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8_CRP-02/03_Bidding Documents/to upload/Volume III/Volume III/"/>
    </mc:Choice>
  </mc:AlternateContent>
  <xr:revisionPtr revIDLastSave="851" documentId="13_ncr:1_{746E59B2-CDB3-4FA5-BE63-EFC2DBB03911}" xr6:coauthVersionLast="47" xr6:coauthVersionMax="47" xr10:uidLastSave="{BA603BFC-8365-4DF1-9EF0-361CE03F7194}"/>
  <workbookProtection workbookAlgorithmName="SHA-512" workbookHashValue="jBt6dg5k+5pLBVo48sYqndTO6aKDlL2wmU4R2F8LzwC0vH9TO7f6iAI98k6f/IPVpYg+zBb3Ns5YCcWIS2HxoA==" workbookSaltValue="Y+TyntEVj6xLk2lQkgikFg==" workbookSpinCount="100000" lockStructure="1"/>
  <bookViews>
    <workbookView xWindow="-120" yWindow="-120" windowWidth="29040" windowHeight="15720" tabRatio="753" firstSheet="1" activeTab="10" xr2:uid="{00000000-000D-0000-FFFF-FFFF00000000}"/>
  </bookViews>
  <sheets>
    <sheet name="Basic" sheetId="1" state="hidden" r:id="rId1"/>
    <sheet name="Cover" sheetId="2" r:id="rId2"/>
    <sheet name="Instructions" sheetId="3" state="hidden" r:id="rId3"/>
    <sheet name="Names of Bidder" sheetId="4" r:id="rId4"/>
    <sheet name="Sch-1" sheetId="5" r:id="rId5"/>
    <sheet name="Sheet2" sheetId="31" state="hidden" r:id="rId6"/>
    <sheet name="Sch-1 old" sheetId="6" state="hidden" r:id="rId7"/>
    <sheet name="Sch-1 dis" sheetId="7" state="hidden" r:id="rId8"/>
    <sheet name="Sch-2 Dis" sheetId="8" state="hidden" r:id="rId9"/>
    <sheet name="Sch-2" sheetId="9" r:id="rId10"/>
    <sheet name="Sch-3 " sheetId="10" r:id="rId11"/>
    <sheet name="Sch-3 Dis" sheetId="11" state="hidden" r:id="rId12"/>
    <sheet name="Sch-4" sheetId="12" r:id="rId13"/>
    <sheet name="Sch-5" sheetId="13" r:id="rId14"/>
    <sheet name="Sch-6" sheetId="14" r:id="rId15"/>
    <sheet name="Sch-5 Dis" sheetId="15" state="hidden" r:id="rId16"/>
    <sheet name="Sch-6 After Discount" sheetId="16" r:id="rId17"/>
    <sheet name="Sch-7 " sheetId="17" r:id="rId18"/>
    <sheet name="Sch-7 Dis" sheetId="18" state="hidden" r:id="rId19"/>
    <sheet name="Sch-7 (b)" sheetId="19" state="hidden" r:id="rId20"/>
    <sheet name="Discount" sheetId="20" r:id="rId21"/>
    <sheet name="Bid Form - 2nd Envelope" sheetId="21" r:id="rId22"/>
    <sheet name="Octroi" sheetId="22" state="hidden" r:id="rId23"/>
    <sheet name="Entry Tax" sheetId="23" state="hidden" r:id="rId24"/>
    <sheet name="Other Taxes &amp; Duties" sheetId="24" state="hidden" r:id="rId25"/>
    <sheet name="Bid Form 2nd Envelope" sheetId="25" state="hidden" r:id="rId26"/>
    <sheet name="Q &amp; C (2)" sheetId="26" state="hidden" r:id="rId27"/>
    <sheet name="Q &amp; C" sheetId="27" state="hidden" r:id="rId28"/>
    <sheet name="N to W" sheetId="28" state="hidden" r:id="rId29"/>
    <sheet name="Sheet1" sheetId="29" state="hidden" r:id="rId30"/>
    <sheet name="Sheet3" sheetId="30" state="hidden" r:id="rId31"/>
  </sheets>
  <externalReferences>
    <externalReference r:id="rId32"/>
  </externalReferences>
  <definedNames>
    <definedName name="\A" localSheetId="21">#REF!</definedName>
    <definedName name="\A" localSheetId="4">#REF!</definedName>
    <definedName name="\A">#REF!</definedName>
    <definedName name="\B" localSheetId="4">#REF!</definedName>
    <definedName name="\B">#REF!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_xlnm._FilterDatabase" localSheetId="4" hidden="1">'Sch-1'!$A$16:$AZ$16</definedName>
    <definedName name="_xlnm._FilterDatabase" localSheetId="7" hidden="1">'Sch-1 dis'!$A$16:$B$21</definedName>
    <definedName name="_xlnm._FilterDatabase" localSheetId="6" hidden="1">'Sch-1 old'!$A$36:$AW$150</definedName>
    <definedName name="_xlnm._FilterDatabase" localSheetId="9" hidden="1">'Sch-2'!$A$78:$AU$185</definedName>
    <definedName name="_xlnm._FilterDatabase" localSheetId="8" hidden="1">'Sch-2 Dis'!$A$15:$F$56</definedName>
    <definedName name="_xlnm._FilterDatabase" localSheetId="10" hidden="1">'Sch-3 '!$J$1:$J$119</definedName>
    <definedName name="_xlnm._FilterDatabase" localSheetId="11" hidden="1">'Sch-3 Dis'!$A$15:$F$81</definedName>
    <definedName name="ab" localSheetId="21">#REF!</definedName>
    <definedName name="ab" localSheetId="4">#REF!</definedName>
    <definedName name="ab">#REF!</definedName>
    <definedName name="logo1">"Picture 7"</definedName>
    <definedName name="_xlnm.Print_Area" localSheetId="21">'Bid Form - 2nd Envelope'!$A$1:$F$69</definedName>
    <definedName name="_xlnm.Print_Area" localSheetId="25">'Bid Form 2nd Envelope'!$A$1:$F$68</definedName>
    <definedName name="_xlnm.Print_Area" localSheetId="20">Discount!$A$2:$G$41</definedName>
    <definedName name="_xlnm.Print_Area" localSheetId="23">'Entry Tax'!$A$1:$E$16</definedName>
    <definedName name="_xlnm.Print_Area" localSheetId="2">Instructions!$A$1:$C$47</definedName>
    <definedName name="_xlnm.Print_Area" localSheetId="3">'Names of Bidder'!$B$1:$G$34</definedName>
    <definedName name="_xlnm.Print_Area" localSheetId="22">Octroi!$A$1:$E$16</definedName>
    <definedName name="_xlnm.Print_Area" localSheetId="24">'Other Taxes &amp; Duties'!$A$1:$F$16</definedName>
    <definedName name="_xlnm.Print_Area" localSheetId="27">'Q &amp; C'!$A$1:$F$38</definedName>
    <definedName name="_xlnm.Print_Area" localSheetId="26">'Q &amp; C (2)'!$A$1:$F$44</definedName>
    <definedName name="_xlnm.Print_Area" localSheetId="4">'Sch-1'!$A$1:$N$87</definedName>
    <definedName name="_xlnm.Print_Area" localSheetId="7">'Sch-1 dis'!$A$1:$G$84</definedName>
    <definedName name="_xlnm.Print_Area" localSheetId="6">'Sch-1 old'!$A$1:$M$50</definedName>
    <definedName name="_xlnm.Print_Area" localSheetId="9">'Sch-2'!$A$1:$L$85</definedName>
    <definedName name="_xlnm.Print_Area" localSheetId="8">'Sch-2 Dis'!$A$1:$F$62</definedName>
    <definedName name="_xlnm.Print_Area" localSheetId="10">'Sch-3 '!$A$1:$S$96</definedName>
    <definedName name="_xlnm.Print_Area" localSheetId="11">'Sch-3 Dis'!$A$1:$F$87</definedName>
    <definedName name="_xlnm.Print_Area" localSheetId="12">'Sch-4'!$A$1:$F$26</definedName>
    <definedName name="_xlnm.Print_Area" localSheetId="13">'Sch-5'!$A$1:$E$26</definedName>
    <definedName name="_xlnm.Print_Area" localSheetId="15">'Sch-5 Dis'!$A$1:$E$26</definedName>
    <definedName name="_xlnm.Print_Area" localSheetId="14">'Sch-6'!$A$1:$D$31</definedName>
    <definedName name="_xlnm.Print_Area" localSheetId="16">'Sch-6 After Discount'!$A$1:$D$31</definedName>
    <definedName name="_xlnm.Print_Area" localSheetId="17">'Sch-7 '!$A$1:$J$22</definedName>
    <definedName name="_xlnm.Print_Area" localSheetId="19">'Sch-7 (b)'!$A$1:$J$30</definedName>
    <definedName name="_xlnm.Print_Area" localSheetId="18">'Sch-7 Dis'!$A$1:$G$28</definedName>
    <definedName name="_xlnm.Print_Titles" localSheetId="4">'Sch-1'!$13:$17</definedName>
    <definedName name="_xlnm.Print_Titles" localSheetId="7">'Sch-1 dis'!$14:$16</definedName>
    <definedName name="_xlnm.Print_Titles" localSheetId="6">'Sch-1 old'!$15:$17</definedName>
    <definedName name="_xlnm.Print_Titles" localSheetId="9">'Sch-2'!$15:$17</definedName>
    <definedName name="_xlnm.Print_Titles" localSheetId="8">'Sch-2 Dis'!$13:$15</definedName>
    <definedName name="_xlnm.Print_Titles" localSheetId="10">'Sch-3 '!$13:$17</definedName>
    <definedName name="_xlnm.Print_Titles" localSheetId="11">'Sch-3 Dis'!$13:$15</definedName>
    <definedName name="_xlnm.Print_Titles" localSheetId="13">'Sch-5'!$3:$13</definedName>
    <definedName name="_xlnm.Print_Titles" localSheetId="15">'Sch-5 Dis'!$3:$13</definedName>
    <definedName name="_xlnm.Print_Titles" localSheetId="14">'Sch-6'!$3:$13</definedName>
    <definedName name="_xlnm.Print_Titles" localSheetId="16">'Sch-6 After Discount'!$3:$13</definedName>
    <definedName name="_xlnm.Print_Titles" localSheetId="19">'Sch-7 (b)'!$14:$14</definedName>
    <definedName name="_xlnm.Print_Titles" localSheetId="18">'Sch-7 Dis'!$14:$14</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Z_01ACF2E1_8E61_4459_ABC1_B6C183DEED61_.wvu.PrintArea" localSheetId="21" hidden="1">'Bid Form - 2nd Envelope'!$A$1:$F$69</definedName>
    <definedName name="Z_01ACF2E1_8E61_4459_ABC1_B6C183DEED61_.wvu.PrintArea" localSheetId="25" hidden="1">'Bid Form 2nd Envelope'!$A$1:$F$68</definedName>
    <definedName name="Z_01ACF2E1_8E61_4459_ABC1_B6C183DEED61_.wvu.PrintArea" localSheetId="23" hidden="1">'Entry Tax'!$A$1:$E$16</definedName>
    <definedName name="Z_01ACF2E1_8E61_4459_ABC1_B6C183DEED61_.wvu.PrintArea" localSheetId="3" hidden="1">'Names of Bidder'!$B$1:$E$32</definedName>
    <definedName name="Z_01ACF2E1_8E61_4459_ABC1_B6C183DEED61_.wvu.PrintArea" localSheetId="22" hidden="1">Octroi!$A$1:$E$16</definedName>
    <definedName name="Z_01ACF2E1_8E61_4459_ABC1_B6C183DEED61_.wvu.PrintArea" localSheetId="24" hidden="1">'Other Taxes &amp; Duties'!$A$1:$F$16</definedName>
    <definedName name="Z_01ACF2E1_8E61_4459_ABC1_B6C183DEED61_.wvu.PrintArea" localSheetId="27" hidden="1">'Q &amp; C'!$A$1:$F$38</definedName>
    <definedName name="Z_01ACF2E1_8E61_4459_ABC1_B6C183DEED61_.wvu.PrintArea" localSheetId="4" hidden="1">'Sch-1'!$A$1:$N$77</definedName>
    <definedName name="Z_01ACF2E1_8E61_4459_ABC1_B6C183DEED61_.wvu.PrintArea" localSheetId="7" hidden="1">'Sch-1 dis'!$A$1:$G$84</definedName>
    <definedName name="Z_01ACF2E1_8E61_4459_ABC1_B6C183DEED61_.wvu.PrintArea" localSheetId="6" hidden="1">'Sch-1 old'!$A$1:$M$51</definedName>
    <definedName name="Z_01ACF2E1_8E61_4459_ABC1_B6C183DEED61_.wvu.PrintArea" localSheetId="9" hidden="1">'Sch-2'!$A$1:$K$86</definedName>
    <definedName name="Z_01ACF2E1_8E61_4459_ABC1_B6C183DEED61_.wvu.PrintArea" localSheetId="8" hidden="1">'Sch-2 Dis'!$A$1:$F$55</definedName>
    <definedName name="Z_01ACF2E1_8E61_4459_ABC1_B6C183DEED61_.wvu.PrintArea" localSheetId="10" hidden="1">'Sch-3 '!$A$1:$P$86</definedName>
    <definedName name="Z_01ACF2E1_8E61_4459_ABC1_B6C183DEED61_.wvu.PrintArea" localSheetId="11" hidden="1">'Sch-3 Dis'!$A$1:$F$80</definedName>
    <definedName name="Z_01ACF2E1_8E61_4459_ABC1_B6C183DEED61_.wvu.PrintArea" localSheetId="12" hidden="1">'Sch-4'!$A$1:$F$26</definedName>
    <definedName name="Z_01ACF2E1_8E61_4459_ABC1_B6C183DEED61_.wvu.PrintArea" localSheetId="13" hidden="1">'Sch-5'!$A$1:$E$27</definedName>
    <definedName name="Z_01ACF2E1_8E61_4459_ABC1_B6C183DEED61_.wvu.PrintArea" localSheetId="15" hidden="1">'Sch-5 Dis'!$A$1:$E$27</definedName>
    <definedName name="Z_01ACF2E1_8E61_4459_ABC1_B6C183DEED61_.wvu.PrintArea" localSheetId="14" hidden="1">'Sch-6'!$A$1:$D$33</definedName>
    <definedName name="Z_01ACF2E1_8E61_4459_ABC1_B6C183DEED61_.wvu.PrintArea" localSheetId="16" hidden="1">'Sch-6 After Discount'!$A$1:$D$33</definedName>
    <definedName name="Z_01ACF2E1_8E61_4459_ABC1_B6C183DEED61_.wvu.PrintArea" localSheetId="17" hidden="1">'Sch-7 '!$A$1:$K$22</definedName>
    <definedName name="Z_01ACF2E1_8E61_4459_ABC1_B6C183DEED61_.wvu.PrintArea" localSheetId="19" hidden="1">'Sch-7 (b)'!$A$1:$K$30</definedName>
    <definedName name="Z_01ACF2E1_8E61_4459_ABC1_B6C183DEED61_.wvu.PrintArea" localSheetId="18" hidden="1">'Sch-7 Dis'!$A$1:$G$28</definedName>
    <definedName name="Z_01ACF2E1_8E61_4459_ABC1_B6C183DEED61_.wvu.PrintTitles" localSheetId="4" hidden="1">'Sch-1'!$13:$17</definedName>
    <definedName name="Z_01ACF2E1_8E61_4459_ABC1_B6C183DEED61_.wvu.PrintTitles" localSheetId="7" hidden="1">'Sch-1 dis'!$14:$16</definedName>
    <definedName name="Z_01ACF2E1_8E61_4459_ABC1_B6C183DEED61_.wvu.PrintTitles" localSheetId="6" hidden="1">'Sch-1 old'!$15:$17</definedName>
    <definedName name="Z_01ACF2E1_8E61_4459_ABC1_B6C183DEED61_.wvu.PrintTitles" localSheetId="9" hidden="1">'Sch-2'!$15:$17</definedName>
    <definedName name="Z_01ACF2E1_8E61_4459_ABC1_B6C183DEED61_.wvu.PrintTitles" localSheetId="8" hidden="1">'Sch-2 Dis'!$13:$15</definedName>
    <definedName name="Z_01ACF2E1_8E61_4459_ABC1_B6C183DEED61_.wvu.PrintTitles" localSheetId="10" hidden="1">'Sch-3 '!$13:$17</definedName>
    <definedName name="Z_01ACF2E1_8E61_4459_ABC1_B6C183DEED61_.wvu.PrintTitles" localSheetId="11" hidden="1">'Sch-3 Dis'!$13:$15</definedName>
    <definedName name="Z_01ACF2E1_8E61_4459_ABC1_B6C183DEED61_.wvu.PrintTitles" localSheetId="13" hidden="1">'Sch-5'!$3:$13</definedName>
    <definedName name="Z_01ACF2E1_8E61_4459_ABC1_B6C183DEED61_.wvu.PrintTitles" localSheetId="15" hidden="1">'Sch-5 Dis'!$3:$13</definedName>
    <definedName name="Z_01ACF2E1_8E61_4459_ABC1_B6C183DEED61_.wvu.PrintTitles" localSheetId="14" hidden="1">'Sch-6'!$3:$13</definedName>
    <definedName name="Z_01ACF2E1_8E61_4459_ABC1_B6C183DEED61_.wvu.PrintTitles" localSheetId="16" hidden="1">'Sch-6 After Discount'!$3:$13</definedName>
    <definedName name="Z_01ACF2E1_8E61_4459_ABC1_B6C183DEED61_.wvu.PrintTitles" localSheetId="17" hidden="1">'Sch-7 '!#REF!</definedName>
    <definedName name="Z_01ACF2E1_8E61_4459_ABC1_B6C183DEED61_.wvu.PrintTitles" localSheetId="19" hidden="1">'Sch-7 (b)'!$14:$14</definedName>
    <definedName name="Z_01ACF2E1_8E61_4459_ABC1_B6C183DEED61_.wvu.PrintTitles" localSheetId="18" hidden="1">'Sch-7 Dis'!$14:$14</definedName>
    <definedName name="Z_14D7F02E_BCCA_4517_ABC7_537FF4AEB67A_.wvu.Cols" localSheetId="4" hidden="1">'Sch-1'!$AI:$AN</definedName>
    <definedName name="Z_14D7F02E_BCCA_4517_ABC7_537FF4AEB67A_.wvu.Cols" localSheetId="8" hidden="1">'Sch-2 Dis'!$K:$Q</definedName>
    <definedName name="Z_14D7F02E_BCCA_4517_ABC7_537FF4AEB67A_.wvu.Cols" localSheetId="10" hidden="1">'Sch-3 '!$AK:$AP</definedName>
    <definedName name="Z_14D7F02E_BCCA_4517_ABC7_537FF4AEB67A_.wvu.Cols" localSheetId="11" hidden="1">'Sch-3 Dis'!$AA:$AF</definedName>
    <definedName name="Z_14D7F02E_BCCA_4517_ABC7_537FF4AEB67A_.wvu.Cols" localSheetId="13" hidden="1">'Sch-5'!$I:$P</definedName>
    <definedName name="Z_14D7F02E_BCCA_4517_ABC7_537FF4AEB67A_.wvu.Cols" localSheetId="15" hidden="1">'Sch-5 Dis'!$I:$P</definedName>
    <definedName name="Z_14D7F02E_BCCA_4517_ABC7_537FF4AEB67A_.wvu.Cols" localSheetId="17" hidden="1">'Sch-7 '!$AH:$AN</definedName>
    <definedName name="Z_14D7F02E_BCCA_4517_ABC7_537FF4AEB67A_.wvu.Cols" localSheetId="19" hidden="1">'Sch-7 (b)'!$AH:$AN</definedName>
    <definedName name="Z_14D7F02E_BCCA_4517_ABC7_537FF4AEB67A_.wvu.Cols" localSheetId="18" hidden="1">'Sch-7 Dis'!$AD:$AJ</definedName>
    <definedName name="Z_14D7F02E_BCCA_4517_ABC7_537FF4AEB67A_.wvu.FilterData" localSheetId="4" hidden="1">'Sch-1'!$A$16:$N$78</definedName>
    <definedName name="Z_14D7F02E_BCCA_4517_ABC7_537FF4AEB67A_.wvu.FilterData" localSheetId="7" hidden="1">'Sch-1 dis'!$A$17:$G$79</definedName>
    <definedName name="Z_14D7F02E_BCCA_4517_ABC7_537FF4AEB67A_.wvu.FilterData" localSheetId="6" hidden="1">'Sch-1 old'!$A$36:$M$45</definedName>
    <definedName name="Z_14D7F02E_BCCA_4517_ABC7_537FF4AEB67A_.wvu.FilterData" localSheetId="9" hidden="1">'Sch-2'!$A$78:$K$82</definedName>
    <definedName name="Z_14D7F02E_BCCA_4517_ABC7_537FF4AEB67A_.wvu.FilterData" localSheetId="10" hidden="1">'Sch-3 '!$A$16:$P$90</definedName>
    <definedName name="Z_14D7F02E_BCCA_4517_ABC7_537FF4AEB67A_.wvu.FilterData" localSheetId="11" hidden="1">'Sch-3 Dis'!$A$14:$F$81</definedName>
    <definedName name="Z_14D7F02E_BCCA_4517_ABC7_537FF4AEB67A_.wvu.PrintArea" localSheetId="21" hidden="1">'Bid Form - 2nd Envelope'!$A$1:$F$69</definedName>
    <definedName name="Z_14D7F02E_BCCA_4517_ABC7_537FF4AEB67A_.wvu.PrintArea" localSheetId="25" hidden="1">'Bid Form 2nd Envelope'!$A$1:$F$68</definedName>
    <definedName name="Z_14D7F02E_BCCA_4517_ABC7_537FF4AEB67A_.wvu.PrintArea" localSheetId="2" hidden="1">Instructions!$A$1:$C$47</definedName>
    <definedName name="Z_14D7F02E_BCCA_4517_ABC7_537FF4AEB67A_.wvu.PrintArea" localSheetId="3" hidden="1">'Names of Bidder'!$B$1:$E$32</definedName>
    <definedName name="Z_14D7F02E_BCCA_4517_ABC7_537FF4AEB67A_.wvu.PrintArea" localSheetId="27" hidden="1">'Q &amp; C'!$A$1:$F$38</definedName>
    <definedName name="Z_14D7F02E_BCCA_4517_ABC7_537FF4AEB67A_.wvu.PrintArea" localSheetId="4" hidden="1">'Sch-1'!$A$1:$N$88</definedName>
    <definedName name="Z_14D7F02E_BCCA_4517_ABC7_537FF4AEB67A_.wvu.PrintArea" localSheetId="7" hidden="1">'Sch-1 dis'!$A$1:$G$84</definedName>
    <definedName name="Z_14D7F02E_BCCA_4517_ABC7_537FF4AEB67A_.wvu.PrintArea" localSheetId="6" hidden="1">'Sch-1 old'!$A$1:$M$51</definedName>
    <definedName name="Z_14D7F02E_BCCA_4517_ABC7_537FF4AEB67A_.wvu.PrintArea" localSheetId="9" hidden="1">'Sch-2'!$A$1:$K$86</definedName>
    <definedName name="Z_14D7F02E_BCCA_4517_ABC7_537FF4AEB67A_.wvu.PrintArea" localSheetId="8" hidden="1">'Sch-2 Dis'!$A$1:$F$62</definedName>
    <definedName name="Z_14D7F02E_BCCA_4517_ABC7_537FF4AEB67A_.wvu.PrintArea" localSheetId="10" hidden="1">'Sch-3 '!$A$1:$P$97</definedName>
    <definedName name="Z_14D7F02E_BCCA_4517_ABC7_537FF4AEB67A_.wvu.PrintArea" localSheetId="11" hidden="1">'Sch-3 Dis'!$A$1:$F$87</definedName>
    <definedName name="Z_14D7F02E_BCCA_4517_ABC7_537FF4AEB67A_.wvu.PrintArea" localSheetId="12" hidden="1">'Sch-4'!$A$1:$F$26</definedName>
    <definedName name="Z_14D7F02E_BCCA_4517_ABC7_537FF4AEB67A_.wvu.PrintArea" localSheetId="13" hidden="1">'Sch-5'!$A$1:$E$26</definedName>
    <definedName name="Z_14D7F02E_BCCA_4517_ABC7_537FF4AEB67A_.wvu.PrintArea" localSheetId="15" hidden="1">'Sch-5 Dis'!$A$1:$E$26</definedName>
    <definedName name="Z_14D7F02E_BCCA_4517_ABC7_537FF4AEB67A_.wvu.PrintArea" localSheetId="14" hidden="1">'Sch-6'!$A$1:$D$32</definedName>
    <definedName name="Z_14D7F02E_BCCA_4517_ABC7_537FF4AEB67A_.wvu.PrintArea" localSheetId="16" hidden="1">'Sch-6 After Discount'!$A$1:$D$32</definedName>
    <definedName name="Z_14D7F02E_BCCA_4517_ABC7_537FF4AEB67A_.wvu.PrintArea" localSheetId="17" hidden="1">'Sch-7 '!$A$1:$K$22</definedName>
    <definedName name="Z_14D7F02E_BCCA_4517_ABC7_537FF4AEB67A_.wvu.PrintArea" localSheetId="19" hidden="1">'Sch-7 (b)'!$A$1:$K$30</definedName>
    <definedName name="Z_14D7F02E_BCCA_4517_ABC7_537FF4AEB67A_.wvu.PrintArea" localSheetId="18" hidden="1">'Sch-7 Dis'!$A$1:$G$28</definedName>
    <definedName name="Z_14D7F02E_BCCA_4517_ABC7_537FF4AEB67A_.wvu.PrintTitles" localSheetId="4" hidden="1">'Sch-1'!$13:$17</definedName>
    <definedName name="Z_14D7F02E_BCCA_4517_ABC7_537FF4AEB67A_.wvu.PrintTitles" localSheetId="7" hidden="1">'Sch-1 dis'!$14:$16</definedName>
    <definedName name="Z_14D7F02E_BCCA_4517_ABC7_537FF4AEB67A_.wvu.PrintTitles" localSheetId="6" hidden="1">'Sch-1 old'!$15:$17</definedName>
    <definedName name="Z_14D7F02E_BCCA_4517_ABC7_537FF4AEB67A_.wvu.PrintTitles" localSheetId="9" hidden="1">'Sch-2'!$15:$17</definedName>
    <definedName name="Z_14D7F02E_BCCA_4517_ABC7_537FF4AEB67A_.wvu.PrintTitles" localSheetId="8" hidden="1">'Sch-2 Dis'!$13:$15</definedName>
    <definedName name="Z_14D7F02E_BCCA_4517_ABC7_537FF4AEB67A_.wvu.PrintTitles" localSheetId="10" hidden="1">'Sch-3 '!$13:$17</definedName>
    <definedName name="Z_14D7F02E_BCCA_4517_ABC7_537FF4AEB67A_.wvu.PrintTitles" localSheetId="11" hidden="1">'Sch-3 Dis'!$13:$15</definedName>
    <definedName name="Z_14D7F02E_BCCA_4517_ABC7_537FF4AEB67A_.wvu.PrintTitles" localSheetId="13" hidden="1">'Sch-5'!$3:$13</definedName>
    <definedName name="Z_14D7F02E_BCCA_4517_ABC7_537FF4AEB67A_.wvu.PrintTitles" localSheetId="15" hidden="1">'Sch-5 Dis'!$3:$13</definedName>
    <definedName name="Z_14D7F02E_BCCA_4517_ABC7_537FF4AEB67A_.wvu.PrintTitles" localSheetId="14" hidden="1">'Sch-6'!$3:$13</definedName>
    <definedName name="Z_14D7F02E_BCCA_4517_ABC7_537FF4AEB67A_.wvu.PrintTitles" localSheetId="16" hidden="1">'Sch-6 After Discount'!$3:$13</definedName>
    <definedName name="Z_14D7F02E_BCCA_4517_ABC7_537FF4AEB67A_.wvu.PrintTitles" localSheetId="17" hidden="1">'Sch-7 '!#REF!</definedName>
    <definedName name="Z_14D7F02E_BCCA_4517_ABC7_537FF4AEB67A_.wvu.PrintTitles" localSheetId="19" hidden="1">'Sch-7 (b)'!$14:$14</definedName>
    <definedName name="Z_14D7F02E_BCCA_4517_ABC7_537FF4AEB67A_.wvu.PrintTitles" localSheetId="18" hidden="1">'Sch-7 Dis'!$14:$14</definedName>
    <definedName name="Z_14D7F02E_BCCA_4517_ABC7_537FF4AEB67A_.wvu.Rows" localSheetId="4" hidden="1">'Sch-1'!#REF!</definedName>
    <definedName name="Z_14D7F02E_BCCA_4517_ABC7_537FF4AEB67A_.wvu.Rows" localSheetId="10" hidden="1">'Sch-3 '!#REF!</definedName>
    <definedName name="Z_14D7F02E_BCCA_4517_ABC7_537FF4AEB67A_.wvu.Rows" localSheetId="11" hidden="1">'Sch-3 Dis'!#REF!</definedName>
    <definedName name="Z_14D7F02E_BCCA_4517_ABC7_537FF4AEB67A_.wvu.Rows" localSheetId="17" hidden="1">'Sch-7 '!$98:$216</definedName>
    <definedName name="Z_14D7F02E_BCCA_4517_ABC7_537FF4AEB67A_.wvu.Rows" localSheetId="19" hidden="1">'Sch-7 (b)'!$106:$224</definedName>
    <definedName name="Z_14D7F02E_BCCA_4517_ABC7_537FF4AEB67A_.wvu.Rows" localSheetId="18" hidden="1">'Sch-7 Dis'!$104:$222</definedName>
    <definedName name="Z_15CFD519_1213_4A8D_B348_9E21E48996A3_.wvu.Cols" localSheetId="25" hidden="1">'Bid Form 2nd Envelope'!$Y:$AF</definedName>
    <definedName name="Z_15CFD519_1213_4A8D_B348_9E21E48996A3_.wvu.Cols" localSheetId="20" hidden="1">Discount!$H:$P</definedName>
    <definedName name="Z_15CFD519_1213_4A8D_B348_9E21E48996A3_.wvu.Cols" localSheetId="4" hidden="1">'Sch-1'!$P:$R,'Sch-1'!$AI:$AN</definedName>
    <definedName name="Z_15CFD519_1213_4A8D_B348_9E21E48996A3_.wvu.Cols" localSheetId="6" hidden="1">'Sch-1 old'!$AA:$AJ</definedName>
    <definedName name="Z_15CFD519_1213_4A8D_B348_9E21E48996A3_.wvu.Cols" localSheetId="9" hidden="1">'Sch-2'!$Y:$AH</definedName>
    <definedName name="Z_15CFD519_1213_4A8D_B348_9E21E48996A3_.wvu.Cols" localSheetId="8" hidden="1">'Sch-2 Dis'!$K:$Q</definedName>
    <definedName name="Z_15CFD519_1213_4A8D_B348_9E21E48996A3_.wvu.Cols" localSheetId="10" hidden="1">'Sch-3 '!$R:$T,'Sch-3 '!$AK:$AP</definedName>
    <definedName name="Z_15CFD519_1213_4A8D_B348_9E21E48996A3_.wvu.Cols" localSheetId="11" hidden="1">'Sch-3 Dis'!$AA:$AF</definedName>
    <definedName name="Z_15CFD519_1213_4A8D_B348_9E21E48996A3_.wvu.Cols" localSheetId="13" hidden="1">'Sch-5'!$I:$P</definedName>
    <definedName name="Z_15CFD519_1213_4A8D_B348_9E21E48996A3_.wvu.Cols" localSheetId="17" hidden="1">'Sch-7 '!$M:$P,'Sch-7 '!$AH:$AN</definedName>
    <definedName name="Z_15CFD519_1213_4A8D_B348_9E21E48996A3_.wvu.Cols" localSheetId="19" hidden="1">'Sch-7 (b)'!$M:$P,'Sch-7 (b)'!$AH:$AN</definedName>
    <definedName name="Z_15CFD519_1213_4A8D_B348_9E21E48996A3_.wvu.Cols" localSheetId="18" hidden="1">'Sch-7 Dis'!$AD:$AJ</definedName>
    <definedName name="Z_15CFD519_1213_4A8D_B348_9E21E48996A3_.wvu.FilterData" localSheetId="4" hidden="1">'Sch-1'!#REF!</definedName>
    <definedName name="Z_15CFD519_1213_4A8D_B348_9E21E48996A3_.wvu.FilterData" localSheetId="7" hidden="1">'Sch-1 dis'!$A$16:$B$21</definedName>
    <definedName name="Z_15CFD519_1213_4A8D_B348_9E21E48996A3_.wvu.FilterData" localSheetId="6" hidden="1">'Sch-1 old'!$A$36:$AW$150</definedName>
    <definedName name="Z_15CFD519_1213_4A8D_B348_9E21E48996A3_.wvu.FilterData" localSheetId="9" hidden="1">'Sch-2'!$A$78:$AU$185</definedName>
    <definedName name="Z_15CFD519_1213_4A8D_B348_9E21E48996A3_.wvu.FilterData" localSheetId="8" hidden="1">'Sch-2 Dis'!$A$15:$F$56</definedName>
    <definedName name="Z_15CFD519_1213_4A8D_B348_9E21E48996A3_.wvu.FilterData" localSheetId="10" hidden="1">'Sch-3 '!$A$87:$BB$119</definedName>
    <definedName name="Z_15CFD519_1213_4A8D_B348_9E21E48996A3_.wvu.FilterData" localSheetId="11" hidden="1">'Sch-3 Dis'!$A$15:$F$81</definedName>
    <definedName name="Z_15CFD519_1213_4A8D_B348_9E21E48996A3_.wvu.PrintArea" localSheetId="25" hidden="1">'Bid Form 2nd Envelope'!$A$1:$F$68</definedName>
    <definedName name="Z_15CFD519_1213_4A8D_B348_9E21E48996A3_.wvu.PrintArea" localSheetId="20" hidden="1">Discount!$A$2:$G$41</definedName>
    <definedName name="Z_15CFD519_1213_4A8D_B348_9E21E48996A3_.wvu.PrintArea" localSheetId="23" hidden="1">'Entry Tax'!$A$1:$E$16</definedName>
    <definedName name="Z_15CFD519_1213_4A8D_B348_9E21E48996A3_.wvu.PrintArea" localSheetId="2" hidden="1">Instructions!$A$1:$C$47</definedName>
    <definedName name="Z_15CFD519_1213_4A8D_B348_9E21E48996A3_.wvu.PrintArea" localSheetId="3" hidden="1">'Names of Bidder'!$B$1:$G$34</definedName>
    <definedName name="Z_15CFD519_1213_4A8D_B348_9E21E48996A3_.wvu.PrintArea" localSheetId="22" hidden="1">Octroi!$A$1:$E$16</definedName>
    <definedName name="Z_15CFD519_1213_4A8D_B348_9E21E48996A3_.wvu.PrintArea" localSheetId="24" hidden="1">'Other Taxes &amp; Duties'!$A$1:$F$16</definedName>
    <definedName name="Z_15CFD519_1213_4A8D_B348_9E21E48996A3_.wvu.PrintArea" localSheetId="27" hidden="1">'Q &amp; C'!$A$1:$F$38</definedName>
    <definedName name="Z_15CFD519_1213_4A8D_B348_9E21E48996A3_.wvu.PrintArea" localSheetId="26" hidden="1">'Q &amp; C (2)'!$A$1:$F$44</definedName>
    <definedName name="Z_15CFD519_1213_4A8D_B348_9E21E48996A3_.wvu.PrintArea" localSheetId="4" hidden="1">'Sch-1'!$A$1:$O$87</definedName>
    <definedName name="Z_15CFD519_1213_4A8D_B348_9E21E48996A3_.wvu.PrintArea" localSheetId="7" hidden="1">'Sch-1 dis'!$A$1:$G$84</definedName>
    <definedName name="Z_15CFD519_1213_4A8D_B348_9E21E48996A3_.wvu.PrintArea" localSheetId="6" hidden="1">'Sch-1 old'!$A$1:$M$50</definedName>
    <definedName name="Z_15CFD519_1213_4A8D_B348_9E21E48996A3_.wvu.PrintArea" localSheetId="9" hidden="1">'Sch-2'!$A$1:$K$85</definedName>
    <definedName name="Z_15CFD519_1213_4A8D_B348_9E21E48996A3_.wvu.PrintArea" localSheetId="8" hidden="1">'Sch-2 Dis'!$A$1:$F$62</definedName>
    <definedName name="Z_15CFD519_1213_4A8D_B348_9E21E48996A3_.wvu.PrintArea" localSheetId="10" hidden="1">'Sch-3 '!$A$1:$Q$96</definedName>
    <definedName name="Z_15CFD519_1213_4A8D_B348_9E21E48996A3_.wvu.PrintArea" localSheetId="11" hidden="1">'Sch-3 Dis'!$A$1:$F$87</definedName>
    <definedName name="Z_15CFD519_1213_4A8D_B348_9E21E48996A3_.wvu.PrintArea" localSheetId="12" hidden="1">'Sch-4'!$A$1:$F$26</definedName>
    <definedName name="Z_15CFD519_1213_4A8D_B348_9E21E48996A3_.wvu.PrintArea" localSheetId="13" hidden="1">'Sch-5'!$A$1:$E$26</definedName>
    <definedName name="Z_15CFD519_1213_4A8D_B348_9E21E48996A3_.wvu.PrintArea" localSheetId="15" hidden="1">'Sch-5 Dis'!$A$1:$E$26</definedName>
    <definedName name="Z_15CFD519_1213_4A8D_B348_9E21E48996A3_.wvu.PrintArea" localSheetId="14" hidden="1">'Sch-6'!$A$1:$D$31</definedName>
    <definedName name="Z_15CFD519_1213_4A8D_B348_9E21E48996A3_.wvu.PrintArea" localSheetId="16" hidden="1">'Sch-6 After Discount'!$A$1:$D$31</definedName>
    <definedName name="Z_15CFD519_1213_4A8D_B348_9E21E48996A3_.wvu.PrintArea" localSheetId="17" hidden="1">'Sch-7 '!$A$1:$J$22</definedName>
    <definedName name="Z_15CFD519_1213_4A8D_B348_9E21E48996A3_.wvu.PrintArea" localSheetId="19" hidden="1">'Sch-7 (b)'!$A$1:$J$30</definedName>
    <definedName name="Z_15CFD519_1213_4A8D_B348_9E21E48996A3_.wvu.PrintArea" localSheetId="18" hidden="1">'Sch-7 Dis'!$A$1:$G$28</definedName>
    <definedName name="Z_15CFD519_1213_4A8D_B348_9E21E48996A3_.wvu.PrintTitles" localSheetId="4" hidden="1">'Sch-1'!$13:$17</definedName>
    <definedName name="Z_15CFD519_1213_4A8D_B348_9E21E48996A3_.wvu.PrintTitles" localSheetId="7" hidden="1">'Sch-1 dis'!$14:$16</definedName>
    <definedName name="Z_15CFD519_1213_4A8D_B348_9E21E48996A3_.wvu.PrintTitles" localSheetId="6" hidden="1">'Sch-1 old'!$15:$17</definedName>
    <definedName name="Z_15CFD519_1213_4A8D_B348_9E21E48996A3_.wvu.PrintTitles" localSheetId="9" hidden="1">'Sch-2'!$15:$17</definedName>
    <definedName name="Z_15CFD519_1213_4A8D_B348_9E21E48996A3_.wvu.PrintTitles" localSheetId="8" hidden="1">'Sch-2 Dis'!$13:$15</definedName>
    <definedName name="Z_15CFD519_1213_4A8D_B348_9E21E48996A3_.wvu.PrintTitles" localSheetId="10" hidden="1">'Sch-3 '!$13:$17</definedName>
    <definedName name="Z_15CFD519_1213_4A8D_B348_9E21E48996A3_.wvu.PrintTitles" localSheetId="11" hidden="1">'Sch-3 Dis'!$13:$15</definedName>
    <definedName name="Z_15CFD519_1213_4A8D_B348_9E21E48996A3_.wvu.PrintTitles" localSheetId="13" hidden="1">'Sch-5'!$3:$13</definedName>
    <definedName name="Z_15CFD519_1213_4A8D_B348_9E21E48996A3_.wvu.PrintTitles" localSheetId="15" hidden="1">'Sch-5 Dis'!$3:$13</definedName>
    <definedName name="Z_15CFD519_1213_4A8D_B348_9E21E48996A3_.wvu.PrintTitles" localSheetId="14" hidden="1">'Sch-6'!$3:$13</definedName>
    <definedName name="Z_15CFD519_1213_4A8D_B348_9E21E48996A3_.wvu.PrintTitles" localSheetId="16" hidden="1">'Sch-6 After Discount'!$3:$13</definedName>
    <definedName name="Z_15CFD519_1213_4A8D_B348_9E21E48996A3_.wvu.PrintTitles" localSheetId="19" hidden="1">'Sch-7 (b)'!$14:$14</definedName>
    <definedName name="Z_15CFD519_1213_4A8D_B348_9E21E48996A3_.wvu.PrintTitles" localSheetId="18" hidden="1">'Sch-7 Dis'!$14:$14</definedName>
    <definedName name="Z_15CFD519_1213_4A8D_B348_9E21E48996A3_.wvu.Rows" localSheetId="25" hidden="1">'Bid Form 2nd Envelope'!$52:$53</definedName>
    <definedName name="Z_15CFD519_1213_4A8D_B348_9E21E48996A3_.wvu.Rows" localSheetId="1" hidden="1">Cover!$7:$7</definedName>
    <definedName name="Z_15CFD519_1213_4A8D_B348_9E21E48996A3_.wvu.Rows" localSheetId="20" hidden="1">Discount!$21:$22,Discount!$27:$28,Discount!$30:$32</definedName>
    <definedName name="Z_15CFD519_1213_4A8D_B348_9E21E48996A3_.wvu.Rows" localSheetId="17" hidden="1">'Sch-7 '!$21:$21,'Sch-7 '!$98:$216</definedName>
    <definedName name="Z_15CFD519_1213_4A8D_B348_9E21E48996A3_.wvu.Rows" localSheetId="19" hidden="1">'Sch-7 (b)'!$25:$25,'Sch-7 (b)'!$29:$29,'Sch-7 (b)'!$106:$224</definedName>
    <definedName name="Z_15CFD519_1213_4A8D_B348_9E21E48996A3_.wvu.Rows" localSheetId="18" hidden="1">'Sch-7 Dis'!$104:$222</definedName>
    <definedName name="Z_17B393F9_58FB_4C8A_BA36_EE3D99C6B20A_.wvu.Cols" localSheetId="25" hidden="1">'Bid Form 2nd Envelope'!$Y:$AF</definedName>
    <definedName name="Z_17B393F9_58FB_4C8A_BA36_EE3D99C6B20A_.wvu.Cols" localSheetId="20" hidden="1">Discount!$H:$P</definedName>
    <definedName name="Z_17B393F9_58FB_4C8A_BA36_EE3D99C6B20A_.wvu.Cols" localSheetId="4" hidden="1">'Sch-1'!$AI:$AN</definedName>
    <definedName name="Z_17B393F9_58FB_4C8A_BA36_EE3D99C6B20A_.wvu.Cols" localSheetId="6" hidden="1">'Sch-1 old'!$AA:$AJ</definedName>
    <definedName name="Z_17B393F9_58FB_4C8A_BA36_EE3D99C6B20A_.wvu.Cols" localSheetId="9" hidden="1">'Sch-2'!$Y:$AH</definedName>
    <definedName name="Z_17B393F9_58FB_4C8A_BA36_EE3D99C6B20A_.wvu.Cols" localSheetId="8" hidden="1">'Sch-2 Dis'!$K:$Q</definedName>
    <definedName name="Z_17B393F9_58FB_4C8A_BA36_EE3D99C6B20A_.wvu.Cols" localSheetId="10" hidden="1">'Sch-3 '!$R:$S,'Sch-3 '!$AK:$AP</definedName>
    <definedName name="Z_17B393F9_58FB_4C8A_BA36_EE3D99C6B20A_.wvu.Cols" localSheetId="11" hidden="1">'Sch-3 Dis'!$AA:$AF</definedName>
    <definedName name="Z_17B393F9_58FB_4C8A_BA36_EE3D99C6B20A_.wvu.Cols" localSheetId="13" hidden="1">'Sch-5'!$I:$P</definedName>
    <definedName name="Z_17B393F9_58FB_4C8A_BA36_EE3D99C6B20A_.wvu.Cols" localSheetId="17" hidden="1">'Sch-7 '!$M:$P,'Sch-7 '!$AH:$AN</definedName>
    <definedName name="Z_17B393F9_58FB_4C8A_BA36_EE3D99C6B20A_.wvu.Cols" localSheetId="19" hidden="1">'Sch-7 (b)'!$M:$P,'Sch-7 (b)'!$AH:$AN</definedName>
    <definedName name="Z_17B393F9_58FB_4C8A_BA36_EE3D99C6B20A_.wvu.Cols" localSheetId="18" hidden="1">'Sch-7 Dis'!$AD:$AJ</definedName>
    <definedName name="Z_17B393F9_58FB_4C8A_BA36_EE3D99C6B20A_.wvu.FilterData" localSheetId="4" hidden="1">'Sch-1'!$H$1:$H$110</definedName>
    <definedName name="Z_17B393F9_58FB_4C8A_BA36_EE3D99C6B20A_.wvu.FilterData" localSheetId="7" hidden="1">'Sch-1 dis'!$A$16:$B$21</definedName>
    <definedName name="Z_17B393F9_58FB_4C8A_BA36_EE3D99C6B20A_.wvu.FilterData" localSheetId="6" hidden="1">'Sch-1 old'!$A$36:$AW$150</definedName>
    <definedName name="Z_17B393F9_58FB_4C8A_BA36_EE3D99C6B20A_.wvu.FilterData" localSheetId="9" hidden="1">'Sch-2'!$A$78:$AU$185</definedName>
    <definedName name="Z_17B393F9_58FB_4C8A_BA36_EE3D99C6B20A_.wvu.FilterData" localSheetId="8" hidden="1">'Sch-2 Dis'!$A$15:$F$56</definedName>
    <definedName name="Z_17B393F9_58FB_4C8A_BA36_EE3D99C6B20A_.wvu.FilterData" localSheetId="10" hidden="1">'Sch-3 '!$J$1:$J$119</definedName>
    <definedName name="Z_17B393F9_58FB_4C8A_BA36_EE3D99C6B20A_.wvu.FilterData" localSheetId="11" hidden="1">'Sch-3 Dis'!$A$15:$F$81</definedName>
    <definedName name="Z_17B393F9_58FB_4C8A_BA36_EE3D99C6B20A_.wvu.PrintArea" localSheetId="21" hidden="1">'Bid Form - 2nd Envelope'!$A$1:$F$69</definedName>
    <definedName name="Z_17B393F9_58FB_4C8A_BA36_EE3D99C6B20A_.wvu.PrintArea" localSheetId="25" hidden="1">'Bid Form 2nd Envelope'!$A$1:$F$68</definedName>
    <definedName name="Z_17B393F9_58FB_4C8A_BA36_EE3D99C6B20A_.wvu.PrintArea" localSheetId="20" hidden="1">Discount!$A$2:$G$41</definedName>
    <definedName name="Z_17B393F9_58FB_4C8A_BA36_EE3D99C6B20A_.wvu.PrintArea" localSheetId="23" hidden="1">'Entry Tax'!$A$1:$E$16</definedName>
    <definedName name="Z_17B393F9_58FB_4C8A_BA36_EE3D99C6B20A_.wvu.PrintArea" localSheetId="2" hidden="1">Instructions!$A$1:$C$47</definedName>
    <definedName name="Z_17B393F9_58FB_4C8A_BA36_EE3D99C6B20A_.wvu.PrintArea" localSheetId="3" hidden="1">'Names of Bidder'!$B$1:$G$34</definedName>
    <definedName name="Z_17B393F9_58FB_4C8A_BA36_EE3D99C6B20A_.wvu.PrintArea" localSheetId="22" hidden="1">Octroi!$A$1:$E$16</definedName>
    <definedName name="Z_17B393F9_58FB_4C8A_BA36_EE3D99C6B20A_.wvu.PrintArea" localSheetId="24" hidden="1">'Other Taxes &amp; Duties'!$A$1:$F$16</definedName>
    <definedName name="Z_17B393F9_58FB_4C8A_BA36_EE3D99C6B20A_.wvu.PrintArea" localSheetId="27" hidden="1">'Q &amp; C'!$A$1:$F$38</definedName>
    <definedName name="Z_17B393F9_58FB_4C8A_BA36_EE3D99C6B20A_.wvu.PrintArea" localSheetId="26" hidden="1">'Q &amp; C (2)'!$A$1:$F$44</definedName>
    <definedName name="Z_17B393F9_58FB_4C8A_BA36_EE3D99C6B20A_.wvu.PrintArea" localSheetId="4" hidden="1">'Sch-1'!$A$1:$O$87</definedName>
    <definedName name="Z_17B393F9_58FB_4C8A_BA36_EE3D99C6B20A_.wvu.PrintArea" localSheetId="7" hidden="1">'Sch-1 dis'!$A$1:$G$84</definedName>
    <definedName name="Z_17B393F9_58FB_4C8A_BA36_EE3D99C6B20A_.wvu.PrintArea" localSheetId="6" hidden="1">'Sch-1 old'!$A$1:$M$50</definedName>
    <definedName name="Z_17B393F9_58FB_4C8A_BA36_EE3D99C6B20A_.wvu.PrintArea" localSheetId="9" hidden="1">'Sch-2'!$A$1:$K$85</definedName>
    <definedName name="Z_17B393F9_58FB_4C8A_BA36_EE3D99C6B20A_.wvu.PrintArea" localSheetId="8" hidden="1">'Sch-2 Dis'!$A$1:$F$62</definedName>
    <definedName name="Z_17B393F9_58FB_4C8A_BA36_EE3D99C6B20A_.wvu.PrintArea" localSheetId="10" hidden="1">'Sch-3 '!$A$1:$Q$96</definedName>
    <definedName name="Z_17B393F9_58FB_4C8A_BA36_EE3D99C6B20A_.wvu.PrintArea" localSheetId="11" hidden="1">'Sch-3 Dis'!$A$1:$F$87</definedName>
    <definedName name="Z_17B393F9_58FB_4C8A_BA36_EE3D99C6B20A_.wvu.PrintArea" localSheetId="12" hidden="1">'Sch-4'!$A$1:$F$26</definedName>
    <definedName name="Z_17B393F9_58FB_4C8A_BA36_EE3D99C6B20A_.wvu.PrintArea" localSheetId="13" hidden="1">'Sch-5'!$A$1:$E$26</definedName>
    <definedName name="Z_17B393F9_58FB_4C8A_BA36_EE3D99C6B20A_.wvu.PrintArea" localSheetId="15" hidden="1">'Sch-5 Dis'!$A$1:$E$26</definedName>
    <definedName name="Z_17B393F9_58FB_4C8A_BA36_EE3D99C6B20A_.wvu.PrintArea" localSheetId="14" hidden="1">'Sch-6'!$A$1:$D$31</definedName>
    <definedName name="Z_17B393F9_58FB_4C8A_BA36_EE3D99C6B20A_.wvu.PrintArea" localSheetId="16" hidden="1">'Sch-6 After Discount'!$A$1:$D$31</definedName>
    <definedName name="Z_17B393F9_58FB_4C8A_BA36_EE3D99C6B20A_.wvu.PrintArea" localSheetId="17" hidden="1">'Sch-7 '!$A$1:$J$22</definedName>
    <definedName name="Z_17B393F9_58FB_4C8A_BA36_EE3D99C6B20A_.wvu.PrintArea" localSheetId="19" hidden="1">'Sch-7 (b)'!$A$1:$J$30</definedName>
    <definedName name="Z_17B393F9_58FB_4C8A_BA36_EE3D99C6B20A_.wvu.PrintArea" localSheetId="18" hidden="1">'Sch-7 Dis'!$A$1:$G$28</definedName>
    <definedName name="Z_17B393F9_58FB_4C8A_BA36_EE3D99C6B20A_.wvu.PrintTitles" localSheetId="4" hidden="1">'Sch-1'!$13:$17</definedName>
    <definedName name="Z_17B393F9_58FB_4C8A_BA36_EE3D99C6B20A_.wvu.PrintTitles" localSheetId="7" hidden="1">'Sch-1 dis'!$14:$16</definedName>
    <definedName name="Z_17B393F9_58FB_4C8A_BA36_EE3D99C6B20A_.wvu.PrintTitles" localSheetId="6" hidden="1">'Sch-1 old'!$15:$17</definedName>
    <definedName name="Z_17B393F9_58FB_4C8A_BA36_EE3D99C6B20A_.wvu.PrintTitles" localSheetId="9" hidden="1">'Sch-2'!$15:$17</definedName>
    <definedName name="Z_17B393F9_58FB_4C8A_BA36_EE3D99C6B20A_.wvu.PrintTitles" localSheetId="8" hidden="1">'Sch-2 Dis'!$13:$15</definedName>
    <definedName name="Z_17B393F9_58FB_4C8A_BA36_EE3D99C6B20A_.wvu.PrintTitles" localSheetId="10" hidden="1">'Sch-3 '!$13:$17</definedName>
    <definedName name="Z_17B393F9_58FB_4C8A_BA36_EE3D99C6B20A_.wvu.PrintTitles" localSheetId="11" hidden="1">'Sch-3 Dis'!$13:$15</definedName>
    <definedName name="Z_17B393F9_58FB_4C8A_BA36_EE3D99C6B20A_.wvu.PrintTitles" localSheetId="13" hidden="1">'Sch-5'!$3:$13</definedName>
    <definedName name="Z_17B393F9_58FB_4C8A_BA36_EE3D99C6B20A_.wvu.PrintTitles" localSheetId="15" hidden="1">'Sch-5 Dis'!$3:$13</definedName>
    <definedName name="Z_17B393F9_58FB_4C8A_BA36_EE3D99C6B20A_.wvu.PrintTitles" localSheetId="14" hidden="1">'Sch-6'!$3:$13</definedName>
    <definedName name="Z_17B393F9_58FB_4C8A_BA36_EE3D99C6B20A_.wvu.PrintTitles" localSheetId="16" hidden="1">'Sch-6 After Discount'!$3:$13</definedName>
    <definedName name="Z_17B393F9_58FB_4C8A_BA36_EE3D99C6B20A_.wvu.PrintTitles" localSheetId="19" hidden="1">'Sch-7 (b)'!$14:$14</definedName>
    <definedName name="Z_17B393F9_58FB_4C8A_BA36_EE3D99C6B20A_.wvu.PrintTitles" localSheetId="18" hidden="1">'Sch-7 Dis'!$14:$14</definedName>
    <definedName name="Z_17B393F9_58FB_4C8A_BA36_EE3D99C6B20A_.wvu.Rows" localSheetId="21" hidden="1">'Bid Form - 2nd Envelope'!$28:$29,'Bid Form - 2nd Envelope'!$69:$69</definedName>
    <definedName name="Z_17B393F9_58FB_4C8A_BA36_EE3D99C6B20A_.wvu.Rows" localSheetId="25" hidden="1">'Bid Form 2nd Envelope'!$52:$53</definedName>
    <definedName name="Z_17B393F9_58FB_4C8A_BA36_EE3D99C6B20A_.wvu.Rows" localSheetId="1" hidden="1">Cover!$7:$7</definedName>
    <definedName name="Z_17B393F9_58FB_4C8A_BA36_EE3D99C6B20A_.wvu.Rows" localSheetId="20" hidden="1">Discount!$21:$22,Discount!$27:$28,Discount!$30:$32</definedName>
    <definedName name="Z_17B393F9_58FB_4C8A_BA36_EE3D99C6B20A_.wvu.Rows" localSheetId="17" hidden="1">'Sch-7 '!$21:$21,'Sch-7 '!$98:$216</definedName>
    <definedName name="Z_17B393F9_58FB_4C8A_BA36_EE3D99C6B20A_.wvu.Rows" localSheetId="19" hidden="1">'Sch-7 (b)'!$25:$25,'Sch-7 (b)'!$29:$29,'Sch-7 (b)'!$106:$224</definedName>
    <definedName name="Z_17B393F9_58FB_4C8A_BA36_EE3D99C6B20A_.wvu.Rows" localSheetId="18" hidden="1">'Sch-7 Dis'!$104:$222</definedName>
    <definedName name="Z_223BC0FC_814D_40F0_9795_CE82A16FF3A5_.wvu.Cols" localSheetId="21" hidden="1">'Bid Form - 2nd Envelope'!$Y:$AL</definedName>
    <definedName name="Z_223BC0FC_814D_40F0_9795_CE82A16FF3A5_.wvu.Cols" localSheetId="25" hidden="1">'Bid Form 2nd Envelope'!$Y:$AL</definedName>
    <definedName name="Z_223BC0FC_814D_40F0_9795_CE82A16FF3A5_.wvu.Cols" localSheetId="20" hidden="1">Discount!$H:$O</definedName>
    <definedName name="Z_223BC0FC_814D_40F0_9795_CE82A16FF3A5_.wvu.Cols" localSheetId="4" hidden="1">'Sch-1'!$P:$R,'Sch-1'!$AI:$AN</definedName>
    <definedName name="Z_223BC0FC_814D_40F0_9795_CE82A16FF3A5_.wvu.Cols" localSheetId="6" hidden="1">'Sch-1 old'!$N:$S,'Sch-1 old'!$AA:$AJ</definedName>
    <definedName name="Z_223BC0FC_814D_40F0_9795_CE82A16FF3A5_.wvu.Cols" localSheetId="9" hidden="1">'Sch-2'!$Y:$AH</definedName>
    <definedName name="Z_223BC0FC_814D_40F0_9795_CE82A16FF3A5_.wvu.Cols" localSheetId="8" hidden="1">'Sch-2 Dis'!$K:$Q</definedName>
    <definedName name="Z_223BC0FC_814D_40F0_9795_CE82A16FF3A5_.wvu.Cols" localSheetId="10" hidden="1">'Sch-3 '!$R:$T,'Sch-3 '!$AK:$AP</definedName>
    <definedName name="Z_223BC0FC_814D_40F0_9795_CE82A16FF3A5_.wvu.Cols" localSheetId="11" hidden="1">'Sch-3 Dis'!$AA:$AF</definedName>
    <definedName name="Z_223BC0FC_814D_40F0_9795_CE82A16FF3A5_.wvu.Cols" localSheetId="13" hidden="1">'Sch-5'!$I:$P</definedName>
    <definedName name="Z_223BC0FC_814D_40F0_9795_CE82A16FF3A5_.wvu.Cols" localSheetId="17" hidden="1">'Sch-7 '!$M:$P,'Sch-7 '!$AH:$AN</definedName>
    <definedName name="Z_223BC0FC_814D_40F0_9795_CE82A16FF3A5_.wvu.Cols" localSheetId="19" hidden="1">'Sch-7 (b)'!$M:$P,'Sch-7 (b)'!$AH:$AN</definedName>
    <definedName name="Z_223BC0FC_814D_40F0_9795_CE82A16FF3A5_.wvu.Cols" localSheetId="18" hidden="1">'Sch-7 Dis'!$AD:$AJ</definedName>
    <definedName name="Z_223BC0FC_814D_40F0_9795_CE82A16FF3A5_.wvu.FilterData" localSheetId="4" hidden="1">'Sch-1'!$A$17:$AZ$77</definedName>
    <definedName name="Z_223BC0FC_814D_40F0_9795_CE82A16FF3A5_.wvu.FilterData" localSheetId="7" hidden="1">'Sch-1 dis'!$A$16:$B$21</definedName>
    <definedName name="Z_223BC0FC_814D_40F0_9795_CE82A16FF3A5_.wvu.FilterData" localSheetId="6" hidden="1">'Sch-1 old'!$A$1:$AW$150</definedName>
    <definedName name="Z_223BC0FC_814D_40F0_9795_CE82A16FF3A5_.wvu.FilterData" localSheetId="9" hidden="1">'Sch-2'!$A$1:$AU$185</definedName>
    <definedName name="Z_223BC0FC_814D_40F0_9795_CE82A16FF3A5_.wvu.FilterData" localSheetId="8" hidden="1">'Sch-2 Dis'!$A$15:$F$56</definedName>
    <definedName name="Z_223BC0FC_814D_40F0_9795_CE82A16FF3A5_.wvu.FilterData" localSheetId="10" hidden="1">'Sch-3 '!$A$17:$BB$88</definedName>
    <definedName name="Z_223BC0FC_814D_40F0_9795_CE82A16FF3A5_.wvu.FilterData" localSheetId="11" hidden="1">'Sch-3 Dis'!$A$15:$F$81</definedName>
    <definedName name="Z_223BC0FC_814D_40F0_9795_CE82A16FF3A5_.wvu.PrintArea" localSheetId="21" hidden="1">'Bid Form - 2nd Envelope'!$A$1:$F$69</definedName>
    <definedName name="Z_223BC0FC_814D_40F0_9795_CE82A16FF3A5_.wvu.PrintArea" localSheetId="25" hidden="1">'Bid Form 2nd Envelope'!$A$1:$F$68</definedName>
    <definedName name="Z_223BC0FC_814D_40F0_9795_CE82A16FF3A5_.wvu.PrintArea" localSheetId="20" hidden="1">Discount!$A$2:$G$41</definedName>
    <definedName name="Z_223BC0FC_814D_40F0_9795_CE82A16FF3A5_.wvu.PrintArea" localSheetId="23" hidden="1">'Entry Tax'!$A$1:$E$16</definedName>
    <definedName name="Z_223BC0FC_814D_40F0_9795_CE82A16FF3A5_.wvu.PrintArea" localSheetId="2" hidden="1">Instructions!$A$1:$C$47</definedName>
    <definedName name="Z_223BC0FC_814D_40F0_9795_CE82A16FF3A5_.wvu.PrintArea" localSheetId="3" hidden="1">'Names of Bidder'!$B$1:$G$34</definedName>
    <definedName name="Z_223BC0FC_814D_40F0_9795_CE82A16FF3A5_.wvu.PrintArea" localSheetId="22" hidden="1">Octroi!$A$1:$E$16</definedName>
    <definedName name="Z_223BC0FC_814D_40F0_9795_CE82A16FF3A5_.wvu.PrintArea" localSheetId="24" hidden="1">'Other Taxes &amp; Duties'!$A$1:$F$16</definedName>
    <definedName name="Z_223BC0FC_814D_40F0_9795_CE82A16FF3A5_.wvu.PrintArea" localSheetId="27" hidden="1">'Q &amp; C'!$A$1:$F$38</definedName>
    <definedName name="Z_223BC0FC_814D_40F0_9795_CE82A16FF3A5_.wvu.PrintArea" localSheetId="26" hidden="1">'Q &amp; C (2)'!$A$1:$F$44</definedName>
    <definedName name="Z_223BC0FC_814D_40F0_9795_CE82A16FF3A5_.wvu.PrintArea" localSheetId="4" hidden="1">'Sch-1'!$A$1:$O$87</definedName>
    <definedName name="Z_223BC0FC_814D_40F0_9795_CE82A16FF3A5_.wvu.PrintArea" localSheetId="7" hidden="1">'Sch-1 dis'!$A$1:$G$84</definedName>
    <definedName name="Z_223BC0FC_814D_40F0_9795_CE82A16FF3A5_.wvu.PrintArea" localSheetId="6" hidden="1">'Sch-1 old'!$A$1:$M$50</definedName>
    <definedName name="Z_223BC0FC_814D_40F0_9795_CE82A16FF3A5_.wvu.PrintArea" localSheetId="9" hidden="1">'Sch-2'!$A$1:$K$85</definedName>
    <definedName name="Z_223BC0FC_814D_40F0_9795_CE82A16FF3A5_.wvu.PrintArea" localSheetId="8" hidden="1">'Sch-2 Dis'!$A$1:$F$62</definedName>
    <definedName name="Z_223BC0FC_814D_40F0_9795_CE82A16FF3A5_.wvu.PrintArea" localSheetId="10" hidden="1">'Sch-3 '!$A$1:$Q$96</definedName>
    <definedName name="Z_223BC0FC_814D_40F0_9795_CE82A16FF3A5_.wvu.PrintArea" localSheetId="11" hidden="1">'Sch-3 Dis'!$A$1:$F$87</definedName>
    <definedName name="Z_223BC0FC_814D_40F0_9795_CE82A16FF3A5_.wvu.PrintArea" localSheetId="12" hidden="1">'Sch-4'!$A$1:$F$26</definedName>
    <definedName name="Z_223BC0FC_814D_40F0_9795_CE82A16FF3A5_.wvu.PrintArea" localSheetId="13" hidden="1">'Sch-5'!$A$1:$E$26</definedName>
    <definedName name="Z_223BC0FC_814D_40F0_9795_CE82A16FF3A5_.wvu.PrintArea" localSheetId="15" hidden="1">'Sch-5 Dis'!$A$1:$E$26</definedName>
    <definedName name="Z_223BC0FC_814D_40F0_9795_CE82A16FF3A5_.wvu.PrintArea" localSheetId="14" hidden="1">'Sch-6'!$A$1:$D$31</definedName>
    <definedName name="Z_223BC0FC_814D_40F0_9795_CE82A16FF3A5_.wvu.PrintArea" localSheetId="16" hidden="1">'Sch-6 After Discount'!$A$1:$D$31</definedName>
    <definedName name="Z_223BC0FC_814D_40F0_9795_CE82A16FF3A5_.wvu.PrintArea" localSheetId="17" hidden="1">'Sch-7 '!$A$1:$J$22</definedName>
    <definedName name="Z_223BC0FC_814D_40F0_9795_CE82A16FF3A5_.wvu.PrintArea" localSheetId="19" hidden="1">'Sch-7 (b)'!$A$1:$J$30</definedName>
    <definedName name="Z_223BC0FC_814D_40F0_9795_CE82A16FF3A5_.wvu.PrintArea" localSheetId="18" hidden="1">'Sch-7 Dis'!$A$1:$G$28</definedName>
    <definedName name="Z_223BC0FC_814D_40F0_9795_CE82A16FF3A5_.wvu.PrintTitles" localSheetId="4" hidden="1">'Sch-1'!$13:$17</definedName>
    <definedName name="Z_223BC0FC_814D_40F0_9795_CE82A16FF3A5_.wvu.PrintTitles" localSheetId="7" hidden="1">'Sch-1 dis'!$14:$16</definedName>
    <definedName name="Z_223BC0FC_814D_40F0_9795_CE82A16FF3A5_.wvu.PrintTitles" localSheetId="6" hidden="1">'Sch-1 old'!$15:$17</definedName>
    <definedName name="Z_223BC0FC_814D_40F0_9795_CE82A16FF3A5_.wvu.PrintTitles" localSheetId="9" hidden="1">'Sch-2'!$15:$17</definedName>
    <definedName name="Z_223BC0FC_814D_40F0_9795_CE82A16FF3A5_.wvu.PrintTitles" localSheetId="8" hidden="1">'Sch-2 Dis'!$13:$15</definedName>
    <definedName name="Z_223BC0FC_814D_40F0_9795_CE82A16FF3A5_.wvu.PrintTitles" localSheetId="10" hidden="1">'Sch-3 '!$13:$17</definedName>
    <definedName name="Z_223BC0FC_814D_40F0_9795_CE82A16FF3A5_.wvu.PrintTitles" localSheetId="11" hidden="1">'Sch-3 Dis'!$13:$15</definedName>
    <definedName name="Z_223BC0FC_814D_40F0_9795_CE82A16FF3A5_.wvu.PrintTitles" localSheetId="13" hidden="1">'Sch-5'!$3:$13</definedName>
    <definedName name="Z_223BC0FC_814D_40F0_9795_CE82A16FF3A5_.wvu.PrintTitles" localSheetId="15" hidden="1">'Sch-5 Dis'!$3:$13</definedName>
    <definedName name="Z_223BC0FC_814D_40F0_9795_CE82A16FF3A5_.wvu.PrintTitles" localSheetId="14" hidden="1">'Sch-6'!$3:$13</definedName>
    <definedName name="Z_223BC0FC_814D_40F0_9795_CE82A16FF3A5_.wvu.PrintTitles" localSheetId="16" hidden="1">'Sch-6 After Discount'!$3:$13</definedName>
    <definedName name="Z_223BC0FC_814D_40F0_9795_CE82A16FF3A5_.wvu.PrintTitles" localSheetId="19" hidden="1">'Sch-7 (b)'!$14:$14</definedName>
    <definedName name="Z_223BC0FC_814D_40F0_9795_CE82A16FF3A5_.wvu.PrintTitles" localSheetId="18" hidden="1">'Sch-7 Dis'!$14:$14</definedName>
    <definedName name="Z_223BC0FC_814D_40F0_9795_CE82A16FF3A5_.wvu.Rows" localSheetId="21" hidden="1">'Bid Form - 2nd Envelope'!$28:$29</definedName>
    <definedName name="Z_223BC0FC_814D_40F0_9795_CE82A16FF3A5_.wvu.Rows" localSheetId="25" hidden="1">'Bid Form 2nd Envelope'!$27:$28</definedName>
    <definedName name="Z_223BC0FC_814D_40F0_9795_CE82A16FF3A5_.wvu.Rows" localSheetId="1" hidden="1">Cover!$7:$7</definedName>
    <definedName name="Z_223BC0FC_814D_40F0_9795_CE82A16FF3A5_.wvu.Rows" localSheetId="20" hidden="1">Discount!$21:$22,Discount!$27:$28,Discount!$30:$32</definedName>
    <definedName name="Z_223BC0FC_814D_40F0_9795_CE82A16FF3A5_.wvu.Rows" localSheetId="17" hidden="1">'Sch-7 '!$21:$21,'Sch-7 '!$98:$216</definedName>
    <definedName name="Z_223BC0FC_814D_40F0_9795_CE82A16FF3A5_.wvu.Rows" localSheetId="19" hidden="1">'Sch-7 (b)'!$25:$25,'Sch-7 (b)'!$29:$29,'Sch-7 (b)'!$106:$224</definedName>
    <definedName name="Z_223BC0FC_814D_40F0_9795_CE82A16FF3A5_.wvu.Rows" localSheetId="18" hidden="1">'Sch-7 Dis'!$104:$222</definedName>
    <definedName name="Z_27A45B7A_04F2_4516_B80B_5ED0825D4ED3_.wvu.Cols" localSheetId="20" hidden="1">Discount!$I:$N</definedName>
    <definedName name="Z_27A45B7A_04F2_4516_B80B_5ED0825D4ED3_.wvu.Cols" localSheetId="4" hidden="1">'Sch-1'!$Q:$Q,'Sch-1'!$AI:$AN</definedName>
    <definedName name="Z_27A45B7A_04F2_4516_B80B_5ED0825D4ED3_.wvu.Cols" localSheetId="6" hidden="1">'Sch-1 old'!$R:$U</definedName>
    <definedName name="Z_27A45B7A_04F2_4516_B80B_5ED0825D4ED3_.wvu.Cols" localSheetId="9" hidden="1">'Sch-2'!$P:$S</definedName>
    <definedName name="Z_27A45B7A_04F2_4516_B80B_5ED0825D4ED3_.wvu.Cols" localSheetId="8" hidden="1">'Sch-2 Dis'!$K:$Q</definedName>
    <definedName name="Z_27A45B7A_04F2_4516_B80B_5ED0825D4ED3_.wvu.Cols" localSheetId="10" hidden="1">'Sch-3 '!$S:$S,'Sch-3 '!$AK:$AP</definedName>
    <definedName name="Z_27A45B7A_04F2_4516_B80B_5ED0825D4ED3_.wvu.Cols" localSheetId="11" hidden="1">'Sch-3 Dis'!$AA:$AF</definedName>
    <definedName name="Z_27A45B7A_04F2_4516_B80B_5ED0825D4ED3_.wvu.Cols" localSheetId="13" hidden="1">'Sch-5'!$I:$P</definedName>
    <definedName name="Z_27A45B7A_04F2_4516_B80B_5ED0825D4ED3_.wvu.Cols" localSheetId="15" hidden="1">'Sch-5 Dis'!$I:$P</definedName>
    <definedName name="Z_27A45B7A_04F2_4516_B80B_5ED0825D4ED3_.wvu.Cols" localSheetId="17" hidden="1">'Sch-7 '!$M:$M,'Sch-7 '!$AH:$AN</definedName>
    <definedName name="Z_27A45B7A_04F2_4516_B80B_5ED0825D4ED3_.wvu.Cols" localSheetId="19" hidden="1">'Sch-7 (b)'!$M:$M,'Sch-7 (b)'!$AH:$AN</definedName>
    <definedName name="Z_27A45B7A_04F2_4516_B80B_5ED0825D4ED3_.wvu.Cols" localSheetId="18" hidden="1">'Sch-7 Dis'!$AD:$AJ</definedName>
    <definedName name="Z_27A45B7A_04F2_4516_B80B_5ED0825D4ED3_.wvu.FilterData" localSheetId="4" hidden="1">'Sch-1'!$A$78:$N$78</definedName>
    <definedName name="Z_27A45B7A_04F2_4516_B80B_5ED0825D4ED3_.wvu.FilterData" localSheetId="7" hidden="1">'Sch-1 dis'!$A$16:$B$21</definedName>
    <definedName name="Z_27A45B7A_04F2_4516_B80B_5ED0825D4ED3_.wvu.FilterData" localSheetId="6" hidden="1">'Sch-1 old'!#REF!</definedName>
    <definedName name="Z_27A45B7A_04F2_4516_B80B_5ED0825D4ED3_.wvu.FilterData" localSheetId="9" hidden="1">'Sch-2'!#REF!</definedName>
    <definedName name="Z_27A45B7A_04F2_4516_B80B_5ED0825D4ED3_.wvu.FilterData" localSheetId="8" hidden="1">'Sch-2 Dis'!$A$15:$F$56</definedName>
    <definedName name="Z_27A45B7A_04F2_4516_B80B_5ED0825D4ED3_.wvu.FilterData" localSheetId="10" hidden="1">'Sch-3 '!$A$18:$P$90</definedName>
    <definedName name="Z_27A45B7A_04F2_4516_B80B_5ED0825D4ED3_.wvu.FilterData" localSheetId="11" hidden="1">'Sch-3 Dis'!$A$15:$F$81</definedName>
    <definedName name="Z_27A45B7A_04F2_4516_B80B_5ED0825D4ED3_.wvu.PrintArea" localSheetId="21" hidden="1">'Bid Form - 2nd Envelope'!$A$1:$F$69</definedName>
    <definedName name="Z_27A45B7A_04F2_4516_B80B_5ED0825D4ED3_.wvu.PrintArea" localSheetId="25" hidden="1">'Bid Form 2nd Envelope'!$A$1:$F$68</definedName>
    <definedName name="Z_27A45B7A_04F2_4516_B80B_5ED0825D4ED3_.wvu.PrintArea" localSheetId="20" hidden="1">Discount!$A$2:$G$41</definedName>
    <definedName name="Z_27A45B7A_04F2_4516_B80B_5ED0825D4ED3_.wvu.PrintArea" localSheetId="23" hidden="1">'Entry Tax'!$A$1:$E$16</definedName>
    <definedName name="Z_27A45B7A_04F2_4516_B80B_5ED0825D4ED3_.wvu.PrintArea" localSheetId="2" hidden="1">Instructions!$A$1:$C$47</definedName>
    <definedName name="Z_27A45B7A_04F2_4516_B80B_5ED0825D4ED3_.wvu.PrintArea" localSheetId="3" hidden="1">'Names of Bidder'!$B$1:$E$32</definedName>
    <definedName name="Z_27A45B7A_04F2_4516_B80B_5ED0825D4ED3_.wvu.PrintArea" localSheetId="22" hidden="1">Octroi!$A$1:$E$16</definedName>
    <definedName name="Z_27A45B7A_04F2_4516_B80B_5ED0825D4ED3_.wvu.PrintArea" localSheetId="24" hidden="1">'Other Taxes &amp; Duties'!$A$1:$F$16</definedName>
    <definedName name="Z_27A45B7A_04F2_4516_B80B_5ED0825D4ED3_.wvu.PrintArea" localSheetId="27" hidden="1">'Q &amp; C'!$A$1:$F$38</definedName>
    <definedName name="Z_27A45B7A_04F2_4516_B80B_5ED0825D4ED3_.wvu.PrintArea" localSheetId="26" hidden="1">'Q &amp; C (2)'!$A$1:$F$43</definedName>
    <definedName name="Z_27A45B7A_04F2_4516_B80B_5ED0825D4ED3_.wvu.PrintArea" localSheetId="4" hidden="1">'Sch-1'!$A$1:$N$88</definedName>
    <definedName name="Z_27A45B7A_04F2_4516_B80B_5ED0825D4ED3_.wvu.PrintArea" localSheetId="7" hidden="1">'Sch-1 dis'!$A$1:$G$84</definedName>
    <definedName name="Z_27A45B7A_04F2_4516_B80B_5ED0825D4ED3_.wvu.PrintArea" localSheetId="6" hidden="1">'Sch-1 old'!$A$1:$M$51</definedName>
    <definedName name="Z_27A45B7A_04F2_4516_B80B_5ED0825D4ED3_.wvu.PrintArea" localSheetId="9" hidden="1">'Sch-2'!$A$1:$K$86</definedName>
    <definedName name="Z_27A45B7A_04F2_4516_B80B_5ED0825D4ED3_.wvu.PrintArea" localSheetId="8" hidden="1">'Sch-2 Dis'!$A$1:$F$62</definedName>
    <definedName name="Z_27A45B7A_04F2_4516_B80B_5ED0825D4ED3_.wvu.PrintArea" localSheetId="10" hidden="1">'Sch-3 '!$A$1:$P$97</definedName>
    <definedName name="Z_27A45B7A_04F2_4516_B80B_5ED0825D4ED3_.wvu.PrintArea" localSheetId="11" hidden="1">'Sch-3 Dis'!$A$1:$F$87</definedName>
    <definedName name="Z_27A45B7A_04F2_4516_B80B_5ED0825D4ED3_.wvu.PrintArea" localSheetId="12" hidden="1">'Sch-4'!$A$1:$F$26</definedName>
    <definedName name="Z_27A45B7A_04F2_4516_B80B_5ED0825D4ED3_.wvu.PrintArea" localSheetId="13" hidden="1">'Sch-5'!$A$1:$E$26</definedName>
    <definedName name="Z_27A45B7A_04F2_4516_B80B_5ED0825D4ED3_.wvu.PrintArea" localSheetId="15" hidden="1">'Sch-5 Dis'!$A$1:$E$26</definedName>
    <definedName name="Z_27A45B7A_04F2_4516_B80B_5ED0825D4ED3_.wvu.PrintArea" localSheetId="14" hidden="1">'Sch-6'!$A$1:$D$32</definedName>
    <definedName name="Z_27A45B7A_04F2_4516_B80B_5ED0825D4ED3_.wvu.PrintArea" localSheetId="16" hidden="1">'Sch-6 After Discount'!$A$1:$D$32</definedName>
    <definedName name="Z_27A45B7A_04F2_4516_B80B_5ED0825D4ED3_.wvu.PrintArea" localSheetId="17" hidden="1">'Sch-7 '!$A$1:$J$22</definedName>
    <definedName name="Z_27A45B7A_04F2_4516_B80B_5ED0825D4ED3_.wvu.PrintArea" localSheetId="19" hidden="1">'Sch-7 (b)'!$A$1:$J$30</definedName>
    <definedName name="Z_27A45B7A_04F2_4516_B80B_5ED0825D4ED3_.wvu.PrintArea" localSheetId="18" hidden="1">'Sch-7 Dis'!$A$1:$G$28</definedName>
    <definedName name="Z_27A45B7A_04F2_4516_B80B_5ED0825D4ED3_.wvu.PrintTitles" localSheetId="4" hidden="1">'Sch-1'!$13:$17</definedName>
    <definedName name="Z_27A45B7A_04F2_4516_B80B_5ED0825D4ED3_.wvu.PrintTitles" localSheetId="7" hidden="1">'Sch-1 dis'!$14:$16</definedName>
    <definedName name="Z_27A45B7A_04F2_4516_B80B_5ED0825D4ED3_.wvu.PrintTitles" localSheetId="6" hidden="1">'Sch-1 old'!$15:$17</definedName>
    <definedName name="Z_27A45B7A_04F2_4516_B80B_5ED0825D4ED3_.wvu.PrintTitles" localSheetId="9" hidden="1">'Sch-2'!$15:$17</definedName>
    <definedName name="Z_27A45B7A_04F2_4516_B80B_5ED0825D4ED3_.wvu.PrintTitles" localSheetId="8" hidden="1">'Sch-2 Dis'!$13:$15</definedName>
    <definedName name="Z_27A45B7A_04F2_4516_B80B_5ED0825D4ED3_.wvu.PrintTitles" localSheetId="10" hidden="1">'Sch-3 '!$13:$17</definedName>
    <definedName name="Z_27A45B7A_04F2_4516_B80B_5ED0825D4ED3_.wvu.PrintTitles" localSheetId="11" hidden="1">'Sch-3 Dis'!$13:$15</definedName>
    <definedName name="Z_27A45B7A_04F2_4516_B80B_5ED0825D4ED3_.wvu.PrintTitles" localSheetId="13" hidden="1">'Sch-5'!$3:$13</definedName>
    <definedName name="Z_27A45B7A_04F2_4516_B80B_5ED0825D4ED3_.wvu.PrintTitles" localSheetId="15" hidden="1">'Sch-5 Dis'!$3:$13</definedName>
    <definedName name="Z_27A45B7A_04F2_4516_B80B_5ED0825D4ED3_.wvu.PrintTitles" localSheetId="14" hidden="1">'Sch-6'!$3:$13</definedName>
    <definedName name="Z_27A45B7A_04F2_4516_B80B_5ED0825D4ED3_.wvu.PrintTitles" localSheetId="16" hidden="1">'Sch-6 After Discount'!$3:$13</definedName>
    <definedName name="Z_27A45B7A_04F2_4516_B80B_5ED0825D4ED3_.wvu.PrintTitles" localSheetId="17" hidden="1">'Sch-7 '!#REF!</definedName>
    <definedName name="Z_27A45B7A_04F2_4516_B80B_5ED0825D4ED3_.wvu.PrintTitles" localSheetId="19" hidden="1">'Sch-7 (b)'!$14:$14</definedName>
    <definedName name="Z_27A45B7A_04F2_4516_B80B_5ED0825D4ED3_.wvu.PrintTitles" localSheetId="18" hidden="1">'Sch-7 Dis'!$14:$14</definedName>
    <definedName name="Z_27A45B7A_04F2_4516_B80B_5ED0825D4ED3_.wvu.Rows" localSheetId="1" hidden="1">Cover!$7:$7</definedName>
    <definedName name="Z_27A45B7A_04F2_4516_B80B_5ED0825D4ED3_.wvu.Rows" localSheetId="20" hidden="1">Discount!#REF!</definedName>
    <definedName name="Z_27A45B7A_04F2_4516_B80B_5ED0825D4ED3_.wvu.Rows" localSheetId="11" hidden="1">'Sch-3 Dis'!#REF!</definedName>
    <definedName name="Z_27A45B7A_04F2_4516_B80B_5ED0825D4ED3_.wvu.Rows" localSheetId="17" hidden="1">'Sch-7 '!$98:$216</definedName>
    <definedName name="Z_27A45B7A_04F2_4516_B80B_5ED0825D4ED3_.wvu.Rows" localSheetId="19" hidden="1">'Sch-7 (b)'!$106:$224</definedName>
    <definedName name="Z_27A45B7A_04F2_4516_B80B_5ED0825D4ED3_.wvu.Rows" localSheetId="18" hidden="1">'Sch-7 Dis'!$104:$222</definedName>
    <definedName name="Z_2E2C4CCB_A2D0_4B26_83EF_C0EB74EF562F_.wvu.Cols" localSheetId="21" hidden="1">'Bid Form - 2nd Envelope'!$Y:$AG</definedName>
    <definedName name="Z_2E2C4CCB_A2D0_4B26_83EF_C0EB74EF562F_.wvu.PrintArea" localSheetId="21" hidden="1">'Bid Form - 2nd Envelope'!$A$1:$F$69</definedName>
    <definedName name="Z_2E2C4CCB_A2D0_4B26_83EF_C0EB74EF562F_.wvu.Rows" localSheetId="21" hidden="1">'Bid Form - 2nd Envelope'!$28:$29</definedName>
    <definedName name="Z_3D35547A_C7A7_4365_9B6F_E005D667DB30_.wvu.Cols" localSheetId="25" hidden="1">'Bid Form 2nd Envelope'!$Y:$AF</definedName>
    <definedName name="Z_3D35547A_C7A7_4365_9B6F_E005D667DB30_.wvu.Cols" localSheetId="20" hidden="1">Discount!$H:$P</definedName>
    <definedName name="Z_3D35547A_C7A7_4365_9B6F_E005D667DB30_.wvu.Cols" localSheetId="4" hidden="1">'Sch-1'!$P:$Q,'Sch-1'!$AI:$AN</definedName>
    <definedName name="Z_3D35547A_C7A7_4365_9B6F_E005D667DB30_.wvu.Cols" localSheetId="6" hidden="1">'Sch-1 old'!$AA:$AJ</definedName>
    <definedName name="Z_3D35547A_C7A7_4365_9B6F_E005D667DB30_.wvu.Cols" localSheetId="9" hidden="1">'Sch-2'!$Y:$AH</definedName>
    <definedName name="Z_3D35547A_C7A7_4365_9B6F_E005D667DB30_.wvu.Cols" localSheetId="8" hidden="1">'Sch-2 Dis'!$K:$Q</definedName>
    <definedName name="Z_3D35547A_C7A7_4365_9B6F_E005D667DB30_.wvu.Cols" localSheetId="10" hidden="1">'Sch-3 '!$R:$S,'Sch-3 '!$AK:$AP</definedName>
    <definedName name="Z_3D35547A_C7A7_4365_9B6F_E005D667DB30_.wvu.Cols" localSheetId="11" hidden="1">'Sch-3 Dis'!$AA:$AF</definedName>
    <definedName name="Z_3D35547A_C7A7_4365_9B6F_E005D667DB30_.wvu.Cols" localSheetId="13" hidden="1">'Sch-5'!$I:$P</definedName>
    <definedName name="Z_3D35547A_C7A7_4365_9B6F_E005D667DB30_.wvu.Cols" localSheetId="17" hidden="1">'Sch-7 '!$M:$P,'Sch-7 '!$AH:$AN</definedName>
    <definedName name="Z_3D35547A_C7A7_4365_9B6F_E005D667DB30_.wvu.Cols" localSheetId="19" hidden="1">'Sch-7 (b)'!$M:$P,'Sch-7 (b)'!$AH:$AN</definedName>
    <definedName name="Z_3D35547A_C7A7_4365_9B6F_E005D667DB30_.wvu.Cols" localSheetId="18" hidden="1">'Sch-7 Dis'!$AD:$AJ</definedName>
    <definedName name="Z_3D35547A_C7A7_4365_9B6F_E005D667DB30_.wvu.FilterData" localSheetId="4" hidden="1">'Sch-1'!$H$1:$H$110</definedName>
    <definedName name="Z_3D35547A_C7A7_4365_9B6F_E005D667DB30_.wvu.FilterData" localSheetId="7" hidden="1">'Sch-1 dis'!$A$16:$B$21</definedName>
    <definedName name="Z_3D35547A_C7A7_4365_9B6F_E005D667DB30_.wvu.FilterData" localSheetId="6" hidden="1">'Sch-1 old'!$A$36:$AW$150</definedName>
    <definedName name="Z_3D35547A_C7A7_4365_9B6F_E005D667DB30_.wvu.FilterData" localSheetId="9" hidden="1">'Sch-2'!$A$78:$AU$185</definedName>
    <definedName name="Z_3D35547A_C7A7_4365_9B6F_E005D667DB30_.wvu.FilterData" localSheetId="8" hidden="1">'Sch-2 Dis'!$A$15:$F$56</definedName>
    <definedName name="Z_3D35547A_C7A7_4365_9B6F_E005D667DB30_.wvu.FilterData" localSheetId="10" hidden="1">'Sch-3 '!$J$1:$J$119</definedName>
    <definedName name="Z_3D35547A_C7A7_4365_9B6F_E005D667DB30_.wvu.FilterData" localSheetId="11" hidden="1">'Sch-3 Dis'!$A$15:$F$81</definedName>
    <definedName name="Z_3D35547A_C7A7_4365_9B6F_E005D667DB30_.wvu.PrintArea" localSheetId="25" hidden="1">'Bid Form 2nd Envelope'!$A$1:$F$68</definedName>
    <definedName name="Z_3D35547A_C7A7_4365_9B6F_E005D667DB30_.wvu.PrintArea" localSheetId="20" hidden="1">Discount!$A$2:$G$41</definedName>
    <definedName name="Z_3D35547A_C7A7_4365_9B6F_E005D667DB30_.wvu.PrintArea" localSheetId="23" hidden="1">'Entry Tax'!$A$1:$E$16</definedName>
    <definedName name="Z_3D35547A_C7A7_4365_9B6F_E005D667DB30_.wvu.PrintArea" localSheetId="2" hidden="1">Instructions!$A$1:$C$47</definedName>
    <definedName name="Z_3D35547A_C7A7_4365_9B6F_E005D667DB30_.wvu.PrintArea" localSheetId="3" hidden="1">'Names of Bidder'!$B$1:$G$34</definedName>
    <definedName name="Z_3D35547A_C7A7_4365_9B6F_E005D667DB30_.wvu.PrintArea" localSheetId="22" hidden="1">Octroi!$A$1:$E$16</definedName>
    <definedName name="Z_3D35547A_C7A7_4365_9B6F_E005D667DB30_.wvu.PrintArea" localSheetId="24" hidden="1">'Other Taxes &amp; Duties'!$A$1:$F$16</definedName>
    <definedName name="Z_3D35547A_C7A7_4365_9B6F_E005D667DB30_.wvu.PrintArea" localSheetId="27" hidden="1">'Q &amp; C'!$A$1:$F$38</definedName>
    <definedName name="Z_3D35547A_C7A7_4365_9B6F_E005D667DB30_.wvu.PrintArea" localSheetId="26" hidden="1">'Q &amp; C (2)'!$A$1:$F$44</definedName>
    <definedName name="Z_3D35547A_C7A7_4365_9B6F_E005D667DB30_.wvu.PrintArea" localSheetId="4" hidden="1">'Sch-1'!$A$1:$O$87</definedName>
    <definedName name="Z_3D35547A_C7A7_4365_9B6F_E005D667DB30_.wvu.PrintArea" localSheetId="7" hidden="1">'Sch-1 dis'!$A$1:$G$84</definedName>
    <definedName name="Z_3D35547A_C7A7_4365_9B6F_E005D667DB30_.wvu.PrintArea" localSheetId="6" hidden="1">'Sch-1 old'!$A$1:$M$50</definedName>
    <definedName name="Z_3D35547A_C7A7_4365_9B6F_E005D667DB30_.wvu.PrintArea" localSheetId="9" hidden="1">'Sch-2'!$A$1:$K$85</definedName>
    <definedName name="Z_3D35547A_C7A7_4365_9B6F_E005D667DB30_.wvu.PrintArea" localSheetId="8" hidden="1">'Sch-2 Dis'!$A$1:$F$62</definedName>
    <definedName name="Z_3D35547A_C7A7_4365_9B6F_E005D667DB30_.wvu.PrintArea" localSheetId="10" hidden="1">'Sch-3 '!$A$1:$Q$96</definedName>
    <definedName name="Z_3D35547A_C7A7_4365_9B6F_E005D667DB30_.wvu.PrintArea" localSheetId="11" hidden="1">'Sch-3 Dis'!$A$1:$F$87</definedName>
    <definedName name="Z_3D35547A_C7A7_4365_9B6F_E005D667DB30_.wvu.PrintArea" localSheetId="12" hidden="1">'Sch-4'!$A$1:$F$26</definedName>
    <definedName name="Z_3D35547A_C7A7_4365_9B6F_E005D667DB30_.wvu.PrintArea" localSheetId="13" hidden="1">'Sch-5'!$A$1:$E$26</definedName>
    <definedName name="Z_3D35547A_C7A7_4365_9B6F_E005D667DB30_.wvu.PrintArea" localSheetId="15" hidden="1">'Sch-5 Dis'!$A$1:$E$26</definedName>
    <definedName name="Z_3D35547A_C7A7_4365_9B6F_E005D667DB30_.wvu.PrintArea" localSheetId="14" hidden="1">'Sch-6'!$A$1:$D$31</definedName>
    <definedName name="Z_3D35547A_C7A7_4365_9B6F_E005D667DB30_.wvu.PrintArea" localSheetId="16" hidden="1">'Sch-6 After Discount'!$A$1:$D$31</definedName>
    <definedName name="Z_3D35547A_C7A7_4365_9B6F_E005D667DB30_.wvu.PrintArea" localSheetId="17" hidden="1">'Sch-7 '!$A$1:$J$22</definedName>
    <definedName name="Z_3D35547A_C7A7_4365_9B6F_E005D667DB30_.wvu.PrintArea" localSheetId="19" hidden="1">'Sch-7 (b)'!$A$1:$J$30</definedName>
    <definedName name="Z_3D35547A_C7A7_4365_9B6F_E005D667DB30_.wvu.PrintArea" localSheetId="18" hidden="1">'Sch-7 Dis'!$A$1:$G$28</definedName>
    <definedName name="Z_3D35547A_C7A7_4365_9B6F_E005D667DB30_.wvu.PrintTitles" localSheetId="4" hidden="1">'Sch-1'!$13:$17</definedName>
    <definedName name="Z_3D35547A_C7A7_4365_9B6F_E005D667DB30_.wvu.PrintTitles" localSheetId="7" hidden="1">'Sch-1 dis'!$14:$16</definedName>
    <definedName name="Z_3D35547A_C7A7_4365_9B6F_E005D667DB30_.wvu.PrintTitles" localSheetId="6" hidden="1">'Sch-1 old'!$15:$17</definedName>
    <definedName name="Z_3D35547A_C7A7_4365_9B6F_E005D667DB30_.wvu.PrintTitles" localSheetId="9" hidden="1">'Sch-2'!$15:$17</definedName>
    <definedName name="Z_3D35547A_C7A7_4365_9B6F_E005D667DB30_.wvu.PrintTitles" localSheetId="8" hidden="1">'Sch-2 Dis'!$13:$15</definedName>
    <definedName name="Z_3D35547A_C7A7_4365_9B6F_E005D667DB30_.wvu.PrintTitles" localSheetId="10" hidden="1">'Sch-3 '!$13:$17</definedName>
    <definedName name="Z_3D35547A_C7A7_4365_9B6F_E005D667DB30_.wvu.PrintTitles" localSheetId="11" hidden="1">'Sch-3 Dis'!$13:$15</definedName>
    <definedName name="Z_3D35547A_C7A7_4365_9B6F_E005D667DB30_.wvu.PrintTitles" localSheetId="13" hidden="1">'Sch-5'!$3:$13</definedName>
    <definedName name="Z_3D35547A_C7A7_4365_9B6F_E005D667DB30_.wvu.PrintTitles" localSheetId="15" hidden="1">'Sch-5 Dis'!$3:$13</definedName>
    <definedName name="Z_3D35547A_C7A7_4365_9B6F_E005D667DB30_.wvu.PrintTitles" localSheetId="14" hidden="1">'Sch-6'!$3:$13</definedName>
    <definedName name="Z_3D35547A_C7A7_4365_9B6F_E005D667DB30_.wvu.PrintTitles" localSheetId="16" hidden="1">'Sch-6 After Discount'!$3:$13</definedName>
    <definedName name="Z_3D35547A_C7A7_4365_9B6F_E005D667DB30_.wvu.PrintTitles" localSheetId="19" hidden="1">'Sch-7 (b)'!$14:$14</definedName>
    <definedName name="Z_3D35547A_C7A7_4365_9B6F_E005D667DB30_.wvu.PrintTitles" localSheetId="18" hidden="1">'Sch-7 Dis'!$14:$14</definedName>
    <definedName name="Z_3D35547A_C7A7_4365_9B6F_E005D667DB30_.wvu.Rows" localSheetId="25" hidden="1">'Bid Form 2nd Envelope'!$52:$53</definedName>
    <definedName name="Z_3D35547A_C7A7_4365_9B6F_E005D667DB30_.wvu.Rows" localSheetId="1" hidden="1">Cover!$7:$7</definedName>
    <definedName name="Z_3D35547A_C7A7_4365_9B6F_E005D667DB30_.wvu.Rows" localSheetId="20" hidden="1">Discount!$21:$22,Discount!$27:$28,Discount!$30:$32</definedName>
    <definedName name="Z_3D35547A_C7A7_4365_9B6F_E005D667DB30_.wvu.Rows" localSheetId="9" hidden="1">'Sch-2'!#REF!</definedName>
    <definedName name="Z_3D35547A_C7A7_4365_9B6F_E005D667DB30_.wvu.Rows" localSheetId="17" hidden="1">'Sch-7 '!$21:$21,'Sch-7 '!$98:$216</definedName>
    <definedName name="Z_3D35547A_C7A7_4365_9B6F_E005D667DB30_.wvu.Rows" localSheetId="19" hidden="1">'Sch-7 (b)'!$25:$25,'Sch-7 (b)'!$29:$29,'Sch-7 (b)'!$106:$224</definedName>
    <definedName name="Z_3D35547A_C7A7_4365_9B6F_E005D667DB30_.wvu.Rows" localSheetId="18" hidden="1">'Sch-7 Dis'!$104:$222</definedName>
    <definedName name="Z_3D662AA8_535D_445A_A535_5FFD33E1146F_.wvu.PrintArea" localSheetId="27" hidden="1">'Q &amp; C'!$A$1:$F$38</definedName>
    <definedName name="Z_3D662AA8_535D_445A_A535_5FFD33E1146F_.wvu.PrintArea" localSheetId="26" hidden="1">'Q &amp; C (2)'!$A$1:$F$43</definedName>
    <definedName name="Z_3D7485D4_8B22_4B60_AFED_214FFEBEC996_.wvu.Cols" localSheetId="21" hidden="1">'Bid Form - 2nd Envelope'!$Y:$AL</definedName>
    <definedName name="Z_3D7485D4_8B22_4B60_AFED_214FFEBEC996_.wvu.Cols" localSheetId="25" hidden="1">'Bid Form 2nd Envelope'!$Y:$AL</definedName>
    <definedName name="Z_3D7485D4_8B22_4B60_AFED_214FFEBEC996_.wvu.Cols" localSheetId="20" hidden="1">Discount!$H:$R</definedName>
    <definedName name="Z_3D7485D4_8B22_4B60_AFED_214FFEBEC996_.wvu.Cols" localSheetId="4" hidden="1">'Sch-1'!$P:$Q,'Sch-1'!$AI:$AN</definedName>
    <definedName name="Z_3D7485D4_8B22_4B60_AFED_214FFEBEC996_.wvu.Cols" localSheetId="6" hidden="1">'Sch-1 old'!$O:$P</definedName>
    <definedName name="Z_3D7485D4_8B22_4B60_AFED_214FFEBEC996_.wvu.Cols" localSheetId="9" hidden="1">'Sch-2'!$M:$N</definedName>
    <definedName name="Z_3D7485D4_8B22_4B60_AFED_214FFEBEC996_.wvu.Cols" localSheetId="8" hidden="1">'Sch-2 Dis'!$K:$Q</definedName>
    <definedName name="Z_3D7485D4_8B22_4B60_AFED_214FFEBEC996_.wvu.Cols" localSheetId="10" hidden="1">'Sch-3 '!$R:$S,'Sch-3 '!$AK:$AP</definedName>
    <definedName name="Z_3D7485D4_8B22_4B60_AFED_214FFEBEC996_.wvu.Cols" localSheetId="11" hidden="1">'Sch-3 Dis'!$AA:$AF</definedName>
    <definedName name="Z_3D7485D4_8B22_4B60_AFED_214FFEBEC996_.wvu.Cols" localSheetId="13" hidden="1">'Sch-5'!$I:$P</definedName>
    <definedName name="Z_3D7485D4_8B22_4B60_AFED_214FFEBEC996_.wvu.Cols" localSheetId="17" hidden="1">'Sch-7 '!$M:$P,'Sch-7 '!$AH:$AN</definedName>
    <definedName name="Z_3D7485D4_8B22_4B60_AFED_214FFEBEC996_.wvu.Cols" localSheetId="19" hidden="1">'Sch-7 (b)'!$M:$P,'Sch-7 (b)'!$AH:$AN</definedName>
    <definedName name="Z_3D7485D4_8B22_4B60_AFED_214FFEBEC996_.wvu.Cols" localSheetId="18" hidden="1">'Sch-7 Dis'!$AD:$AJ</definedName>
    <definedName name="Z_3D7485D4_8B22_4B60_AFED_214FFEBEC996_.wvu.FilterData" localSheetId="7" hidden="1">'Sch-1 dis'!$A$16:$B$21</definedName>
    <definedName name="Z_3D7485D4_8B22_4B60_AFED_214FFEBEC996_.wvu.FilterData" localSheetId="8" hidden="1">'Sch-2 Dis'!$A$15:$F$56</definedName>
    <definedName name="Z_3D7485D4_8B22_4B60_AFED_214FFEBEC996_.wvu.FilterData" localSheetId="11" hidden="1">'Sch-3 Dis'!$A$15:$F$81</definedName>
    <definedName name="Z_3D7485D4_8B22_4B60_AFED_214FFEBEC996_.wvu.PrintArea" localSheetId="21" hidden="1">'Bid Form - 2nd Envelope'!$A$1:$F$69</definedName>
    <definedName name="Z_3D7485D4_8B22_4B60_AFED_214FFEBEC996_.wvu.PrintArea" localSheetId="25" hidden="1">'Bid Form 2nd Envelope'!$A$1:$F$68</definedName>
    <definedName name="Z_3D7485D4_8B22_4B60_AFED_214FFEBEC996_.wvu.PrintArea" localSheetId="20" hidden="1">Discount!$A$2:$G$41</definedName>
    <definedName name="Z_3D7485D4_8B22_4B60_AFED_214FFEBEC996_.wvu.PrintArea" localSheetId="23" hidden="1">'Entry Tax'!$A$1:$E$16</definedName>
    <definedName name="Z_3D7485D4_8B22_4B60_AFED_214FFEBEC996_.wvu.PrintArea" localSheetId="2" hidden="1">Instructions!$A$1:$C$47</definedName>
    <definedName name="Z_3D7485D4_8B22_4B60_AFED_214FFEBEC996_.wvu.PrintArea" localSheetId="3" hidden="1">'Names of Bidder'!$B$1:$G$34</definedName>
    <definedName name="Z_3D7485D4_8B22_4B60_AFED_214FFEBEC996_.wvu.PrintArea" localSheetId="22" hidden="1">Octroi!$A$1:$E$16</definedName>
    <definedName name="Z_3D7485D4_8B22_4B60_AFED_214FFEBEC996_.wvu.PrintArea" localSheetId="24" hidden="1">'Other Taxes &amp; Duties'!$A$1:$F$16</definedName>
    <definedName name="Z_3D7485D4_8B22_4B60_AFED_214FFEBEC996_.wvu.PrintArea" localSheetId="27" hidden="1">'Q &amp; C'!$A$1:$F$38</definedName>
    <definedName name="Z_3D7485D4_8B22_4B60_AFED_214FFEBEC996_.wvu.PrintArea" localSheetId="26" hidden="1">'Q &amp; C (2)'!$A$1:$F$44</definedName>
    <definedName name="Z_3D7485D4_8B22_4B60_AFED_214FFEBEC996_.wvu.PrintArea" localSheetId="4" hidden="1">'Sch-1'!$A$1:$O$87</definedName>
    <definedName name="Z_3D7485D4_8B22_4B60_AFED_214FFEBEC996_.wvu.PrintArea" localSheetId="7" hidden="1">'Sch-1 dis'!$A$1:$G$84</definedName>
    <definedName name="Z_3D7485D4_8B22_4B60_AFED_214FFEBEC996_.wvu.PrintArea" localSheetId="6" hidden="1">'Sch-1 old'!$A$1:$M$50</definedName>
    <definedName name="Z_3D7485D4_8B22_4B60_AFED_214FFEBEC996_.wvu.PrintArea" localSheetId="9" hidden="1">'Sch-2'!$A$1:$K$85</definedName>
    <definedName name="Z_3D7485D4_8B22_4B60_AFED_214FFEBEC996_.wvu.PrintArea" localSheetId="8" hidden="1">'Sch-2 Dis'!$A$1:$F$62</definedName>
    <definedName name="Z_3D7485D4_8B22_4B60_AFED_214FFEBEC996_.wvu.PrintArea" localSheetId="10" hidden="1">'Sch-3 '!$A$1:$Q$96</definedName>
    <definedName name="Z_3D7485D4_8B22_4B60_AFED_214FFEBEC996_.wvu.PrintArea" localSheetId="11" hidden="1">'Sch-3 Dis'!$A$1:$F$87</definedName>
    <definedName name="Z_3D7485D4_8B22_4B60_AFED_214FFEBEC996_.wvu.PrintArea" localSheetId="12" hidden="1">'Sch-4'!$A$1:$F$26</definedName>
    <definedName name="Z_3D7485D4_8B22_4B60_AFED_214FFEBEC996_.wvu.PrintArea" localSheetId="13" hidden="1">'Sch-5'!$A$1:$E$26</definedName>
    <definedName name="Z_3D7485D4_8B22_4B60_AFED_214FFEBEC996_.wvu.PrintArea" localSheetId="15" hidden="1">'Sch-5 Dis'!$A$1:$E$26</definedName>
    <definedName name="Z_3D7485D4_8B22_4B60_AFED_214FFEBEC996_.wvu.PrintArea" localSheetId="14" hidden="1">'Sch-6'!$A$1:$D$31</definedName>
    <definedName name="Z_3D7485D4_8B22_4B60_AFED_214FFEBEC996_.wvu.PrintArea" localSheetId="16" hidden="1">'Sch-6 After Discount'!$A$1:$D$31</definedName>
    <definedName name="Z_3D7485D4_8B22_4B60_AFED_214FFEBEC996_.wvu.PrintArea" localSheetId="17" hidden="1">'Sch-7 '!$A$1:$J$22</definedName>
    <definedName name="Z_3D7485D4_8B22_4B60_AFED_214FFEBEC996_.wvu.PrintArea" localSheetId="19" hidden="1">'Sch-7 (b)'!$A$1:$J$30</definedName>
    <definedName name="Z_3D7485D4_8B22_4B60_AFED_214FFEBEC996_.wvu.PrintArea" localSheetId="18" hidden="1">'Sch-7 Dis'!$A$1:$G$28</definedName>
    <definedName name="Z_3D7485D4_8B22_4B60_AFED_214FFEBEC996_.wvu.PrintTitles" localSheetId="4" hidden="1">'Sch-1'!$13:$17</definedName>
    <definedName name="Z_3D7485D4_8B22_4B60_AFED_214FFEBEC996_.wvu.PrintTitles" localSheetId="7" hidden="1">'Sch-1 dis'!$14:$16</definedName>
    <definedName name="Z_3D7485D4_8B22_4B60_AFED_214FFEBEC996_.wvu.PrintTitles" localSheetId="6" hidden="1">'Sch-1 old'!$15:$17</definedName>
    <definedName name="Z_3D7485D4_8B22_4B60_AFED_214FFEBEC996_.wvu.PrintTitles" localSheetId="9" hidden="1">'Sch-2'!$15:$17</definedName>
    <definedName name="Z_3D7485D4_8B22_4B60_AFED_214FFEBEC996_.wvu.PrintTitles" localSheetId="8" hidden="1">'Sch-2 Dis'!$13:$15</definedName>
    <definedName name="Z_3D7485D4_8B22_4B60_AFED_214FFEBEC996_.wvu.PrintTitles" localSheetId="10" hidden="1">'Sch-3 '!$13:$17</definedName>
    <definedName name="Z_3D7485D4_8B22_4B60_AFED_214FFEBEC996_.wvu.PrintTitles" localSheetId="11" hidden="1">'Sch-3 Dis'!$13:$15</definedName>
    <definedName name="Z_3D7485D4_8B22_4B60_AFED_214FFEBEC996_.wvu.PrintTitles" localSheetId="13" hidden="1">'Sch-5'!$3:$13</definedName>
    <definedName name="Z_3D7485D4_8B22_4B60_AFED_214FFEBEC996_.wvu.PrintTitles" localSheetId="15" hidden="1">'Sch-5 Dis'!$3:$13</definedName>
    <definedName name="Z_3D7485D4_8B22_4B60_AFED_214FFEBEC996_.wvu.PrintTitles" localSheetId="14" hidden="1">'Sch-6'!$3:$13</definedName>
    <definedName name="Z_3D7485D4_8B22_4B60_AFED_214FFEBEC996_.wvu.PrintTitles" localSheetId="16" hidden="1">'Sch-6 After Discount'!$3:$13</definedName>
    <definedName name="Z_3D7485D4_8B22_4B60_AFED_214FFEBEC996_.wvu.PrintTitles" localSheetId="19" hidden="1">'Sch-7 (b)'!$14:$14</definedName>
    <definedName name="Z_3D7485D4_8B22_4B60_AFED_214FFEBEC996_.wvu.PrintTitles" localSheetId="18" hidden="1">'Sch-7 Dis'!$14:$14</definedName>
    <definedName name="Z_3D7485D4_8B22_4B60_AFED_214FFEBEC996_.wvu.Rows" localSheetId="21" hidden="1">'Bid Form - 2nd Envelope'!$28:$29</definedName>
    <definedName name="Z_3D7485D4_8B22_4B60_AFED_214FFEBEC996_.wvu.Rows" localSheetId="25" hidden="1">'Bid Form 2nd Envelope'!$27:$28</definedName>
    <definedName name="Z_3D7485D4_8B22_4B60_AFED_214FFEBEC996_.wvu.Rows" localSheetId="1" hidden="1">Cover!$7:$7</definedName>
    <definedName name="Z_3D7485D4_8B22_4B60_AFED_214FFEBEC996_.wvu.Rows" localSheetId="20" hidden="1">Discount!$30:$32</definedName>
    <definedName name="Z_3D7485D4_8B22_4B60_AFED_214FFEBEC996_.wvu.Rows" localSheetId="6" hidden="1">'Sch-1 old'!#REF!</definedName>
    <definedName name="Z_3D7485D4_8B22_4B60_AFED_214FFEBEC996_.wvu.Rows" localSheetId="9" hidden="1">'Sch-2'!#REF!</definedName>
    <definedName name="Z_3D7485D4_8B22_4B60_AFED_214FFEBEC996_.wvu.Rows" localSheetId="17" hidden="1">'Sch-7 '!$21:$21,'Sch-7 '!$98:$216</definedName>
    <definedName name="Z_3D7485D4_8B22_4B60_AFED_214FFEBEC996_.wvu.Rows" localSheetId="19" hidden="1">'Sch-7 (b)'!$25:$25,'Sch-7 (b)'!$29:$29,'Sch-7 (b)'!$106:$224</definedName>
    <definedName name="Z_3D7485D4_8B22_4B60_AFED_214FFEBEC996_.wvu.Rows" localSheetId="18" hidden="1">'Sch-7 Dis'!$104:$222</definedName>
    <definedName name="Z_414AD671_2E7B_4D9B_BBA9_C6497B91B3F4_.wvu.Cols" localSheetId="21" hidden="1">'Bid Form - 2nd Envelope'!$Y:$AG</definedName>
    <definedName name="Z_414AD671_2E7B_4D9B_BBA9_C6497B91B3F4_.wvu.PrintArea" localSheetId="21" hidden="1">'Bid Form - 2nd Envelope'!$A$1:$F$69</definedName>
    <definedName name="Z_414AD671_2E7B_4D9B_BBA9_C6497B91B3F4_.wvu.Rows" localSheetId="21" hidden="1">'Bid Form - 2nd Envelope'!$28:$29,'Bid Form - 2nd Envelope'!$69:$69</definedName>
    <definedName name="Z_420F5FBD_E556_4311_8218_D9BF2725836B_.wvu.PrintArea" localSheetId="26" hidden="1">'Q &amp; C (2)'!$A$1:$F$43</definedName>
    <definedName name="Z_498493C3_769C_4143_9114_C68CD1D40B11_.wvu.Cols" localSheetId="21" hidden="1">'Bid Form - 2nd Envelope'!$Y:$AN</definedName>
    <definedName name="Z_498493C3_769C_4143_9114_C68CD1D40B11_.wvu.Cols" localSheetId="25" hidden="1">'Bid Form 2nd Envelope'!$Y:$AN</definedName>
    <definedName name="Z_498493C3_769C_4143_9114_C68CD1D40B11_.wvu.Cols" localSheetId="20" hidden="1">Discount!$H:$R</definedName>
    <definedName name="Z_498493C3_769C_4143_9114_C68CD1D40B11_.wvu.Cols" localSheetId="4" hidden="1">'Sch-1'!$P:$R,'Sch-1'!$AI:$AN</definedName>
    <definedName name="Z_498493C3_769C_4143_9114_C68CD1D40B11_.wvu.Cols" localSheetId="6" hidden="1">'Sch-1 old'!$N:$U</definedName>
    <definedName name="Z_498493C3_769C_4143_9114_C68CD1D40B11_.wvu.Cols" localSheetId="9" hidden="1">'Sch-2'!$L:$S</definedName>
    <definedName name="Z_498493C3_769C_4143_9114_C68CD1D40B11_.wvu.Cols" localSheetId="8" hidden="1">'Sch-2 Dis'!$K:$Q</definedName>
    <definedName name="Z_498493C3_769C_4143_9114_C68CD1D40B11_.wvu.Cols" localSheetId="10" hidden="1">'Sch-3 '!$R:$T,'Sch-3 '!$AK:$AP</definedName>
    <definedName name="Z_498493C3_769C_4143_9114_C68CD1D40B11_.wvu.Cols" localSheetId="11" hidden="1">'Sch-3 Dis'!$AA:$AF</definedName>
    <definedName name="Z_498493C3_769C_4143_9114_C68CD1D40B11_.wvu.Cols" localSheetId="13" hidden="1">'Sch-5'!$I:$P</definedName>
    <definedName name="Z_498493C3_769C_4143_9114_C68CD1D40B11_.wvu.Cols" localSheetId="17" hidden="1">'Sch-7 '!$M:$P,'Sch-7 '!$AH:$AN</definedName>
    <definedName name="Z_498493C3_769C_4143_9114_C68CD1D40B11_.wvu.Cols" localSheetId="19" hidden="1">'Sch-7 (b)'!$M:$P,'Sch-7 (b)'!$AH:$AN</definedName>
    <definedName name="Z_498493C3_769C_4143_9114_C68CD1D40B11_.wvu.Cols" localSheetId="18" hidden="1">'Sch-7 Dis'!$AD:$AJ</definedName>
    <definedName name="Z_498493C3_769C_4143_9114_C68CD1D40B11_.wvu.FilterData" localSheetId="4" hidden="1">'Sch-1'!$A$78:$AZ$78</definedName>
    <definedName name="Z_498493C3_769C_4143_9114_C68CD1D40B11_.wvu.FilterData" localSheetId="7" hidden="1">'Sch-1 dis'!$A$16:$B$21</definedName>
    <definedName name="Z_498493C3_769C_4143_9114_C68CD1D40B11_.wvu.FilterData" localSheetId="6" hidden="1">'Sch-1 old'!$A$36:$AX$42</definedName>
    <definedName name="Z_498493C3_769C_4143_9114_C68CD1D40B11_.wvu.FilterData" localSheetId="9" hidden="1">'Sch-2'!$A$78:$AV$80</definedName>
    <definedName name="Z_498493C3_769C_4143_9114_C68CD1D40B11_.wvu.FilterData" localSheetId="8" hidden="1">'Sch-2 Dis'!$A$15:$F$56</definedName>
    <definedName name="Z_498493C3_769C_4143_9114_C68CD1D40B11_.wvu.FilterData" localSheetId="10" hidden="1">'Sch-3 '!$A$87:$BB$90</definedName>
    <definedName name="Z_498493C3_769C_4143_9114_C68CD1D40B11_.wvu.FilterData" localSheetId="11" hidden="1">'Sch-3 Dis'!$A$15:$F$81</definedName>
    <definedName name="Z_498493C3_769C_4143_9114_C68CD1D40B11_.wvu.PrintArea" localSheetId="21" hidden="1">'Bid Form - 2nd Envelope'!$A$1:$F$69</definedName>
    <definedName name="Z_498493C3_769C_4143_9114_C68CD1D40B11_.wvu.PrintArea" localSheetId="25" hidden="1">'Bid Form 2nd Envelope'!$A$1:$F$68</definedName>
    <definedName name="Z_498493C3_769C_4143_9114_C68CD1D40B11_.wvu.PrintArea" localSheetId="1" hidden="1">Cover!$A$1:$H$15</definedName>
    <definedName name="Z_498493C3_769C_4143_9114_C68CD1D40B11_.wvu.PrintArea" localSheetId="20" hidden="1">Discount!$A$2:$G$41</definedName>
    <definedName name="Z_498493C3_769C_4143_9114_C68CD1D40B11_.wvu.PrintArea" localSheetId="23" hidden="1">'Entry Tax'!$A$1:$E$16</definedName>
    <definedName name="Z_498493C3_769C_4143_9114_C68CD1D40B11_.wvu.PrintArea" localSheetId="2" hidden="1">Instructions!$A$1:$C$47</definedName>
    <definedName name="Z_498493C3_769C_4143_9114_C68CD1D40B11_.wvu.PrintArea" localSheetId="3" hidden="1">'Names of Bidder'!$B$1:$G$34</definedName>
    <definedName name="Z_498493C3_769C_4143_9114_C68CD1D40B11_.wvu.PrintArea" localSheetId="22" hidden="1">Octroi!$A$1:$E$16</definedName>
    <definedName name="Z_498493C3_769C_4143_9114_C68CD1D40B11_.wvu.PrintArea" localSheetId="24" hidden="1">'Other Taxes &amp; Duties'!$A$1:$F$16</definedName>
    <definedName name="Z_498493C3_769C_4143_9114_C68CD1D40B11_.wvu.PrintArea" localSheetId="27" hidden="1">'Q &amp; C'!$A$1:$F$38</definedName>
    <definedName name="Z_498493C3_769C_4143_9114_C68CD1D40B11_.wvu.PrintArea" localSheetId="26" hidden="1">'Q &amp; C (2)'!$A$1:$F$44</definedName>
    <definedName name="Z_498493C3_769C_4143_9114_C68CD1D40B11_.wvu.PrintArea" localSheetId="4" hidden="1">'Sch-1'!$A$1:$O$87</definedName>
    <definedName name="Z_498493C3_769C_4143_9114_C68CD1D40B11_.wvu.PrintArea" localSheetId="7" hidden="1">'Sch-1 dis'!$A$1:$G$84</definedName>
    <definedName name="Z_498493C3_769C_4143_9114_C68CD1D40B11_.wvu.PrintArea" localSheetId="6" hidden="1">'Sch-1 old'!$A$1:$M$50</definedName>
    <definedName name="Z_498493C3_769C_4143_9114_C68CD1D40B11_.wvu.PrintArea" localSheetId="9" hidden="1">'Sch-2'!$A$1:$K$85</definedName>
    <definedName name="Z_498493C3_769C_4143_9114_C68CD1D40B11_.wvu.PrintArea" localSheetId="8" hidden="1">'Sch-2 Dis'!$A$1:$F$62</definedName>
    <definedName name="Z_498493C3_769C_4143_9114_C68CD1D40B11_.wvu.PrintArea" localSheetId="10" hidden="1">'Sch-3 '!$A$1:$Q$96</definedName>
    <definedName name="Z_498493C3_769C_4143_9114_C68CD1D40B11_.wvu.PrintArea" localSheetId="11" hidden="1">'Sch-3 Dis'!$A$1:$F$87</definedName>
    <definedName name="Z_498493C3_769C_4143_9114_C68CD1D40B11_.wvu.PrintArea" localSheetId="12" hidden="1">'Sch-4'!$A$1:$F$26</definedName>
    <definedName name="Z_498493C3_769C_4143_9114_C68CD1D40B11_.wvu.PrintArea" localSheetId="13" hidden="1">'Sch-5'!$A$1:$E$26</definedName>
    <definedName name="Z_498493C3_769C_4143_9114_C68CD1D40B11_.wvu.PrintArea" localSheetId="15" hidden="1">'Sch-5 Dis'!$A$1:$E$26</definedName>
    <definedName name="Z_498493C3_769C_4143_9114_C68CD1D40B11_.wvu.PrintArea" localSheetId="14" hidden="1">'Sch-6'!$A$1:$D$31</definedName>
    <definedName name="Z_498493C3_769C_4143_9114_C68CD1D40B11_.wvu.PrintArea" localSheetId="16" hidden="1">'Sch-6 After Discount'!$A$1:$D$31</definedName>
    <definedName name="Z_498493C3_769C_4143_9114_C68CD1D40B11_.wvu.PrintArea" localSheetId="17" hidden="1">'Sch-7 '!$A$1:$J$22</definedName>
    <definedName name="Z_498493C3_769C_4143_9114_C68CD1D40B11_.wvu.PrintArea" localSheetId="19" hidden="1">'Sch-7 (b)'!$A$1:$J$30</definedName>
    <definedName name="Z_498493C3_769C_4143_9114_C68CD1D40B11_.wvu.PrintArea" localSheetId="18" hidden="1">'Sch-7 Dis'!$A$1:$G$28</definedName>
    <definedName name="Z_498493C3_769C_4143_9114_C68CD1D40B11_.wvu.PrintTitles" localSheetId="4" hidden="1">'Sch-1'!$13:$17</definedName>
    <definedName name="Z_498493C3_769C_4143_9114_C68CD1D40B11_.wvu.PrintTitles" localSheetId="7" hidden="1">'Sch-1 dis'!$14:$16</definedName>
    <definedName name="Z_498493C3_769C_4143_9114_C68CD1D40B11_.wvu.PrintTitles" localSheetId="6" hidden="1">'Sch-1 old'!$15:$17</definedName>
    <definedName name="Z_498493C3_769C_4143_9114_C68CD1D40B11_.wvu.PrintTitles" localSheetId="9" hidden="1">'Sch-2'!$15:$17</definedName>
    <definedName name="Z_498493C3_769C_4143_9114_C68CD1D40B11_.wvu.PrintTitles" localSheetId="8" hidden="1">'Sch-2 Dis'!$13:$15</definedName>
    <definedName name="Z_498493C3_769C_4143_9114_C68CD1D40B11_.wvu.PrintTitles" localSheetId="10" hidden="1">'Sch-3 '!$13:$17</definedName>
    <definedName name="Z_498493C3_769C_4143_9114_C68CD1D40B11_.wvu.PrintTitles" localSheetId="11" hidden="1">'Sch-3 Dis'!$13:$15</definedName>
    <definedName name="Z_498493C3_769C_4143_9114_C68CD1D40B11_.wvu.PrintTitles" localSheetId="13" hidden="1">'Sch-5'!$3:$13</definedName>
    <definedName name="Z_498493C3_769C_4143_9114_C68CD1D40B11_.wvu.PrintTitles" localSheetId="15" hidden="1">'Sch-5 Dis'!$3:$13</definedName>
    <definedName name="Z_498493C3_769C_4143_9114_C68CD1D40B11_.wvu.PrintTitles" localSheetId="14" hidden="1">'Sch-6'!$3:$13</definedName>
    <definedName name="Z_498493C3_769C_4143_9114_C68CD1D40B11_.wvu.PrintTitles" localSheetId="16" hidden="1">'Sch-6 After Discount'!$3:$13</definedName>
    <definedName name="Z_498493C3_769C_4143_9114_C68CD1D40B11_.wvu.PrintTitles" localSheetId="17" hidden="1">'Sch-7 '!#REF!</definedName>
    <definedName name="Z_498493C3_769C_4143_9114_C68CD1D40B11_.wvu.PrintTitles" localSheetId="19" hidden="1">'Sch-7 (b)'!$14:$14</definedName>
    <definedName name="Z_498493C3_769C_4143_9114_C68CD1D40B11_.wvu.PrintTitles" localSheetId="18" hidden="1">'Sch-7 Dis'!$14:$14</definedName>
    <definedName name="Z_498493C3_769C_4143_9114_C68CD1D40B11_.wvu.Rows" localSheetId="1" hidden="1">Cover!$7:$7</definedName>
    <definedName name="Z_498493C3_769C_4143_9114_C68CD1D40B11_.wvu.Rows" localSheetId="20" hidden="1">Discount!$30:$32</definedName>
    <definedName name="Z_498493C3_769C_4143_9114_C68CD1D40B11_.wvu.Rows" localSheetId="6" hidden="1">'Sch-1 old'!#REF!</definedName>
    <definedName name="Z_498493C3_769C_4143_9114_C68CD1D40B11_.wvu.Rows" localSheetId="9" hidden="1">'Sch-2'!#REF!</definedName>
    <definedName name="Z_498493C3_769C_4143_9114_C68CD1D40B11_.wvu.Rows" localSheetId="17" hidden="1">'Sch-7 '!$17:$17,'Sch-7 '!$21:$21,'Sch-7 '!$98:$216</definedName>
    <definedName name="Z_498493C3_769C_4143_9114_C68CD1D40B11_.wvu.Rows" localSheetId="19" hidden="1">'Sch-7 (b)'!$25:$25,'Sch-7 (b)'!$29:$29,'Sch-7 (b)'!$106:$224</definedName>
    <definedName name="Z_498493C3_769C_4143_9114_C68CD1D40B11_.wvu.Rows" localSheetId="18" hidden="1">'Sch-7 Dis'!$104:$222</definedName>
    <definedName name="Z_4AA1107B_A795_4744_B566_827168772C7A_.wvu.Cols" localSheetId="20" hidden="1">Discount!$H:$S</definedName>
    <definedName name="Z_4AA1107B_A795_4744_B566_827168772C7A_.wvu.Cols" localSheetId="4" hidden="1">'Sch-1'!$Q:$AC,'Sch-1'!$AI:$AN</definedName>
    <definedName name="Z_4AA1107B_A795_4744_B566_827168772C7A_.wvu.Cols" localSheetId="8" hidden="1">'Sch-2 Dis'!$K:$Q</definedName>
    <definedName name="Z_4AA1107B_A795_4744_B566_827168772C7A_.wvu.Cols" localSheetId="10" hidden="1">'Sch-3 '!$S:$AE,'Sch-3 '!$AK:$AP</definedName>
    <definedName name="Z_4AA1107B_A795_4744_B566_827168772C7A_.wvu.Cols" localSheetId="11" hidden="1">'Sch-3 Dis'!$AA:$AF</definedName>
    <definedName name="Z_4AA1107B_A795_4744_B566_827168772C7A_.wvu.Cols" localSheetId="13" hidden="1">'Sch-5'!$I:$P</definedName>
    <definedName name="Z_4AA1107B_A795_4744_B566_827168772C7A_.wvu.Cols" localSheetId="17" hidden="1">'Sch-7 '!$M:$P,'Sch-7 '!$AH:$AN</definedName>
    <definedName name="Z_4AA1107B_A795_4744_B566_827168772C7A_.wvu.Cols" localSheetId="19" hidden="1">'Sch-7 (b)'!$M:$P,'Sch-7 (b)'!$AH:$AN</definedName>
    <definedName name="Z_4AA1107B_A795_4744_B566_827168772C7A_.wvu.Cols" localSheetId="18" hidden="1">'Sch-7 Dis'!$AD:$AJ</definedName>
    <definedName name="Z_4AA1107B_A795_4744_B566_827168772C7A_.wvu.FilterData" localSheetId="4" hidden="1">'Sch-1'!$A$78:$N$78</definedName>
    <definedName name="Z_4AA1107B_A795_4744_B566_827168772C7A_.wvu.FilterData" localSheetId="7" hidden="1">'Sch-1 dis'!$A$16:$B$21</definedName>
    <definedName name="Z_4AA1107B_A795_4744_B566_827168772C7A_.wvu.FilterData" localSheetId="6" hidden="1">'Sch-1 old'!#REF!</definedName>
    <definedName name="Z_4AA1107B_A795_4744_B566_827168772C7A_.wvu.FilterData" localSheetId="9" hidden="1">'Sch-2'!#REF!</definedName>
    <definedName name="Z_4AA1107B_A795_4744_B566_827168772C7A_.wvu.FilterData" localSheetId="8" hidden="1">'Sch-2 Dis'!$A$15:$F$56</definedName>
    <definedName name="Z_4AA1107B_A795_4744_B566_827168772C7A_.wvu.FilterData" localSheetId="10" hidden="1">'Sch-3 '!$A$18:$P$90</definedName>
    <definedName name="Z_4AA1107B_A795_4744_B566_827168772C7A_.wvu.FilterData" localSheetId="11" hidden="1">'Sch-3 Dis'!$A$15:$F$81</definedName>
    <definedName name="Z_4AA1107B_A795_4744_B566_827168772C7A_.wvu.PrintArea" localSheetId="21" hidden="1">'Bid Form - 2nd Envelope'!$A$1:$F$69</definedName>
    <definedName name="Z_4AA1107B_A795_4744_B566_827168772C7A_.wvu.PrintArea" localSheetId="25" hidden="1">'Bid Form 2nd Envelope'!$A$1:$F$68</definedName>
    <definedName name="Z_4AA1107B_A795_4744_B566_827168772C7A_.wvu.PrintArea" localSheetId="20" hidden="1">Discount!$A$2:$G$41</definedName>
    <definedName name="Z_4AA1107B_A795_4744_B566_827168772C7A_.wvu.PrintArea" localSheetId="23" hidden="1">'Entry Tax'!$A$1:$E$16</definedName>
    <definedName name="Z_4AA1107B_A795_4744_B566_827168772C7A_.wvu.PrintArea" localSheetId="2" hidden="1">Instructions!$A$1:$C$47</definedName>
    <definedName name="Z_4AA1107B_A795_4744_B566_827168772C7A_.wvu.PrintArea" localSheetId="3" hidden="1">'Names of Bidder'!$B$1:$G$34</definedName>
    <definedName name="Z_4AA1107B_A795_4744_B566_827168772C7A_.wvu.PrintArea" localSheetId="22" hidden="1">Octroi!$A$1:$E$16</definedName>
    <definedName name="Z_4AA1107B_A795_4744_B566_827168772C7A_.wvu.PrintArea" localSheetId="24" hidden="1">'Other Taxes &amp; Duties'!$A$1:$F$16</definedName>
    <definedName name="Z_4AA1107B_A795_4744_B566_827168772C7A_.wvu.PrintArea" localSheetId="27" hidden="1">'Q &amp; C'!$A$1:$F$38</definedName>
    <definedName name="Z_4AA1107B_A795_4744_B566_827168772C7A_.wvu.PrintArea" localSheetId="26" hidden="1">'Q &amp; C (2)'!$A$1:$F$44</definedName>
    <definedName name="Z_4AA1107B_A795_4744_B566_827168772C7A_.wvu.PrintArea" localSheetId="4" hidden="1">'Sch-1'!$A$1:$N$87</definedName>
    <definedName name="Z_4AA1107B_A795_4744_B566_827168772C7A_.wvu.PrintArea" localSheetId="7" hidden="1">'Sch-1 dis'!$A$1:$G$84</definedName>
    <definedName name="Z_4AA1107B_A795_4744_B566_827168772C7A_.wvu.PrintArea" localSheetId="6" hidden="1">'Sch-1 old'!$A$1:$M$50</definedName>
    <definedName name="Z_4AA1107B_A795_4744_B566_827168772C7A_.wvu.PrintArea" localSheetId="9" hidden="1">'Sch-2'!$A$1:$K$85</definedName>
    <definedName name="Z_4AA1107B_A795_4744_B566_827168772C7A_.wvu.PrintArea" localSheetId="8" hidden="1">'Sch-2 Dis'!$A$1:$F$62</definedName>
    <definedName name="Z_4AA1107B_A795_4744_B566_827168772C7A_.wvu.PrintArea" localSheetId="10" hidden="1">'Sch-3 '!$A$1:$P$96</definedName>
    <definedName name="Z_4AA1107B_A795_4744_B566_827168772C7A_.wvu.PrintArea" localSheetId="11" hidden="1">'Sch-3 Dis'!$A$1:$F$87</definedName>
    <definedName name="Z_4AA1107B_A795_4744_B566_827168772C7A_.wvu.PrintArea" localSheetId="12" hidden="1">'Sch-4'!$A$1:$F$26</definedName>
    <definedName name="Z_4AA1107B_A795_4744_B566_827168772C7A_.wvu.PrintArea" localSheetId="13" hidden="1">'Sch-5'!$A$1:$E$26</definedName>
    <definedName name="Z_4AA1107B_A795_4744_B566_827168772C7A_.wvu.PrintArea" localSheetId="15" hidden="1">'Sch-5 Dis'!$A$1:$E$26</definedName>
    <definedName name="Z_4AA1107B_A795_4744_B566_827168772C7A_.wvu.PrintArea" localSheetId="14" hidden="1">'Sch-6'!$A$1:$D$31</definedName>
    <definedName name="Z_4AA1107B_A795_4744_B566_827168772C7A_.wvu.PrintArea" localSheetId="16" hidden="1">'Sch-6 After Discount'!$A$1:$D$31</definedName>
    <definedName name="Z_4AA1107B_A795_4744_B566_827168772C7A_.wvu.PrintArea" localSheetId="17" hidden="1">'Sch-7 '!$A$1:$J$22</definedName>
    <definedName name="Z_4AA1107B_A795_4744_B566_827168772C7A_.wvu.PrintArea" localSheetId="19" hidden="1">'Sch-7 (b)'!$A$1:$J$30</definedName>
    <definedName name="Z_4AA1107B_A795_4744_B566_827168772C7A_.wvu.PrintArea" localSheetId="18" hidden="1">'Sch-7 Dis'!$A$1:$G$28</definedName>
    <definedName name="Z_4AA1107B_A795_4744_B566_827168772C7A_.wvu.PrintTitles" localSheetId="4" hidden="1">'Sch-1'!$13:$17</definedName>
    <definedName name="Z_4AA1107B_A795_4744_B566_827168772C7A_.wvu.PrintTitles" localSheetId="7" hidden="1">'Sch-1 dis'!$14:$16</definedName>
    <definedName name="Z_4AA1107B_A795_4744_B566_827168772C7A_.wvu.PrintTitles" localSheetId="6" hidden="1">'Sch-1 old'!$15:$17</definedName>
    <definedName name="Z_4AA1107B_A795_4744_B566_827168772C7A_.wvu.PrintTitles" localSheetId="9" hidden="1">'Sch-2'!$15:$17</definedName>
    <definedName name="Z_4AA1107B_A795_4744_B566_827168772C7A_.wvu.PrintTitles" localSheetId="8" hidden="1">'Sch-2 Dis'!$13:$15</definedName>
    <definedName name="Z_4AA1107B_A795_4744_B566_827168772C7A_.wvu.PrintTitles" localSheetId="10" hidden="1">'Sch-3 '!$13:$17</definedName>
    <definedName name="Z_4AA1107B_A795_4744_B566_827168772C7A_.wvu.PrintTitles" localSheetId="11" hidden="1">'Sch-3 Dis'!$13:$15</definedName>
    <definedName name="Z_4AA1107B_A795_4744_B566_827168772C7A_.wvu.PrintTitles" localSheetId="13" hidden="1">'Sch-5'!$3:$13</definedName>
    <definedName name="Z_4AA1107B_A795_4744_B566_827168772C7A_.wvu.PrintTitles" localSheetId="15" hidden="1">'Sch-5 Dis'!$3:$13</definedName>
    <definedName name="Z_4AA1107B_A795_4744_B566_827168772C7A_.wvu.PrintTitles" localSheetId="14" hidden="1">'Sch-6'!$3:$13</definedName>
    <definedName name="Z_4AA1107B_A795_4744_B566_827168772C7A_.wvu.PrintTitles" localSheetId="16" hidden="1">'Sch-6 After Discount'!$3:$13</definedName>
    <definedName name="Z_4AA1107B_A795_4744_B566_827168772C7A_.wvu.PrintTitles" localSheetId="17" hidden="1">'Sch-7 '!#REF!</definedName>
    <definedName name="Z_4AA1107B_A795_4744_B566_827168772C7A_.wvu.PrintTitles" localSheetId="19" hidden="1">'Sch-7 (b)'!$14:$14</definedName>
    <definedName name="Z_4AA1107B_A795_4744_B566_827168772C7A_.wvu.PrintTitles" localSheetId="18" hidden="1">'Sch-7 Dis'!$14:$14</definedName>
    <definedName name="Z_4AA1107B_A795_4744_B566_827168772C7A_.wvu.Rows" localSheetId="1" hidden="1">Cover!$7:$7</definedName>
    <definedName name="Z_4AA1107B_A795_4744_B566_827168772C7A_.wvu.Rows" localSheetId="20" hidden="1">Discount!$30:$32</definedName>
    <definedName name="Z_4AA1107B_A795_4744_B566_827168772C7A_.wvu.Rows" localSheetId="17" hidden="1">'Sch-7 '!$17:$17,'Sch-7 '!$98:$216</definedName>
    <definedName name="Z_4AA1107B_A795_4744_B566_827168772C7A_.wvu.Rows" localSheetId="19" hidden="1">'Sch-7 (b)'!$25:$25,'Sch-7 (b)'!$106:$224</definedName>
    <definedName name="Z_4AA1107B_A795_4744_B566_827168772C7A_.wvu.Rows" localSheetId="18" hidden="1">'Sch-7 Dis'!$104:$222</definedName>
    <definedName name="Z_4F65FF32_EC61_4022_A399_2986D7B6B8B3_.wvu.Cols" localSheetId="21" hidden="1">'Bid Form - 2nd Envelope'!$Z:$AJ</definedName>
    <definedName name="Z_4F65FF32_EC61_4022_A399_2986D7B6B8B3_.wvu.Cols" localSheetId="25" hidden="1">'Bid Form 2nd Envelope'!$Z:$AJ</definedName>
    <definedName name="Z_4F65FF32_EC61_4022_A399_2986D7B6B8B3_.wvu.Cols" localSheetId="4" hidden="1">'Sch-1'!$AI:$AN</definedName>
    <definedName name="Z_4F65FF32_EC61_4022_A399_2986D7B6B8B3_.wvu.Cols" localSheetId="7" hidden="1">'Sch-1 dis'!$O:$AB</definedName>
    <definedName name="Z_4F65FF32_EC61_4022_A399_2986D7B6B8B3_.wvu.Cols" localSheetId="6" hidden="1">'Sch-1 old'!$W:$AJ</definedName>
    <definedName name="Z_4F65FF32_EC61_4022_A399_2986D7B6B8B3_.wvu.Cols" localSheetId="9" hidden="1">'Sch-2'!$U:$AH</definedName>
    <definedName name="Z_4F65FF32_EC61_4022_A399_2986D7B6B8B3_.wvu.Cols" localSheetId="8" hidden="1">'Sch-2 Dis'!$K:$Q</definedName>
    <definedName name="Z_4F65FF32_EC61_4022_A399_2986D7B6B8B3_.wvu.Cols" localSheetId="10" hidden="1">'Sch-3 '!$AK:$AP</definedName>
    <definedName name="Z_4F65FF32_EC61_4022_A399_2986D7B6B8B3_.wvu.Cols" localSheetId="11" hidden="1">'Sch-3 Dis'!$AA:$AF</definedName>
    <definedName name="Z_4F65FF32_EC61_4022_A399_2986D7B6B8B3_.wvu.Cols" localSheetId="13" hidden="1">'Sch-5'!$I:$P</definedName>
    <definedName name="Z_4F65FF32_EC61_4022_A399_2986D7B6B8B3_.wvu.Cols" localSheetId="15" hidden="1">'Sch-5 Dis'!$I:$P</definedName>
    <definedName name="Z_4F65FF32_EC61_4022_A399_2986D7B6B8B3_.wvu.Cols" localSheetId="17" hidden="1">'Sch-7 '!$AH:$AN</definedName>
    <definedName name="Z_4F65FF32_EC61_4022_A399_2986D7B6B8B3_.wvu.Cols" localSheetId="19" hidden="1">'Sch-7 (b)'!$AH:$AN</definedName>
    <definedName name="Z_4F65FF32_EC61_4022_A399_2986D7B6B8B3_.wvu.Cols" localSheetId="18" hidden="1">'Sch-7 Dis'!$AD:$AJ</definedName>
    <definedName name="Z_4F65FF32_EC61_4022_A399_2986D7B6B8B3_.wvu.PrintArea" localSheetId="21" hidden="1">'Bid Form - 2nd Envelope'!$A$1:$F$69</definedName>
    <definedName name="Z_4F65FF32_EC61_4022_A399_2986D7B6B8B3_.wvu.PrintArea" localSheetId="25" hidden="1">'Bid Form 2nd Envelope'!$A$1:$F$68</definedName>
    <definedName name="Z_4F65FF32_EC61_4022_A399_2986D7B6B8B3_.wvu.PrintArea" localSheetId="20" hidden="1">Discount!$A$2:$G$39</definedName>
    <definedName name="Z_4F65FF32_EC61_4022_A399_2986D7B6B8B3_.wvu.PrintArea" localSheetId="23" hidden="1">'Entry Tax'!$A$1:$E$16</definedName>
    <definedName name="Z_4F65FF32_EC61_4022_A399_2986D7B6B8B3_.wvu.PrintArea" localSheetId="2" hidden="1">Instructions!$A$1:$C$47</definedName>
    <definedName name="Z_4F65FF32_EC61_4022_A399_2986D7B6B8B3_.wvu.PrintArea" localSheetId="3" hidden="1">'Names of Bidder'!$B$1:$E$32</definedName>
    <definedName name="Z_4F65FF32_EC61_4022_A399_2986D7B6B8B3_.wvu.PrintArea" localSheetId="22" hidden="1">Octroi!$A$1:$E$16</definedName>
    <definedName name="Z_4F65FF32_EC61_4022_A399_2986D7B6B8B3_.wvu.PrintArea" localSheetId="24" hidden="1">'Other Taxes &amp; Duties'!$A$1:$F$16</definedName>
    <definedName name="Z_4F65FF32_EC61_4022_A399_2986D7B6B8B3_.wvu.PrintArea" localSheetId="27" hidden="1">'Q &amp; C'!$A$1:$F$38</definedName>
    <definedName name="Z_4F65FF32_EC61_4022_A399_2986D7B6B8B3_.wvu.PrintArea" localSheetId="4" hidden="1">'Sch-1'!$A$1:$N$77</definedName>
    <definedName name="Z_4F65FF32_EC61_4022_A399_2986D7B6B8B3_.wvu.PrintArea" localSheetId="7" hidden="1">'Sch-1 dis'!$A$1:$G$84</definedName>
    <definedName name="Z_4F65FF32_EC61_4022_A399_2986D7B6B8B3_.wvu.PrintArea" localSheetId="6" hidden="1">'Sch-1 old'!$A$1:$M$51</definedName>
    <definedName name="Z_4F65FF32_EC61_4022_A399_2986D7B6B8B3_.wvu.PrintArea" localSheetId="9" hidden="1">'Sch-2'!$A$1:$K$86</definedName>
    <definedName name="Z_4F65FF32_EC61_4022_A399_2986D7B6B8B3_.wvu.PrintArea" localSheetId="8" hidden="1">'Sch-2 Dis'!$A$1:$F$55</definedName>
    <definedName name="Z_4F65FF32_EC61_4022_A399_2986D7B6B8B3_.wvu.PrintArea" localSheetId="10" hidden="1">'Sch-3 '!$A$1:$P$86</definedName>
    <definedName name="Z_4F65FF32_EC61_4022_A399_2986D7B6B8B3_.wvu.PrintArea" localSheetId="11" hidden="1">'Sch-3 Dis'!$A$1:$F$80</definedName>
    <definedName name="Z_4F65FF32_EC61_4022_A399_2986D7B6B8B3_.wvu.PrintArea" localSheetId="12" hidden="1">'Sch-4'!$A$1:$F$26</definedName>
    <definedName name="Z_4F65FF32_EC61_4022_A399_2986D7B6B8B3_.wvu.PrintArea" localSheetId="13" hidden="1">'Sch-5'!$A$1:$E$26</definedName>
    <definedName name="Z_4F65FF32_EC61_4022_A399_2986D7B6B8B3_.wvu.PrintArea" localSheetId="15" hidden="1">'Sch-5 Dis'!$A$1:$E$26</definedName>
    <definedName name="Z_4F65FF32_EC61_4022_A399_2986D7B6B8B3_.wvu.PrintArea" localSheetId="14" hidden="1">'Sch-6'!$A$1:$D$32</definedName>
    <definedName name="Z_4F65FF32_EC61_4022_A399_2986D7B6B8B3_.wvu.PrintArea" localSheetId="16" hidden="1">'Sch-6 After Discount'!$A$1:$D$32</definedName>
    <definedName name="Z_4F65FF32_EC61_4022_A399_2986D7B6B8B3_.wvu.PrintArea" localSheetId="17" hidden="1">'Sch-7 '!$A$1:$K$22</definedName>
    <definedName name="Z_4F65FF32_EC61_4022_A399_2986D7B6B8B3_.wvu.PrintArea" localSheetId="19" hidden="1">'Sch-7 (b)'!$A$1:$K$30</definedName>
    <definedName name="Z_4F65FF32_EC61_4022_A399_2986D7B6B8B3_.wvu.PrintArea" localSheetId="18" hidden="1">'Sch-7 Dis'!$A$1:$G$28</definedName>
    <definedName name="Z_4F65FF32_EC61_4022_A399_2986D7B6B8B3_.wvu.PrintTitles" localSheetId="4" hidden="1">'Sch-1'!$13:$17</definedName>
    <definedName name="Z_4F65FF32_EC61_4022_A399_2986D7B6B8B3_.wvu.PrintTitles" localSheetId="7" hidden="1">'Sch-1 dis'!$14:$16</definedName>
    <definedName name="Z_4F65FF32_EC61_4022_A399_2986D7B6B8B3_.wvu.PrintTitles" localSheetId="6" hidden="1">'Sch-1 old'!$15:$17</definedName>
    <definedName name="Z_4F65FF32_EC61_4022_A399_2986D7B6B8B3_.wvu.PrintTitles" localSheetId="9" hidden="1">'Sch-2'!$15:$17</definedName>
    <definedName name="Z_4F65FF32_EC61_4022_A399_2986D7B6B8B3_.wvu.PrintTitles" localSheetId="8" hidden="1">'Sch-2 Dis'!$13:$15</definedName>
    <definedName name="Z_4F65FF32_EC61_4022_A399_2986D7B6B8B3_.wvu.PrintTitles" localSheetId="10" hidden="1">'Sch-3 '!$13:$17</definedName>
    <definedName name="Z_4F65FF32_EC61_4022_A399_2986D7B6B8B3_.wvu.PrintTitles" localSheetId="11" hidden="1">'Sch-3 Dis'!$13:$15</definedName>
    <definedName name="Z_4F65FF32_EC61_4022_A399_2986D7B6B8B3_.wvu.PrintTitles" localSheetId="13" hidden="1">'Sch-5'!$3:$13</definedName>
    <definedName name="Z_4F65FF32_EC61_4022_A399_2986D7B6B8B3_.wvu.PrintTitles" localSheetId="15" hidden="1">'Sch-5 Dis'!$3:$13</definedName>
    <definedName name="Z_4F65FF32_EC61_4022_A399_2986D7B6B8B3_.wvu.PrintTitles" localSheetId="14" hidden="1">'Sch-6'!$3:$13</definedName>
    <definedName name="Z_4F65FF32_EC61_4022_A399_2986D7B6B8B3_.wvu.PrintTitles" localSheetId="16" hidden="1">'Sch-6 After Discount'!$3:$13</definedName>
    <definedName name="Z_4F65FF32_EC61_4022_A399_2986D7B6B8B3_.wvu.PrintTitles" localSheetId="17" hidden="1">'Sch-7 '!#REF!</definedName>
    <definedName name="Z_4F65FF32_EC61_4022_A399_2986D7B6B8B3_.wvu.PrintTitles" localSheetId="19" hidden="1">'Sch-7 (b)'!$14:$14</definedName>
    <definedName name="Z_4F65FF32_EC61_4022_A399_2986D7B6B8B3_.wvu.PrintTitles" localSheetId="18" hidden="1">'Sch-7 Dis'!$14:$14</definedName>
    <definedName name="Z_4F65FF32_EC61_4022_A399_2986D7B6B8B3_.wvu.Rows" localSheetId="4" hidden="1">'Sch-1'!#REF!</definedName>
    <definedName name="Z_4F65FF32_EC61_4022_A399_2986D7B6B8B3_.wvu.Rows" localSheetId="7" hidden="1">'Sch-1 dis'!$109:$175</definedName>
    <definedName name="Z_4F65FF32_EC61_4022_A399_2986D7B6B8B3_.wvu.Rows" localSheetId="6" hidden="1">'Sch-1 old'!$76:$142</definedName>
    <definedName name="Z_4F65FF32_EC61_4022_A399_2986D7B6B8B3_.wvu.Rows" localSheetId="9" hidden="1">'Sch-2'!$111:$177</definedName>
    <definedName name="Z_4F65FF32_EC61_4022_A399_2986D7B6B8B3_.wvu.Rows" localSheetId="8" hidden="1">'Sch-2 Dis'!#REF!</definedName>
    <definedName name="Z_4F65FF32_EC61_4022_A399_2986D7B6B8B3_.wvu.Rows" localSheetId="10" hidden="1">'Sch-3 '!#REF!</definedName>
    <definedName name="Z_4F65FF32_EC61_4022_A399_2986D7B6B8B3_.wvu.Rows" localSheetId="11" hidden="1">'Sch-3 Dis'!#REF!</definedName>
    <definedName name="Z_4F65FF32_EC61_4022_A399_2986D7B6B8B3_.wvu.Rows" localSheetId="17" hidden="1">'Sch-7 '!$98:$216</definedName>
    <definedName name="Z_4F65FF32_EC61_4022_A399_2986D7B6B8B3_.wvu.Rows" localSheetId="19" hidden="1">'Sch-7 (b)'!$106:$224</definedName>
    <definedName name="Z_4F65FF32_EC61_4022_A399_2986D7B6B8B3_.wvu.Rows" localSheetId="18" hidden="1">'Sch-7 Dis'!$104:$222</definedName>
    <definedName name="Z_58D82F59_8CF6_455F_B9F4_081499FDF243_.wvu.Cols" localSheetId="20" hidden="1">Discount!$I:$P</definedName>
    <definedName name="Z_58D82F59_8CF6_455F_B9F4_081499FDF243_.wvu.PrintArea" localSheetId="20" hidden="1">Discount!$A$2:$G$41</definedName>
    <definedName name="Z_58D82F59_8CF6_455F_B9F4_081499FDF243_.wvu.PrintArea" localSheetId="23" hidden="1">'Entry Tax'!$A$1:$E$16</definedName>
    <definedName name="Z_58D82F59_8CF6_455F_B9F4_081499FDF243_.wvu.PrintArea" localSheetId="22" hidden="1">Octroi!$A$1:$E$16</definedName>
    <definedName name="Z_58D82F59_8CF6_455F_B9F4_081499FDF243_.wvu.PrintArea" localSheetId="24" hidden="1">'Other Taxes &amp; Duties'!$A$1:$F$16</definedName>
    <definedName name="Z_58D82F59_8CF6_455F_B9F4_081499FDF243_.wvu.PrintArea" localSheetId="26" hidden="1">'Q &amp; C (2)'!$A$1:$F$43</definedName>
    <definedName name="Z_58D82F59_8CF6_455F_B9F4_081499FDF243_.wvu.Rows" localSheetId="20" hidden="1">Discount!$20:$20,Discount!$26:$26</definedName>
    <definedName name="Z_59ACD8B6_730E_4199_8297_1160D2A0693D_.wvu.PrintArea" localSheetId="26" hidden="1">'Q &amp; C (2)'!$A$1:$F$43</definedName>
    <definedName name="Z_5ABC3710_AA5A_4945_ADAE_A94A47CF63D8_.wvu.Cols" localSheetId="25" hidden="1">'Bid Form 2nd Envelope'!$Y:$AF</definedName>
    <definedName name="Z_5ABC3710_AA5A_4945_ADAE_A94A47CF63D8_.wvu.Cols" localSheetId="20" hidden="1">Discount!$H:$P</definedName>
    <definedName name="Z_5ABC3710_AA5A_4945_ADAE_A94A47CF63D8_.wvu.Cols" localSheetId="4" hidden="1">'Sch-1'!$P:$R,'Sch-1'!$AI:$AN</definedName>
    <definedName name="Z_5ABC3710_AA5A_4945_ADAE_A94A47CF63D8_.wvu.Cols" localSheetId="6" hidden="1">'Sch-1 old'!$AA:$AJ</definedName>
    <definedName name="Z_5ABC3710_AA5A_4945_ADAE_A94A47CF63D8_.wvu.Cols" localSheetId="9" hidden="1">'Sch-2'!$Y:$AH</definedName>
    <definedName name="Z_5ABC3710_AA5A_4945_ADAE_A94A47CF63D8_.wvu.Cols" localSheetId="8" hidden="1">'Sch-2 Dis'!$K:$Q</definedName>
    <definedName name="Z_5ABC3710_AA5A_4945_ADAE_A94A47CF63D8_.wvu.Cols" localSheetId="10" hidden="1">'Sch-3 '!$R:$T,'Sch-3 '!$AK:$AP</definedName>
    <definedName name="Z_5ABC3710_AA5A_4945_ADAE_A94A47CF63D8_.wvu.Cols" localSheetId="11" hidden="1">'Sch-3 Dis'!$AA:$AF</definedName>
    <definedName name="Z_5ABC3710_AA5A_4945_ADAE_A94A47CF63D8_.wvu.Cols" localSheetId="13" hidden="1">'Sch-5'!$I:$P</definedName>
    <definedName name="Z_5ABC3710_AA5A_4945_ADAE_A94A47CF63D8_.wvu.Cols" localSheetId="17" hidden="1">'Sch-7 '!$M:$P,'Sch-7 '!$AH:$AN</definedName>
    <definedName name="Z_5ABC3710_AA5A_4945_ADAE_A94A47CF63D8_.wvu.Cols" localSheetId="19" hidden="1">'Sch-7 (b)'!$M:$P,'Sch-7 (b)'!$AH:$AN</definedName>
    <definedName name="Z_5ABC3710_AA5A_4945_ADAE_A94A47CF63D8_.wvu.Cols" localSheetId="18" hidden="1">'Sch-7 Dis'!$AD:$AJ</definedName>
    <definedName name="Z_5ABC3710_AA5A_4945_ADAE_A94A47CF63D8_.wvu.FilterData" localSheetId="4" hidden="1">'Sch-1'!$H$1:$H$110</definedName>
    <definedName name="Z_5ABC3710_AA5A_4945_ADAE_A94A47CF63D8_.wvu.FilterData" localSheetId="7" hidden="1">'Sch-1 dis'!$A$16:$B$21</definedName>
    <definedName name="Z_5ABC3710_AA5A_4945_ADAE_A94A47CF63D8_.wvu.FilterData" localSheetId="6" hidden="1">'Sch-1 old'!$A$36:$AW$150</definedName>
    <definedName name="Z_5ABC3710_AA5A_4945_ADAE_A94A47CF63D8_.wvu.FilterData" localSheetId="9" hidden="1">'Sch-2'!$A$78:$AU$185</definedName>
    <definedName name="Z_5ABC3710_AA5A_4945_ADAE_A94A47CF63D8_.wvu.FilterData" localSheetId="8" hidden="1">'Sch-2 Dis'!$A$15:$F$56</definedName>
    <definedName name="Z_5ABC3710_AA5A_4945_ADAE_A94A47CF63D8_.wvu.FilterData" localSheetId="10" hidden="1">'Sch-3 '!$J$1:$J$119</definedName>
    <definedName name="Z_5ABC3710_AA5A_4945_ADAE_A94A47CF63D8_.wvu.FilterData" localSheetId="11" hidden="1">'Sch-3 Dis'!$A$15:$F$81</definedName>
    <definedName name="Z_5ABC3710_AA5A_4945_ADAE_A94A47CF63D8_.wvu.PrintArea" localSheetId="25" hidden="1">'Bid Form 2nd Envelope'!$A$1:$F$68</definedName>
    <definedName name="Z_5ABC3710_AA5A_4945_ADAE_A94A47CF63D8_.wvu.PrintArea" localSheetId="20" hidden="1">Discount!$A$2:$G$41</definedName>
    <definedName name="Z_5ABC3710_AA5A_4945_ADAE_A94A47CF63D8_.wvu.PrintArea" localSheetId="23" hidden="1">'Entry Tax'!$A$1:$E$16</definedName>
    <definedName name="Z_5ABC3710_AA5A_4945_ADAE_A94A47CF63D8_.wvu.PrintArea" localSheetId="2" hidden="1">Instructions!$A$1:$C$47</definedName>
    <definedName name="Z_5ABC3710_AA5A_4945_ADAE_A94A47CF63D8_.wvu.PrintArea" localSheetId="3" hidden="1">'Names of Bidder'!$B$1:$G$34</definedName>
    <definedName name="Z_5ABC3710_AA5A_4945_ADAE_A94A47CF63D8_.wvu.PrintArea" localSheetId="22" hidden="1">Octroi!$A$1:$E$16</definedName>
    <definedName name="Z_5ABC3710_AA5A_4945_ADAE_A94A47CF63D8_.wvu.PrintArea" localSheetId="24" hidden="1">'Other Taxes &amp; Duties'!$A$1:$F$16</definedName>
    <definedName name="Z_5ABC3710_AA5A_4945_ADAE_A94A47CF63D8_.wvu.PrintArea" localSheetId="27" hidden="1">'Q &amp; C'!$A$1:$F$38</definedName>
    <definedName name="Z_5ABC3710_AA5A_4945_ADAE_A94A47CF63D8_.wvu.PrintArea" localSheetId="26" hidden="1">'Q &amp; C (2)'!$A$1:$F$44</definedName>
    <definedName name="Z_5ABC3710_AA5A_4945_ADAE_A94A47CF63D8_.wvu.PrintArea" localSheetId="4" hidden="1">'Sch-1'!$A$1:$O$87</definedName>
    <definedName name="Z_5ABC3710_AA5A_4945_ADAE_A94A47CF63D8_.wvu.PrintArea" localSheetId="7" hidden="1">'Sch-1 dis'!$A$1:$G$84</definedName>
    <definedName name="Z_5ABC3710_AA5A_4945_ADAE_A94A47CF63D8_.wvu.PrintArea" localSheetId="6" hidden="1">'Sch-1 old'!$A$1:$M$50</definedName>
    <definedName name="Z_5ABC3710_AA5A_4945_ADAE_A94A47CF63D8_.wvu.PrintArea" localSheetId="9" hidden="1">'Sch-2'!$A$1:$K$85</definedName>
    <definedName name="Z_5ABC3710_AA5A_4945_ADAE_A94A47CF63D8_.wvu.PrintArea" localSheetId="8" hidden="1">'Sch-2 Dis'!$A$1:$F$62</definedName>
    <definedName name="Z_5ABC3710_AA5A_4945_ADAE_A94A47CF63D8_.wvu.PrintArea" localSheetId="10" hidden="1">'Sch-3 '!$A$1:$Q$96</definedName>
    <definedName name="Z_5ABC3710_AA5A_4945_ADAE_A94A47CF63D8_.wvu.PrintArea" localSheetId="11" hidden="1">'Sch-3 Dis'!$A$1:$F$87</definedName>
    <definedName name="Z_5ABC3710_AA5A_4945_ADAE_A94A47CF63D8_.wvu.PrintArea" localSheetId="12" hidden="1">'Sch-4'!$A$1:$F$26</definedName>
    <definedName name="Z_5ABC3710_AA5A_4945_ADAE_A94A47CF63D8_.wvu.PrintArea" localSheetId="13" hidden="1">'Sch-5'!$A$1:$E$26</definedName>
    <definedName name="Z_5ABC3710_AA5A_4945_ADAE_A94A47CF63D8_.wvu.PrintArea" localSheetId="15" hidden="1">'Sch-5 Dis'!$A$1:$E$26</definedName>
    <definedName name="Z_5ABC3710_AA5A_4945_ADAE_A94A47CF63D8_.wvu.PrintArea" localSheetId="14" hidden="1">'Sch-6'!$A$1:$D$31</definedName>
    <definedName name="Z_5ABC3710_AA5A_4945_ADAE_A94A47CF63D8_.wvu.PrintArea" localSheetId="16" hidden="1">'Sch-6 After Discount'!$A$1:$D$31</definedName>
    <definedName name="Z_5ABC3710_AA5A_4945_ADAE_A94A47CF63D8_.wvu.PrintArea" localSheetId="17" hidden="1">'Sch-7 '!$A$1:$J$22</definedName>
    <definedName name="Z_5ABC3710_AA5A_4945_ADAE_A94A47CF63D8_.wvu.PrintArea" localSheetId="19" hidden="1">'Sch-7 (b)'!$A$1:$J$30</definedName>
    <definedName name="Z_5ABC3710_AA5A_4945_ADAE_A94A47CF63D8_.wvu.PrintArea" localSheetId="18" hidden="1">'Sch-7 Dis'!$A$1:$G$28</definedName>
    <definedName name="Z_5ABC3710_AA5A_4945_ADAE_A94A47CF63D8_.wvu.PrintTitles" localSheetId="4" hidden="1">'Sch-1'!$13:$17</definedName>
    <definedName name="Z_5ABC3710_AA5A_4945_ADAE_A94A47CF63D8_.wvu.PrintTitles" localSheetId="7" hidden="1">'Sch-1 dis'!$14:$16</definedName>
    <definedName name="Z_5ABC3710_AA5A_4945_ADAE_A94A47CF63D8_.wvu.PrintTitles" localSheetId="6" hidden="1">'Sch-1 old'!$15:$17</definedName>
    <definedName name="Z_5ABC3710_AA5A_4945_ADAE_A94A47CF63D8_.wvu.PrintTitles" localSheetId="9" hidden="1">'Sch-2'!$15:$17</definedName>
    <definedName name="Z_5ABC3710_AA5A_4945_ADAE_A94A47CF63D8_.wvu.PrintTitles" localSheetId="8" hidden="1">'Sch-2 Dis'!$13:$15</definedName>
    <definedName name="Z_5ABC3710_AA5A_4945_ADAE_A94A47CF63D8_.wvu.PrintTitles" localSheetId="10" hidden="1">'Sch-3 '!$13:$17</definedName>
    <definedName name="Z_5ABC3710_AA5A_4945_ADAE_A94A47CF63D8_.wvu.PrintTitles" localSheetId="11" hidden="1">'Sch-3 Dis'!$13:$15</definedName>
    <definedName name="Z_5ABC3710_AA5A_4945_ADAE_A94A47CF63D8_.wvu.PrintTitles" localSheetId="13" hidden="1">'Sch-5'!$3:$13</definedName>
    <definedName name="Z_5ABC3710_AA5A_4945_ADAE_A94A47CF63D8_.wvu.PrintTitles" localSheetId="15" hidden="1">'Sch-5 Dis'!$3:$13</definedName>
    <definedName name="Z_5ABC3710_AA5A_4945_ADAE_A94A47CF63D8_.wvu.PrintTitles" localSheetId="14" hidden="1">'Sch-6'!$3:$13</definedName>
    <definedName name="Z_5ABC3710_AA5A_4945_ADAE_A94A47CF63D8_.wvu.PrintTitles" localSheetId="16" hidden="1">'Sch-6 After Discount'!$3:$13</definedName>
    <definedName name="Z_5ABC3710_AA5A_4945_ADAE_A94A47CF63D8_.wvu.PrintTitles" localSheetId="19" hidden="1">'Sch-7 (b)'!$14:$14</definedName>
    <definedName name="Z_5ABC3710_AA5A_4945_ADAE_A94A47CF63D8_.wvu.PrintTitles" localSheetId="18" hidden="1">'Sch-7 Dis'!$14:$14</definedName>
    <definedName name="Z_5ABC3710_AA5A_4945_ADAE_A94A47CF63D8_.wvu.Rows" localSheetId="25" hidden="1">'Bid Form 2nd Envelope'!$52:$53</definedName>
    <definedName name="Z_5ABC3710_AA5A_4945_ADAE_A94A47CF63D8_.wvu.Rows" localSheetId="1" hidden="1">Cover!$7:$7</definedName>
    <definedName name="Z_5ABC3710_AA5A_4945_ADAE_A94A47CF63D8_.wvu.Rows" localSheetId="20" hidden="1">Discount!$21:$22,Discount!$27:$28,Discount!$30:$32</definedName>
    <definedName name="Z_5ABC3710_AA5A_4945_ADAE_A94A47CF63D8_.wvu.Rows" localSheetId="17" hidden="1">'Sch-7 '!$21:$21,'Sch-7 '!$98:$216</definedName>
    <definedName name="Z_5ABC3710_AA5A_4945_ADAE_A94A47CF63D8_.wvu.Rows" localSheetId="19" hidden="1">'Sch-7 (b)'!$25:$25,'Sch-7 (b)'!$29:$29,'Sch-7 (b)'!$106:$224</definedName>
    <definedName name="Z_5ABC3710_AA5A_4945_ADAE_A94A47CF63D8_.wvu.Rows" localSheetId="18" hidden="1">'Sch-7 Dis'!$104:$222</definedName>
    <definedName name="Z_669A479F_2379_4FA5_9E9A_84868BC66652_.wvu.Cols" localSheetId="25" hidden="1">'Bid Form 2nd Envelope'!$Y:$AF</definedName>
    <definedName name="Z_669A479F_2379_4FA5_9E9A_84868BC66652_.wvu.Cols" localSheetId="20" hidden="1">Discount!$H:$P</definedName>
    <definedName name="Z_669A479F_2379_4FA5_9E9A_84868BC66652_.wvu.Cols" localSheetId="4" hidden="1">'Sch-1'!$P:$R,'Sch-1'!$AI:$AN</definedName>
    <definedName name="Z_669A479F_2379_4FA5_9E9A_84868BC66652_.wvu.Cols" localSheetId="6" hidden="1">'Sch-1 old'!$AA:$AJ</definedName>
    <definedName name="Z_669A479F_2379_4FA5_9E9A_84868BC66652_.wvu.Cols" localSheetId="9" hidden="1">'Sch-2'!$Y:$AH</definedName>
    <definedName name="Z_669A479F_2379_4FA5_9E9A_84868BC66652_.wvu.Cols" localSheetId="8" hidden="1">'Sch-2 Dis'!$K:$Q</definedName>
    <definedName name="Z_669A479F_2379_4FA5_9E9A_84868BC66652_.wvu.Cols" localSheetId="10" hidden="1">'Sch-3 '!$R:$T,'Sch-3 '!$AK:$AP</definedName>
    <definedName name="Z_669A479F_2379_4FA5_9E9A_84868BC66652_.wvu.Cols" localSheetId="11" hidden="1">'Sch-3 Dis'!$AA:$AF</definedName>
    <definedName name="Z_669A479F_2379_4FA5_9E9A_84868BC66652_.wvu.Cols" localSheetId="13" hidden="1">'Sch-5'!$I:$P</definedName>
    <definedName name="Z_669A479F_2379_4FA5_9E9A_84868BC66652_.wvu.Cols" localSheetId="17" hidden="1">'Sch-7 '!$M:$P,'Sch-7 '!$AH:$AN</definedName>
    <definedName name="Z_669A479F_2379_4FA5_9E9A_84868BC66652_.wvu.Cols" localSheetId="19" hidden="1">'Sch-7 (b)'!$M:$P,'Sch-7 (b)'!$AH:$AN</definedName>
    <definedName name="Z_669A479F_2379_4FA5_9E9A_84868BC66652_.wvu.Cols" localSheetId="18" hidden="1">'Sch-7 Dis'!$AD:$AJ</definedName>
    <definedName name="Z_669A479F_2379_4FA5_9E9A_84868BC66652_.wvu.FilterData" localSheetId="4" hidden="1">'Sch-1'!#REF!</definedName>
    <definedName name="Z_669A479F_2379_4FA5_9E9A_84868BC66652_.wvu.FilterData" localSheetId="7" hidden="1">'Sch-1 dis'!$A$16:$B$21</definedName>
    <definedName name="Z_669A479F_2379_4FA5_9E9A_84868BC66652_.wvu.FilterData" localSheetId="6" hidden="1">'Sch-1 old'!$A$36:$AW$150</definedName>
    <definedName name="Z_669A479F_2379_4FA5_9E9A_84868BC66652_.wvu.FilterData" localSheetId="9" hidden="1">'Sch-2'!$A$78:$AU$185</definedName>
    <definedName name="Z_669A479F_2379_4FA5_9E9A_84868BC66652_.wvu.FilterData" localSheetId="8" hidden="1">'Sch-2 Dis'!$A$15:$F$56</definedName>
    <definedName name="Z_669A479F_2379_4FA5_9E9A_84868BC66652_.wvu.FilterData" localSheetId="10" hidden="1">'Sch-3 '!$A$87:$BB$119</definedName>
    <definedName name="Z_669A479F_2379_4FA5_9E9A_84868BC66652_.wvu.FilterData" localSheetId="11" hidden="1">'Sch-3 Dis'!$A$15:$F$81</definedName>
    <definedName name="Z_669A479F_2379_4FA5_9E9A_84868BC66652_.wvu.PrintArea" localSheetId="25" hidden="1">'Bid Form 2nd Envelope'!$A$1:$F$68</definedName>
    <definedName name="Z_669A479F_2379_4FA5_9E9A_84868BC66652_.wvu.PrintArea" localSheetId="20" hidden="1">Discount!$A$2:$G$41</definedName>
    <definedName name="Z_669A479F_2379_4FA5_9E9A_84868BC66652_.wvu.PrintArea" localSheetId="23" hidden="1">'Entry Tax'!$A$1:$E$16</definedName>
    <definedName name="Z_669A479F_2379_4FA5_9E9A_84868BC66652_.wvu.PrintArea" localSheetId="2" hidden="1">Instructions!$A$1:$C$47</definedName>
    <definedName name="Z_669A479F_2379_4FA5_9E9A_84868BC66652_.wvu.PrintArea" localSheetId="3" hidden="1">'Names of Bidder'!$B$1:$G$34</definedName>
    <definedName name="Z_669A479F_2379_4FA5_9E9A_84868BC66652_.wvu.PrintArea" localSheetId="22" hidden="1">Octroi!$A$1:$E$16</definedName>
    <definedName name="Z_669A479F_2379_4FA5_9E9A_84868BC66652_.wvu.PrintArea" localSheetId="24" hidden="1">'Other Taxes &amp; Duties'!$A$1:$F$16</definedName>
    <definedName name="Z_669A479F_2379_4FA5_9E9A_84868BC66652_.wvu.PrintArea" localSheetId="27" hidden="1">'Q &amp; C'!$A$1:$F$38</definedName>
    <definedName name="Z_669A479F_2379_4FA5_9E9A_84868BC66652_.wvu.PrintArea" localSheetId="26" hidden="1">'Q &amp; C (2)'!$A$1:$F$44</definedName>
    <definedName name="Z_669A479F_2379_4FA5_9E9A_84868BC66652_.wvu.PrintArea" localSheetId="4" hidden="1">'Sch-1'!$A$1:$O$87</definedName>
    <definedName name="Z_669A479F_2379_4FA5_9E9A_84868BC66652_.wvu.PrintArea" localSheetId="7" hidden="1">'Sch-1 dis'!$A$1:$G$84</definedName>
    <definedName name="Z_669A479F_2379_4FA5_9E9A_84868BC66652_.wvu.PrintArea" localSheetId="6" hidden="1">'Sch-1 old'!$A$1:$M$50</definedName>
    <definedName name="Z_669A479F_2379_4FA5_9E9A_84868BC66652_.wvu.PrintArea" localSheetId="9" hidden="1">'Sch-2'!$A$1:$K$85</definedName>
    <definedName name="Z_669A479F_2379_4FA5_9E9A_84868BC66652_.wvu.PrintArea" localSheetId="8" hidden="1">'Sch-2 Dis'!$A$1:$F$62</definedName>
    <definedName name="Z_669A479F_2379_4FA5_9E9A_84868BC66652_.wvu.PrintArea" localSheetId="10" hidden="1">'Sch-3 '!$A$1:$Q$96</definedName>
    <definedName name="Z_669A479F_2379_4FA5_9E9A_84868BC66652_.wvu.PrintArea" localSheetId="11" hidden="1">'Sch-3 Dis'!$A$1:$F$87</definedName>
    <definedName name="Z_669A479F_2379_4FA5_9E9A_84868BC66652_.wvu.PrintArea" localSheetId="12" hidden="1">'Sch-4'!$A$1:$F$26</definedName>
    <definedName name="Z_669A479F_2379_4FA5_9E9A_84868BC66652_.wvu.PrintArea" localSheetId="13" hidden="1">'Sch-5'!$A$1:$E$26</definedName>
    <definedName name="Z_669A479F_2379_4FA5_9E9A_84868BC66652_.wvu.PrintArea" localSheetId="15" hidden="1">'Sch-5 Dis'!$A$1:$E$26</definedName>
    <definedName name="Z_669A479F_2379_4FA5_9E9A_84868BC66652_.wvu.PrintArea" localSheetId="14" hidden="1">'Sch-6'!$A$1:$D$31</definedName>
    <definedName name="Z_669A479F_2379_4FA5_9E9A_84868BC66652_.wvu.PrintArea" localSheetId="16" hidden="1">'Sch-6 After Discount'!$A$1:$D$31</definedName>
    <definedName name="Z_669A479F_2379_4FA5_9E9A_84868BC66652_.wvu.PrintArea" localSheetId="17" hidden="1">'Sch-7 '!$A$1:$J$22</definedName>
    <definedName name="Z_669A479F_2379_4FA5_9E9A_84868BC66652_.wvu.PrintArea" localSheetId="19" hidden="1">'Sch-7 (b)'!$A$1:$J$30</definedName>
    <definedName name="Z_669A479F_2379_4FA5_9E9A_84868BC66652_.wvu.PrintArea" localSheetId="18" hidden="1">'Sch-7 Dis'!$A$1:$G$28</definedName>
    <definedName name="Z_669A479F_2379_4FA5_9E9A_84868BC66652_.wvu.PrintTitles" localSheetId="4" hidden="1">'Sch-1'!$13:$17</definedName>
    <definedName name="Z_669A479F_2379_4FA5_9E9A_84868BC66652_.wvu.PrintTitles" localSheetId="7" hidden="1">'Sch-1 dis'!$14:$16</definedName>
    <definedName name="Z_669A479F_2379_4FA5_9E9A_84868BC66652_.wvu.PrintTitles" localSheetId="6" hidden="1">'Sch-1 old'!$15:$17</definedName>
    <definedName name="Z_669A479F_2379_4FA5_9E9A_84868BC66652_.wvu.PrintTitles" localSheetId="9" hidden="1">'Sch-2'!$15:$17</definedName>
    <definedName name="Z_669A479F_2379_4FA5_9E9A_84868BC66652_.wvu.PrintTitles" localSheetId="8" hidden="1">'Sch-2 Dis'!$13:$15</definedName>
    <definedName name="Z_669A479F_2379_4FA5_9E9A_84868BC66652_.wvu.PrintTitles" localSheetId="10" hidden="1">'Sch-3 '!$13:$17</definedName>
    <definedName name="Z_669A479F_2379_4FA5_9E9A_84868BC66652_.wvu.PrintTitles" localSheetId="11" hidden="1">'Sch-3 Dis'!$13:$15</definedName>
    <definedName name="Z_669A479F_2379_4FA5_9E9A_84868BC66652_.wvu.PrintTitles" localSheetId="13" hidden="1">'Sch-5'!$3:$13</definedName>
    <definedName name="Z_669A479F_2379_4FA5_9E9A_84868BC66652_.wvu.PrintTitles" localSheetId="15" hidden="1">'Sch-5 Dis'!$3:$13</definedName>
    <definedName name="Z_669A479F_2379_4FA5_9E9A_84868BC66652_.wvu.PrintTitles" localSheetId="14" hidden="1">'Sch-6'!$3:$13</definedName>
    <definedName name="Z_669A479F_2379_4FA5_9E9A_84868BC66652_.wvu.PrintTitles" localSheetId="16" hidden="1">'Sch-6 After Discount'!$3:$13</definedName>
    <definedName name="Z_669A479F_2379_4FA5_9E9A_84868BC66652_.wvu.PrintTitles" localSheetId="19" hidden="1">'Sch-7 (b)'!$14:$14</definedName>
    <definedName name="Z_669A479F_2379_4FA5_9E9A_84868BC66652_.wvu.PrintTitles" localSheetId="18" hidden="1">'Sch-7 Dis'!$14:$14</definedName>
    <definedName name="Z_669A479F_2379_4FA5_9E9A_84868BC66652_.wvu.Rows" localSheetId="25" hidden="1">'Bid Form 2nd Envelope'!$52:$53</definedName>
    <definedName name="Z_669A479F_2379_4FA5_9E9A_84868BC66652_.wvu.Rows" localSheetId="1" hidden="1">Cover!$7:$7</definedName>
    <definedName name="Z_669A479F_2379_4FA5_9E9A_84868BC66652_.wvu.Rows" localSheetId="20" hidden="1">Discount!$21:$22,Discount!$27:$28,Discount!$30:$32</definedName>
    <definedName name="Z_669A479F_2379_4FA5_9E9A_84868BC66652_.wvu.Rows" localSheetId="17" hidden="1">'Sch-7 '!$21:$21,'Sch-7 '!$98:$216</definedName>
    <definedName name="Z_669A479F_2379_4FA5_9E9A_84868BC66652_.wvu.Rows" localSheetId="19" hidden="1">'Sch-7 (b)'!$25:$25,'Sch-7 (b)'!$29:$29,'Sch-7 (b)'!$106:$224</definedName>
    <definedName name="Z_669A479F_2379_4FA5_9E9A_84868BC66652_.wvu.Rows" localSheetId="18" hidden="1">'Sch-7 Dis'!$104:$222</definedName>
    <definedName name="Z_67F5C388_2549_4EA3_9BC3_B2243CD03065_.wvu.Cols" localSheetId="25" hidden="1">'Bid Form 2nd Envelope'!$Y:$AF</definedName>
    <definedName name="Z_67F5C388_2549_4EA3_9BC3_B2243CD03065_.wvu.Cols" localSheetId="20" hidden="1">Discount!$H:$P</definedName>
    <definedName name="Z_67F5C388_2549_4EA3_9BC3_B2243CD03065_.wvu.Cols" localSheetId="4" hidden="1">'Sch-1'!$P:$Q,'Sch-1'!$AI:$AN</definedName>
    <definedName name="Z_67F5C388_2549_4EA3_9BC3_B2243CD03065_.wvu.Cols" localSheetId="6" hidden="1">'Sch-1 old'!$AA:$AJ</definedName>
    <definedName name="Z_67F5C388_2549_4EA3_9BC3_B2243CD03065_.wvu.Cols" localSheetId="9" hidden="1">'Sch-2'!$Y:$AH</definedName>
    <definedName name="Z_67F5C388_2549_4EA3_9BC3_B2243CD03065_.wvu.Cols" localSheetId="8" hidden="1">'Sch-2 Dis'!$K:$Q</definedName>
    <definedName name="Z_67F5C388_2549_4EA3_9BC3_B2243CD03065_.wvu.Cols" localSheetId="10" hidden="1">'Sch-3 '!$R:$S,'Sch-3 '!$AK:$AP</definedName>
    <definedName name="Z_67F5C388_2549_4EA3_9BC3_B2243CD03065_.wvu.Cols" localSheetId="11" hidden="1">'Sch-3 Dis'!$AA:$AF</definedName>
    <definedName name="Z_67F5C388_2549_4EA3_9BC3_B2243CD03065_.wvu.Cols" localSheetId="13" hidden="1">'Sch-5'!$I:$P</definedName>
    <definedName name="Z_67F5C388_2549_4EA3_9BC3_B2243CD03065_.wvu.Cols" localSheetId="17" hidden="1">'Sch-7 '!$M:$P,'Sch-7 '!$AH:$AN</definedName>
    <definedName name="Z_67F5C388_2549_4EA3_9BC3_B2243CD03065_.wvu.Cols" localSheetId="19" hidden="1">'Sch-7 (b)'!$M:$P,'Sch-7 (b)'!$AH:$AN</definedName>
    <definedName name="Z_67F5C388_2549_4EA3_9BC3_B2243CD03065_.wvu.Cols" localSheetId="18" hidden="1">'Sch-7 Dis'!$AD:$AJ</definedName>
    <definedName name="Z_67F5C388_2549_4EA3_9BC3_B2243CD03065_.wvu.FilterData" localSheetId="4" hidden="1">'Sch-1'!$H$1:$H$110</definedName>
    <definedName name="Z_67F5C388_2549_4EA3_9BC3_B2243CD03065_.wvu.FilterData" localSheetId="7" hidden="1">'Sch-1 dis'!$A$16:$B$21</definedName>
    <definedName name="Z_67F5C388_2549_4EA3_9BC3_B2243CD03065_.wvu.FilterData" localSheetId="6" hidden="1">'Sch-1 old'!$A$36:$AW$150</definedName>
    <definedName name="Z_67F5C388_2549_4EA3_9BC3_B2243CD03065_.wvu.FilterData" localSheetId="9" hidden="1">'Sch-2'!$A$78:$AU$185</definedName>
    <definedName name="Z_67F5C388_2549_4EA3_9BC3_B2243CD03065_.wvu.FilterData" localSheetId="8" hidden="1">'Sch-2 Dis'!$A$15:$F$56</definedName>
    <definedName name="Z_67F5C388_2549_4EA3_9BC3_B2243CD03065_.wvu.FilterData" localSheetId="10" hidden="1">'Sch-3 '!$J$1:$J$119</definedName>
    <definedName name="Z_67F5C388_2549_4EA3_9BC3_B2243CD03065_.wvu.FilterData" localSheetId="11" hidden="1">'Sch-3 Dis'!$A$15:$F$81</definedName>
    <definedName name="Z_67F5C388_2549_4EA3_9BC3_B2243CD03065_.wvu.PrintArea" localSheetId="25" hidden="1">'Bid Form 2nd Envelope'!$A$1:$F$68</definedName>
    <definedName name="Z_67F5C388_2549_4EA3_9BC3_B2243CD03065_.wvu.PrintArea" localSheetId="20" hidden="1">Discount!$A$2:$G$41</definedName>
    <definedName name="Z_67F5C388_2549_4EA3_9BC3_B2243CD03065_.wvu.PrintArea" localSheetId="23" hidden="1">'Entry Tax'!$A$1:$E$16</definedName>
    <definedName name="Z_67F5C388_2549_4EA3_9BC3_B2243CD03065_.wvu.PrintArea" localSheetId="2" hidden="1">Instructions!$A$1:$C$47</definedName>
    <definedName name="Z_67F5C388_2549_4EA3_9BC3_B2243CD03065_.wvu.PrintArea" localSheetId="3" hidden="1">'Names of Bidder'!$B$1:$G$34</definedName>
    <definedName name="Z_67F5C388_2549_4EA3_9BC3_B2243CD03065_.wvu.PrintArea" localSheetId="22" hidden="1">Octroi!$A$1:$E$16</definedName>
    <definedName name="Z_67F5C388_2549_4EA3_9BC3_B2243CD03065_.wvu.PrintArea" localSheetId="24" hidden="1">'Other Taxes &amp; Duties'!$A$1:$F$16</definedName>
    <definedName name="Z_67F5C388_2549_4EA3_9BC3_B2243CD03065_.wvu.PrintArea" localSheetId="27" hidden="1">'Q &amp; C'!$A$1:$F$38</definedName>
    <definedName name="Z_67F5C388_2549_4EA3_9BC3_B2243CD03065_.wvu.PrintArea" localSheetId="26" hidden="1">'Q &amp; C (2)'!$A$1:$F$44</definedName>
    <definedName name="Z_67F5C388_2549_4EA3_9BC3_B2243CD03065_.wvu.PrintArea" localSheetId="4" hidden="1">'Sch-1'!$A$1:$O$87</definedName>
    <definedName name="Z_67F5C388_2549_4EA3_9BC3_B2243CD03065_.wvu.PrintArea" localSheetId="7" hidden="1">'Sch-1 dis'!$A$1:$G$84</definedName>
    <definedName name="Z_67F5C388_2549_4EA3_9BC3_B2243CD03065_.wvu.PrintArea" localSheetId="6" hidden="1">'Sch-1 old'!$A$1:$M$50</definedName>
    <definedName name="Z_67F5C388_2549_4EA3_9BC3_B2243CD03065_.wvu.PrintArea" localSheetId="9" hidden="1">'Sch-2'!$A$1:$K$85</definedName>
    <definedName name="Z_67F5C388_2549_4EA3_9BC3_B2243CD03065_.wvu.PrintArea" localSheetId="8" hidden="1">'Sch-2 Dis'!$A$1:$F$62</definedName>
    <definedName name="Z_67F5C388_2549_4EA3_9BC3_B2243CD03065_.wvu.PrintArea" localSheetId="10" hidden="1">'Sch-3 '!$A$1:$Q$96</definedName>
    <definedName name="Z_67F5C388_2549_4EA3_9BC3_B2243CD03065_.wvu.PrintArea" localSheetId="11" hidden="1">'Sch-3 Dis'!$A$1:$F$87</definedName>
    <definedName name="Z_67F5C388_2549_4EA3_9BC3_B2243CD03065_.wvu.PrintArea" localSheetId="12" hidden="1">'Sch-4'!$A$1:$F$26</definedName>
    <definedName name="Z_67F5C388_2549_4EA3_9BC3_B2243CD03065_.wvu.PrintArea" localSheetId="13" hidden="1">'Sch-5'!$A$1:$E$26</definedName>
    <definedName name="Z_67F5C388_2549_4EA3_9BC3_B2243CD03065_.wvu.PrintArea" localSheetId="15" hidden="1">'Sch-5 Dis'!$A$1:$E$26</definedName>
    <definedName name="Z_67F5C388_2549_4EA3_9BC3_B2243CD03065_.wvu.PrintArea" localSheetId="14" hidden="1">'Sch-6'!$A$1:$D$31</definedName>
    <definedName name="Z_67F5C388_2549_4EA3_9BC3_B2243CD03065_.wvu.PrintArea" localSheetId="16" hidden="1">'Sch-6 After Discount'!$A$1:$D$31</definedName>
    <definedName name="Z_67F5C388_2549_4EA3_9BC3_B2243CD03065_.wvu.PrintArea" localSheetId="17" hidden="1">'Sch-7 '!$A$1:$J$22</definedName>
    <definedName name="Z_67F5C388_2549_4EA3_9BC3_B2243CD03065_.wvu.PrintArea" localSheetId="19" hidden="1">'Sch-7 (b)'!$A$1:$J$30</definedName>
    <definedName name="Z_67F5C388_2549_4EA3_9BC3_B2243CD03065_.wvu.PrintArea" localSheetId="18" hidden="1">'Sch-7 Dis'!$A$1:$G$28</definedName>
    <definedName name="Z_67F5C388_2549_4EA3_9BC3_B2243CD03065_.wvu.PrintTitles" localSheetId="4" hidden="1">'Sch-1'!$13:$17</definedName>
    <definedName name="Z_67F5C388_2549_4EA3_9BC3_B2243CD03065_.wvu.PrintTitles" localSheetId="7" hidden="1">'Sch-1 dis'!$14:$16</definedName>
    <definedName name="Z_67F5C388_2549_4EA3_9BC3_B2243CD03065_.wvu.PrintTitles" localSheetId="6" hidden="1">'Sch-1 old'!$15:$17</definedName>
    <definedName name="Z_67F5C388_2549_4EA3_9BC3_B2243CD03065_.wvu.PrintTitles" localSheetId="9" hidden="1">'Sch-2'!$15:$17</definedName>
    <definedName name="Z_67F5C388_2549_4EA3_9BC3_B2243CD03065_.wvu.PrintTitles" localSheetId="8" hidden="1">'Sch-2 Dis'!$13:$15</definedName>
    <definedName name="Z_67F5C388_2549_4EA3_9BC3_B2243CD03065_.wvu.PrintTitles" localSheetId="10" hidden="1">'Sch-3 '!$13:$17</definedName>
    <definedName name="Z_67F5C388_2549_4EA3_9BC3_B2243CD03065_.wvu.PrintTitles" localSheetId="11" hidden="1">'Sch-3 Dis'!$13:$15</definedName>
    <definedName name="Z_67F5C388_2549_4EA3_9BC3_B2243CD03065_.wvu.PrintTitles" localSheetId="13" hidden="1">'Sch-5'!$3:$13</definedName>
    <definedName name="Z_67F5C388_2549_4EA3_9BC3_B2243CD03065_.wvu.PrintTitles" localSheetId="15" hidden="1">'Sch-5 Dis'!$3:$13</definedName>
    <definedName name="Z_67F5C388_2549_4EA3_9BC3_B2243CD03065_.wvu.PrintTitles" localSheetId="14" hidden="1">'Sch-6'!$3:$13</definedName>
    <definedName name="Z_67F5C388_2549_4EA3_9BC3_B2243CD03065_.wvu.PrintTitles" localSheetId="16" hidden="1">'Sch-6 After Discount'!$3:$13</definedName>
    <definedName name="Z_67F5C388_2549_4EA3_9BC3_B2243CD03065_.wvu.PrintTitles" localSheetId="19" hidden="1">'Sch-7 (b)'!$14:$14</definedName>
    <definedName name="Z_67F5C388_2549_4EA3_9BC3_B2243CD03065_.wvu.PrintTitles" localSheetId="18" hidden="1">'Sch-7 Dis'!$14:$14</definedName>
    <definedName name="Z_67F5C388_2549_4EA3_9BC3_B2243CD03065_.wvu.Rows" localSheetId="25" hidden="1">'Bid Form 2nd Envelope'!$52:$53</definedName>
    <definedName name="Z_67F5C388_2549_4EA3_9BC3_B2243CD03065_.wvu.Rows" localSheetId="1" hidden="1">Cover!$7:$7</definedName>
    <definedName name="Z_67F5C388_2549_4EA3_9BC3_B2243CD03065_.wvu.Rows" localSheetId="20" hidden="1">Discount!$21:$22,Discount!$27:$28,Discount!$30:$32</definedName>
    <definedName name="Z_67F5C388_2549_4EA3_9BC3_B2243CD03065_.wvu.Rows" localSheetId="9" hidden="1">'Sch-2'!#REF!</definedName>
    <definedName name="Z_67F5C388_2549_4EA3_9BC3_B2243CD03065_.wvu.Rows" localSheetId="17" hidden="1">'Sch-7 '!$21:$21,'Sch-7 '!$98:$216</definedName>
    <definedName name="Z_67F5C388_2549_4EA3_9BC3_B2243CD03065_.wvu.Rows" localSheetId="19" hidden="1">'Sch-7 (b)'!$25:$25,'Sch-7 (b)'!$29:$29,'Sch-7 (b)'!$106:$224</definedName>
    <definedName name="Z_67F5C388_2549_4EA3_9BC3_B2243CD03065_.wvu.Rows" localSheetId="18" hidden="1">'Sch-7 Dis'!$104:$222</definedName>
    <definedName name="Z_696D9240_6693_44E8_B9A4_2BFADD101EE2_.wvu.Cols" localSheetId="20" hidden="1">Discount!$I:$P</definedName>
    <definedName name="Z_696D9240_6693_44E8_B9A4_2BFADD101EE2_.wvu.PrintArea" localSheetId="20" hidden="1">Discount!$A$2:$G$41</definedName>
    <definedName name="Z_696D9240_6693_44E8_B9A4_2BFADD101EE2_.wvu.PrintArea" localSheetId="23" hidden="1">'Entry Tax'!$A$1:$E$16</definedName>
    <definedName name="Z_696D9240_6693_44E8_B9A4_2BFADD101EE2_.wvu.PrintArea" localSheetId="22" hidden="1">Octroi!$A$1:$E$16</definedName>
    <definedName name="Z_696D9240_6693_44E8_B9A4_2BFADD101EE2_.wvu.PrintArea" localSheetId="24" hidden="1">'Other Taxes &amp; Duties'!$A$1:$F$16</definedName>
    <definedName name="Z_696D9240_6693_44E8_B9A4_2BFADD101EE2_.wvu.PrintArea" localSheetId="26" hidden="1">'Q &amp; C (2)'!$A$1:$F$43</definedName>
    <definedName name="Z_696D9240_6693_44E8_B9A4_2BFADD101EE2_.wvu.Rows" localSheetId="20" hidden="1">Discount!$20:$20,Discount!$26:$26</definedName>
    <definedName name="Z_6E345679_47E0_4044_94F8_40B7719CE719_.wvu.PrintArea" localSheetId="26" hidden="1">'Q &amp; C (2)'!$A$1:$F$43</definedName>
    <definedName name="Z_7487ED9F_BBED_4B2A_9631_22F1A430946B_.wvu.Cols" localSheetId="20" hidden="1">Discount!$H:$S</definedName>
    <definedName name="Z_7487ED9F_BBED_4B2A_9631_22F1A430946B_.wvu.Cols" localSheetId="4" hidden="1">'Sch-1'!$Q:$AC,'Sch-1'!$AI:$AN</definedName>
    <definedName name="Z_7487ED9F_BBED_4B2A_9631_22F1A430946B_.wvu.Cols" localSheetId="8" hidden="1">'Sch-2 Dis'!$K:$Q</definedName>
    <definedName name="Z_7487ED9F_BBED_4B2A_9631_22F1A430946B_.wvu.Cols" localSheetId="10" hidden="1">'Sch-3 '!$S:$AE,'Sch-3 '!$AK:$AP</definedName>
    <definedName name="Z_7487ED9F_BBED_4B2A_9631_22F1A430946B_.wvu.Cols" localSheetId="11" hidden="1">'Sch-3 Dis'!$AA:$AF</definedName>
    <definedName name="Z_7487ED9F_BBED_4B2A_9631_22F1A430946B_.wvu.Cols" localSheetId="13" hidden="1">'Sch-5'!$I:$P</definedName>
    <definedName name="Z_7487ED9F_BBED_4B2A_9631_22F1A430946B_.wvu.Cols" localSheetId="17" hidden="1">'Sch-7 '!$M:$P,'Sch-7 '!$AH:$AN</definedName>
    <definedName name="Z_7487ED9F_BBED_4B2A_9631_22F1A430946B_.wvu.Cols" localSheetId="19" hidden="1">'Sch-7 (b)'!$M:$P,'Sch-7 (b)'!$AH:$AN</definedName>
    <definedName name="Z_7487ED9F_BBED_4B2A_9631_22F1A430946B_.wvu.Cols" localSheetId="18" hidden="1">'Sch-7 Dis'!$AD:$AJ</definedName>
    <definedName name="Z_7487ED9F_BBED_4B2A_9631_22F1A430946B_.wvu.FilterData" localSheetId="4" hidden="1">'Sch-1'!$A$78:$N$78</definedName>
    <definedName name="Z_7487ED9F_BBED_4B2A_9631_22F1A430946B_.wvu.FilterData" localSheetId="7" hidden="1">'Sch-1 dis'!$A$16:$B$21</definedName>
    <definedName name="Z_7487ED9F_BBED_4B2A_9631_22F1A430946B_.wvu.FilterData" localSheetId="6" hidden="1">'Sch-1 old'!#REF!</definedName>
    <definedName name="Z_7487ED9F_BBED_4B2A_9631_22F1A430946B_.wvu.FilterData" localSheetId="9" hidden="1">'Sch-2'!#REF!</definedName>
    <definedName name="Z_7487ED9F_BBED_4B2A_9631_22F1A430946B_.wvu.FilterData" localSheetId="8" hidden="1">'Sch-2 Dis'!$A$15:$F$56</definedName>
    <definedName name="Z_7487ED9F_BBED_4B2A_9631_22F1A430946B_.wvu.FilterData" localSheetId="10" hidden="1">'Sch-3 '!$A$18:$P$90</definedName>
    <definedName name="Z_7487ED9F_BBED_4B2A_9631_22F1A430946B_.wvu.FilterData" localSheetId="11" hidden="1">'Sch-3 Dis'!$A$15:$F$81</definedName>
    <definedName name="Z_7487ED9F_BBED_4B2A_9631_22F1A430946B_.wvu.PrintArea" localSheetId="21" hidden="1">'Bid Form - 2nd Envelope'!$A$1:$F$69</definedName>
    <definedName name="Z_7487ED9F_BBED_4B2A_9631_22F1A430946B_.wvu.PrintArea" localSheetId="25" hidden="1">'Bid Form 2nd Envelope'!$A$1:$F$68</definedName>
    <definedName name="Z_7487ED9F_BBED_4B2A_9631_22F1A430946B_.wvu.PrintArea" localSheetId="20" hidden="1">Discount!$A$2:$G$41</definedName>
    <definedName name="Z_7487ED9F_BBED_4B2A_9631_22F1A430946B_.wvu.PrintArea" localSheetId="23" hidden="1">'Entry Tax'!$A$1:$E$16</definedName>
    <definedName name="Z_7487ED9F_BBED_4B2A_9631_22F1A430946B_.wvu.PrintArea" localSheetId="2" hidden="1">Instructions!$A$1:$C$47</definedName>
    <definedName name="Z_7487ED9F_BBED_4B2A_9631_22F1A430946B_.wvu.PrintArea" localSheetId="3" hidden="1">'Names of Bidder'!$B$1:$G$34</definedName>
    <definedName name="Z_7487ED9F_BBED_4B2A_9631_22F1A430946B_.wvu.PrintArea" localSheetId="22" hidden="1">Octroi!$A$1:$E$16</definedName>
    <definedName name="Z_7487ED9F_BBED_4B2A_9631_22F1A430946B_.wvu.PrintArea" localSheetId="24" hidden="1">'Other Taxes &amp; Duties'!$A$1:$F$16</definedName>
    <definedName name="Z_7487ED9F_BBED_4B2A_9631_22F1A430946B_.wvu.PrintArea" localSheetId="27" hidden="1">'Q &amp; C'!$A$1:$F$38</definedName>
    <definedName name="Z_7487ED9F_BBED_4B2A_9631_22F1A430946B_.wvu.PrintArea" localSheetId="26" hidden="1">'Q &amp; C (2)'!$A$1:$F$44</definedName>
    <definedName name="Z_7487ED9F_BBED_4B2A_9631_22F1A430946B_.wvu.PrintArea" localSheetId="4" hidden="1">'Sch-1'!$A$1:$N$87</definedName>
    <definedName name="Z_7487ED9F_BBED_4B2A_9631_22F1A430946B_.wvu.PrintArea" localSheetId="7" hidden="1">'Sch-1 dis'!$A$1:$G$84</definedName>
    <definedName name="Z_7487ED9F_BBED_4B2A_9631_22F1A430946B_.wvu.PrintArea" localSheetId="6" hidden="1">'Sch-1 old'!$A$1:$M$50</definedName>
    <definedName name="Z_7487ED9F_BBED_4B2A_9631_22F1A430946B_.wvu.PrintArea" localSheetId="9" hidden="1">'Sch-2'!$A$1:$K$85</definedName>
    <definedName name="Z_7487ED9F_BBED_4B2A_9631_22F1A430946B_.wvu.PrintArea" localSheetId="8" hidden="1">'Sch-2 Dis'!$A$1:$F$62</definedName>
    <definedName name="Z_7487ED9F_BBED_4B2A_9631_22F1A430946B_.wvu.PrintArea" localSheetId="10" hidden="1">'Sch-3 '!$A$1:$P$96</definedName>
    <definedName name="Z_7487ED9F_BBED_4B2A_9631_22F1A430946B_.wvu.PrintArea" localSheetId="11" hidden="1">'Sch-3 Dis'!$A$1:$F$87</definedName>
    <definedName name="Z_7487ED9F_BBED_4B2A_9631_22F1A430946B_.wvu.PrintArea" localSheetId="12" hidden="1">'Sch-4'!$A$1:$F$26</definedName>
    <definedName name="Z_7487ED9F_BBED_4B2A_9631_22F1A430946B_.wvu.PrintArea" localSheetId="13" hidden="1">'Sch-5'!$A$1:$E$26</definedName>
    <definedName name="Z_7487ED9F_BBED_4B2A_9631_22F1A430946B_.wvu.PrintArea" localSheetId="15" hidden="1">'Sch-5 Dis'!$A$1:$E$26</definedName>
    <definedName name="Z_7487ED9F_BBED_4B2A_9631_22F1A430946B_.wvu.PrintArea" localSheetId="14" hidden="1">'Sch-6'!$A$1:$D$31</definedName>
    <definedName name="Z_7487ED9F_BBED_4B2A_9631_22F1A430946B_.wvu.PrintArea" localSheetId="16" hidden="1">'Sch-6 After Discount'!$A$1:$D$31</definedName>
    <definedName name="Z_7487ED9F_BBED_4B2A_9631_22F1A430946B_.wvu.PrintArea" localSheetId="17" hidden="1">'Sch-7 '!$A$1:$J$22</definedName>
    <definedName name="Z_7487ED9F_BBED_4B2A_9631_22F1A430946B_.wvu.PrintArea" localSheetId="19" hidden="1">'Sch-7 (b)'!$A$1:$J$30</definedName>
    <definedName name="Z_7487ED9F_BBED_4B2A_9631_22F1A430946B_.wvu.PrintArea" localSheetId="18" hidden="1">'Sch-7 Dis'!$A$1:$G$28</definedName>
    <definedName name="Z_7487ED9F_BBED_4B2A_9631_22F1A430946B_.wvu.PrintTitles" localSheetId="4" hidden="1">'Sch-1'!$13:$17</definedName>
    <definedName name="Z_7487ED9F_BBED_4B2A_9631_22F1A430946B_.wvu.PrintTitles" localSheetId="7" hidden="1">'Sch-1 dis'!$14:$16</definedName>
    <definedName name="Z_7487ED9F_BBED_4B2A_9631_22F1A430946B_.wvu.PrintTitles" localSheetId="6" hidden="1">'Sch-1 old'!$15:$17</definedName>
    <definedName name="Z_7487ED9F_BBED_4B2A_9631_22F1A430946B_.wvu.PrintTitles" localSheetId="9" hidden="1">'Sch-2'!$15:$17</definedName>
    <definedName name="Z_7487ED9F_BBED_4B2A_9631_22F1A430946B_.wvu.PrintTitles" localSheetId="8" hidden="1">'Sch-2 Dis'!$13:$15</definedName>
    <definedName name="Z_7487ED9F_BBED_4B2A_9631_22F1A430946B_.wvu.PrintTitles" localSheetId="10" hidden="1">'Sch-3 '!$13:$17</definedName>
    <definedName name="Z_7487ED9F_BBED_4B2A_9631_22F1A430946B_.wvu.PrintTitles" localSheetId="11" hidden="1">'Sch-3 Dis'!$13:$15</definedName>
    <definedName name="Z_7487ED9F_BBED_4B2A_9631_22F1A430946B_.wvu.PrintTitles" localSheetId="13" hidden="1">'Sch-5'!$3:$13</definedName>
    <definedName name="Z_7487ED9F_BBED_4B2A_9631_22F1A430946B_.wvu.PrintTitles" localSheetId="15" hidden="1">'Sch-5 Dis'!$3:$13</definedName>
    <definedName name="Z_7487ED9F_BBED_4B2A_9631_22F1A430946B_.wvu.PrintTitles" localSheetId="14" hidden="1">'Sch-6'!$3:$13</definedName>
    <definedName name="Z_7487ED9F_BBED_4B2A_9631_22F1A430946B_.wvu.PrintTitles" localSheetId="16" hidden="1">'Sch-6 After Discount'!$3:$13</definedName>
    <definedName name="Z_7487ED9F_BBED_4B2A_9631_22F1A430946B_.wvu.PrintTitles" localSheetId="17" hidden="1">'Sch-7 '!#REF!</definedName>
    <definedName name="Z_7487ED9F_BBED_4B2A_9631_22F1A430946B_.wvu.PrintTitles" localSheetId="19" hidden="1">'Sch-7 (b)'!$14:$14</definedName>
    <definedName name="Z_7487ED9F_BBED_4B2A_9631_22F1A430946B_.wvu.PrintTitles" localSheetId="18" hidden="1">'Sch-7 Dis'!$14:$14</definedName>
    <definedName name="Z_7487ED9F_BBED_4B2A_9631_22F1A430946B_.wvu.Rows" localSheetId="1" hidden="1">Cover!$7:$7</definedName>
    <definedName name="Z_7487ED9F_BBED_4B2A_9631_22F1A430946B_.wvu.Rows" localSheetId="20" hidden="1">Discount!$30:$32</definedName>
    <definedName name="Z_7487ED9F_BBED_4B2A_9631_22F1A430946B_.wvu.Rows" localSheetId="17" hidden="1">'Sch-7 '!$17:$17,'Sch-7 '!$98:$216</definedName>
    <definedName name="Z_7487ED9F_BBED_4B2A_9631_22F1A430946B_.wvu.Rows" localSheetId="19" hidden="1">'Sch-7 (b)'!$25:$25,'Sch-7 (b)'!$106:$224</definedName>
    <definedName name="Z_7487ED9F_BBED_4B2A_9631_22F1A430946B_.wvu.Rows" localSheetId="18" hidden="1">'Sch-7 Dis'!$104:$222</definedName>
    <definedName name="Z_7714FE4E_7B9B_4801_B72D_B9EBBBC550F4_.wvu.Cols" localSheetId="21" hidden="1">'Bid Form - 2nd Envelope'!$Y:$AL</definedName>
    <definedName name="Z_7714FE4E_7B9B_4801_B72D_B9EBBBC550F4_.wvu.Cols" localSheetId="25" hidden="1">'Bid Form 2nd Envelope'!$Y:$AL</definedName>
    <definedName name="Z_7714FE4E_7B9B_4801_B72D_B9EBBBC550F4_.wvu.Cols" localSheetId="20" hidden="1">Discount!$H:$O</definedName>
    <definedName name="Z_7714FE4E_7B9B_4801_B72D_B9EBBBC550F4_.wvu.Cols" localSheetId="4" hidden="1">'Sch-1'!$P:$Q,'Sch-1'!$AI:$AN</definedName>
    <definedName name="Z_7714FE4E_7B9B_4801_B72D_B9EBBBC550F4_.wvu.Cols" localSheetId="6" hidden="1">'Sch-1 old'!$O:$P,'Sch-1 old'!$AA:$AJ</definedName>
    <definedName name="Z_7714FE4E_7B9B_4801_B72D_B9EBBBC550F4_.wvu.Cols" localSheetId="9" hidden="1">'Sch-2'!$Y:$AH</definedName>
    <definedName name="Z_7714FE4E_7B9B_4801_B72D_B9EBBBC550F4_.wvu.Cols" localSheetId="8" hidden="1">'Sch-2 Dis'!$K:$Q</definedName>
    <definedName name="Z_7714FE4E_7B9B_4801_B72D_B9EBBBC550F4_.wvu.Cols" localSheetId="10" hidden="1">'Sch-3 '!$R:$S,'Sch-3 '!$AK:$AP</definedName>
    <definedName name="Z_7714FE4E_7B9B_4801_B72D_B9EBBBC550F4_.wvu.Cols" localSheetId="11" hidden="1">'Sch-3 Dis'!$AA:$AF</definedName>
    <definedName name="Z_7714FE4E_7B9B_4801_B72D_B9EBBBC550F4_.wvu.Cols" localSheetId="13" hidden="1">'Sch-5'!$I:$P</definedName>
    <definedName name="Z_7714FE4E_7B9B_4801_B72D_B9EBBBC550F4_.wvu.Cols" localSheetId="17" hidden="1">'Sch-7 '!$M:$P,'Sch-7 '!$AH:$AN</definedName>
    <definedName name="Z_7714FE4E_7B9B_4801_B72D_B9EBBBC550F4_.wvu.Cols" localSheetId="19" hidden="1">'Sch-7 (b)'!$M:$P,'Sch-7 (b)'!$AH:$AN</definedName>
    <definedName name="Z_7714FE4E_7B9B_4801_B72D_B9EBBBC550F4_.wvu.Cols" localSheetId="18" hidden="1">'Sch-7 Dis'!$AD:$AJ</definedName>
    <definedName name="Z_7714FE4E_7B9B_4801_B72D_B9EBBBC550F4_.wvu.FilterData" localSheetId="4" hidden="1">'Sch-1'!$A$78:$AZ$110</definedName>
    <definedName name="Z_7714FE4E_7B9B_4801_B72D_B9EBBBC550F4_.wvu.FilterData" localSheetId="7" hidden="1">'Sch-1 dis'!$A$16:$B$21</definedName>
    <definedName name="Z_7714FE4E_7B9B_4801_B72D_B9EBBBC550F4_.wvu.FilterData" localSheetId="6" hidden="1">'Sch-1 old'!$A$36:$AW$150</definedName>
    <definedName name="Z_7714FE4E_7B9B_4801_B72D_B9EBBBC550F4_.wvu.FilterData" localSheetId="9" hidden="1">'Sch-2'!$A$78:$AU$185</definedName>
    <definedName name="Z_7714FE4E_7B9B_4801_B72D_B9EBBBC550F4_.wvu.FilterData" localSheetId="8" hidden="1">'Sch-2 Dis'!$A$15:$F$56</definedName>
    <definedName name="Z_7714FE4E_7B9B_4801_B72D_B9EBBBC550F4_.wvu.FilterData" localSheetId="10" hidden="1">'Sch-3 '!$A$87:$BB$119</definedName>
    <definedName name="Z_7714FE4E_7B9B_4801_B72D_B9EBBBC550F4_.wvu.FilterData" localSheetId="11" hidden="1">'Sch-3 Dis'!$A$15:$F$81</definedName>
    <definedName name="Z_7714FE4E_7B9B_4801_B72D_B9EBBBC550F4_.wvu.PrintArea" localSheetId="21" hidden="1">'Bid Form - 2nd Envelope'!$A$1:$F$69</definedName>
    <definedName name="Z_7714FE4E_7B9B_4801_B72D_B9EBBBC550F4_.wvu.PrintArea" localSheetId="25" hidden="1">'Bid Form 2nd Envelope'!$A$1:$F$68</definedName>
    <definedName name="Z_7714FE4E_7B9B_4801_B72D_B9EBBBC550F4_.wvu.PrintArea" localSheetId="20" hidden="1">Discount!$A$2:$G$41</definedName>
    <definedName name="Z_7714FE4E_7B9B_4801_B72D_B9EBBBC550F4_.wvu.PrintArea" localSheetId="23" hidden="1">'Entry Tax'!$A$1:$E$16</definedName>
    <definedName name="Z_7714FE4E_7B9B_4801_B72D_B9EBBBC550F4_.wvu.PrintArea" localSheetId="2" hidden="1">Instructions!$A$1:$C$47</definedName>
    <definedName name="Z_7714FE4E_7B9B_4801_B72D_B9EBBBC550F4_.wvu.PrintArea" localSheetId="3" hidden="1">'Names of Bidder'!$B$1:$G$34</definedName>
    <definedName name="Z_7714FE4E_7B9B_4801_B72D_B9EBBBC550F4_.wvu.PrintArea" localSheetId="22" hidden="1">Octroi!$A$1:$E$16</definedName>
    <definedName name="Z_7714FE4E_7B9B_4801_B72D_B9EBBBC550F4_.wvu.PrintArea" localSheetId="24" hidden="1">'Other Taxes &amp; Duties'!$A$1:$F$16</definedName>
    <definedName name="Z_7714FE4E_7B9B_4801_B72D_B9EBBBC550F4_.wvu.PrintArea" localSheetId="27" hidden="1">'Q &amp; C'!$A$1:$F$38</definedName>
    <definedName name="Z_7714FE4E_7B9B_4801_B72D_B9EBBBC550F4_.wvu.PrintArea" localSheetId="26" hidden="1">'Q &amp; C (2)'!$A$1:$F$44</definedName>
    <definedName name="Z_7714FE4E_7B9B_4801_B72D_B9EBBBC550F4_.wvu.PrintArea" localSheetId="4" hidden="1">'Sch-1'!$A$1:$O$87</definedName>
    <definedName name="Z_7714FE4E_7B9B_4801_B72D_B9EBBBC550F4_.wvu.PrintArea" localSheetId="7" hidden="1">'Sch-1 dis'!$A$1:$G$84</definedName>
    <definedName name="Z_7714FE4E_7B9B_4801_B72D_B9EBBBC550F4_.wvu.PrintArea" localSheetId="6" hidden="1">'Sch-1 old'!$A$1:$M$50</definedName>
    <definedName name="Z_7714FE4E_7B9B_4801_B72D_B9EBBBC550F4_.wvu.PrintArea" localSheetId="9" hidden="1">'Sch-2'!$A$1:$K$85</definedName>
    <definedName name="Z_7714FE4E_7B9B_4801_B72D_B9EBBBC550F4_.wvu.PrintArea" localSheetId="8" hidden="1">'Sch-2 Dis'!$A$1:$F$62</definedName>
    <definedName name="Z_7714FE4E_7B9B_4801_B72D_B9EBBBC550F4_.wvu.PrintArea" localSheetId="10" hidden="1">'Sch-3 '!$A$1:$Q$96</definedName>
    <definedName name="Z_7714FE4E_7B9B_4801_B72D_B9EBBBC550F4_.wvu.PrintArea" localSheetId="11" hidden="1">'Sch-3 Dis'!$A$1:$F$87</definedName>
    <definedName name="Z_7714FE4E_7B9B_4801_B72D_B9EBBBC550F4_.wvu.PrintArea" localSheetId="12" hidden="1">'Sch-4'!$A$1:$F$26</definedName>
    <definedName name="Z_7714FE4E_7B9B_4801_B72D_B9EBBBC550F4_.wvu.PrintArea" localSheetId="13" hidden="1">'Sch-5'!$A$1:$E$26</definedName>
    <definedName name="Z_7714FE4E_7B9B_4801_B72D_B9EBBBC550F4_.wvu.PrintArea" localSheetId="15" hidden="1">'Sch-5 Dis'!$A$1:$E$26</definedName>
    <definedName name="Z_7714FE4E_7B9B_4801_B72D_B9EBBBC550F4_.wvu.PrintArea" localSheetId="14" hidden="1">'Sch-6'!$A$1:$D$31</definedName>
    <definedName name="Z_7714FE4E_7B9B_4801_B72D_B9EBBBC550F4_.wvu.PrintArea" localSheetId="16" hidden="1">'Sch-6 After Discount'!$A$1:$D$31</definedName>
    <definedName name="Z_7714FE4E_7B9B_4801_B72D_B9EBBBC550F4_.wvu.PrintArea" localSheetId="17" hidden="1">'Sch-7 '!$A$1:$J$22</definedName>
    <definedName name="Z_7714FE4E_7B9B_4801_B72D_B9EBBBC550F4_.wvu.PrintArea" localSheetId="19" hidden="1">'Sch-7 (b)'!$A$1:$J$30</definedName>
    <definedName name="Z_7714FE4E_7B9B_4801_B72D_B9EBBBC550F4_.wvu.PrintArea" localSheetId="18" hidden="1">'Sch-7 Dis'!$A$1:$G$28</definedName>
    <definedName name="Z_7714FE4E_7B9B_4801_B72D_B9EBBBC550F4_.wvu.PrintTitles" localSheetId="4" hidden="1">'Sch-1'!$13:$17</definedName>
    <definedName name="Z_7714FE4E_7B9B_4801_B72D_B9EBBBC550F4_.wvu.PrintTitles" localSheetId="7" hidden="1">'Sch-1 dis'!$14:$16</definedName>
    <definedName name="Z_7714FE4E_7B9B_4801_B72D_B9EBBBC550F4_.wvu.PrintTitles" localSheetId="6" hidden="1">'Sch-1 old'!$15:$17</definedName>
    <definedName name="Z_7714FE4E_7B9B_4801_B72D_B9EBBBC550F4_.wvu.PrintTitles" localSheetId="9" hidden="1">'Sch-2'!$15:$17</definedName>
    <definedName name="Z_7714FE4E_7B9B_4801_B72D_B9EBBBC550F4_.wvu.PrintTitles" localSheetId="8" hidden="1">'Sch-2 Dis'!$13:$15</definedName>
    <definedName name="Z_7714FE4E_7B9B_4801_B72D_B9EBBBC550F4_.wvu.PrintTitles" localSheetId="10" hidden="1">'Sch-3 '!$13:$17</definedName>
    <definedName name="Z_7714FE4E_7B9B_4801_B72D_B9EBBBC550F4_.wvu.PrintTitles" localSheetId="11" hidden="1">'Sch-3 Dis'!$13:$15</definedName>
    <definedName name="Z_7714FE4E_7B9B_4801_B72D_B9EBBBC550F4_.wvu.PrintTitles" localSheetId="13" hidden="1">'Sch-5'!$3:$13</definedName>
    <definedName name="Z_7714FE4E_7B9B_4801_B72D_B9EBBBC550F4_.wvu.PrintTitles" localSheetId="15" hidden="1">'Sch-5 Dis'!$3:$13</definedName>
    <definedName name="Z_7714FE4E_7B9B_4801_B72D_B9EBBBC550F4_.wvu.PrintTitles" localSheetId="14" hidden="1">'Sch-6'!$3:$13</definedName>
    <definedName name="Z_7714FE4E_7B9B_4801_B72D_B9EBBBC550F4_.wvu.PrintTitles" localSheetId="16" hidden="1">'Sch-6 After Discount'!$3:$13</definedName>
    <definedName name="Z_7714FE4E_7B9B_4801_B72D_B9EBBBC550F4_.wvu.PrintTitles" localSheetId="19" hidden="1">'Sch-7 (b)'!$14:$14</definedName>
    <definedName name="Z_7714FE4E_7B9B_4801_B72D_B9EBBBC550F4_.wvu.PrintTitles" localSheetId="18" hidden="1">'Sch-7 Dis'!$14:$14</definedName>
    <definedName name="Z_7714FE4E_7B9B_4801_B72D_B9EBBBC550F4_.wvu.Rows" localSheetId="21" hidden="1">'Bid Form - 2nd Envelope'!$28:$29</definedName>
    <definedName name="Z_7714FE4E_7B9B_4801_B72D_B9EBBBC550F4_.wvu.Rows" localSheetId="25" hidden="1">'Bid Form 2nd Envelope'!$27:$28</definedName>
    <definedName name="Z_7714FE4E_7B9B_4801_B72D_B9EBBBC550F4_.wvu.Rows" localSheetId="1" hidden="1">Cover!$7:$7</definedName>
    <definedName name="Z_7714FE4E_7B9B_4801_B72D_B9EBBBC550F4_.wvu.Rows" localSheetId="20" hidden="1">Discount!$21:$22,Discount!$27:$28,Discount!$30:$32</definedName>
    <definedName name="Z_7714FE4E_7B9B_4801_B72D_B9EBBBC550F4_.wvu.Rows" localSheetId="17" hidden="1">'Sch-7 '!$21:$21,'Sch-7 '!$98:$216</definedName>
    <definedName name="Z_7714FE4E_7B9B_4801_B72D_B9EBBBC550F4_.wvu.Rows" localSheetId="19" hidden="1">'Sch-7 (b)'!$25:$25,'Sch-7 (b)'!$29:$29,'Sch-7 (b)'!$106:$224</definedName>
    <definedName name="Z_7714FE4E_7B9B_4801_B72D_B9EBBBC550F4_.wvu.Rows" localSheetId="18" hidden="1">'Sch-7 Dis'!$104:$222</definedName>
    <definedName name="Z_7DC2D5F9_066C_4A1B_9D4D_EA638F225909_.wvu.Cols" localSheetId="21" hidden="1">'Bid Form - 2nd Envelope'!$Y:$AL</definedName>
    <definedName name="Z_7DC2D5F9_066C_4A1B_9D4D_EA638F225909_.wvu.Cols" localSheetId="25" hidden="1">'Bid Form 2nd Envelope'!$Y:$AL</definedName>
    <definedName name="Z_7DC2D5F9_066C_4A1B_9D4D_EA638F225909_.wvu.Cols" localSheetId="20" hidden="1">Discount!$H:$R</definedName>
    <definedName name="Z_7DC2D5F9_066C_4A1B_9D4D_EA638F225909_.wvu.Cols" localSheetId="4" hidden="1">'Sch-1'!$P:$R,'Sch-1'!$AI:$AN</definedName>
    <definedName name="Z_7DC2D5F9_066C_4A1B_9D4D_EA638F225909_.wvu.Cols" localSheetId="6" hidden="1">'Sch-1 old'!$N:$Q,'Sch-1 old'!$AA:$AJ</definedName>
    <definedName name="Z_7DC2D5F9_066C_4A1B_9D4D_EA638F225909_.wvu.Cols" localSheetId="9" hidden="1">'Sch-2'!#REF!,'Sch-2'!$L:$O,'Sch-2'!$Y:$AH</definedName>
    <definedName name="Z_7DC2D5F9_066C_4A1B_9D4D_EA638F225909_.wvu.Cols" localSheetId="8" hidden="1">'Sch-2 Dis'!$K:$Q</definedName>
    <definedName name="Z_7DC2D5F9_066C_4A1B_9D4D_EA638F225909_.wvu.Cols" localSheetId="10" hidden="1">'Sch-3 '!$R:$T,'Sch-3 '!$AK:$AP</definedName>
    <definedName name="Z_7DC2D5F9_066C_4A1B_9D4D_EA638F225909_.wvu.Cols" localSheetId="11" hidden="1">'Sch-3 Dis'!$AA:$AF</definedName>
    <definedName name="Z_7DC2D5F9_066C_4A1B_9D4D_EA638F225909_.wvu.Cols" localSheetId="13" hidden="1">'Sch-5'!$I:$P</definedName>
    <definedName name="Z_7DC2D5F9_066C_4A1B_9D4D_EA638F225909_.wvu.Cols" localSheetId="17" hidden="1">'Sch-7 '!$M:$P,'Sch-7 '!$AH:$AN</definedName>
    <definedName name="Z_7DC2D5F9_066C_4A1B_9D4D_EA638F225909_.wvu.Cols" localSheetId="19" hidden="1">'Sch-7 (b)'!$M:$P,'Sch-7 (b)'!$AH:$AN</definedName>
    <definedName name="Z_7DC2D5F9_066C_4A1B_9D4D_EA638F225909_.wvu.Cols" localSheetId="18" hidden="1">'Sch-7 Dis'!$AD:$AJ</definedName>
    <definedName name="Z_7DC2D5F9_066C_4A1B_9D4D_EA638F225909_.wvu.FilterData" localSheetId="4" hidden="1">'Sch-1'!$A$78:$AZ$110</definedName>
    <definedName name="Z_7DC2D5F9_066C_4A1B_9D4D_EA638F225909_.wvu.FilterData" localSheetId="7" hidden="1">'Sch-1 dis'!$A$16:$B$21</definedName>
    <definedName name="Z_7DC2D5F9_066C_4A1B_9D4D_EA638F225909_.wvu.FilterData" localSheetId="6" hidden="1">'Sch-1 old'!$A$36:$AW$150</definedName>
    <definedName name="Z_7DC2D5F9_066C_4A1B_9D4D_EA638F225909_.wvu.FilterData" localSheetId="9" hidden="1">'Sch-2'!$A$78:$AU$185</definedName>
    <definedName name="Z_7DC2D5F9_066C_4A1B_9D4D_EA638F225909_.wvu.FilterData" localSheetId="8" hidden="1">'Sch-2 Dis'!$A$15:$F$56</definedName>
    <definedName name="Z_7DC2D5F9_066C_4A1B_9D4D_EA638F225909_.wvu.FilterData" localSheetId="10" hidden="1">'Sch-3 '!$A$87:$BB$119</definedName>
    <definedName name="Z_7DC2D5F9_066C_4A1B_9D4D_EA638F225909_.wvu.FilterData" localSheetId="11" hidden="1">'Sch-3 Dis'!$A$15:$F$81</definedName>
    <definedName name="Z_7DC2D5F9_066C_4A1B_9D4D_EA638F225909_.wvu.PrintArea" localSheetId="21" hidden="1">'Bid Form - 2nd Envelope'!$A$1:$F$69</definedName>
    <definedName name="Z_7DC2D5F9_066C_4A1B_9D4D_EA638F225909_.wvu.PrintArea" localSheetId="25" hidden="1">'Bid Form 2nd Envelope'!$A$1:$F$68</definedName>
    <definedName name="Z_7DC2D5F9_066C_4A1B_9D4D_EA638F225909_.wvu.PrintArea" localSheetId="20" hidden="1">Discount!$A$2:$G$41</definedName>
    <definedName name="Z_7DC2D5F9_066C_4A1B_9D4D_EA638F225909_.wvu.PrintArea" localSheetId="23" hidden="1">'Entry Tax'!$A$1:$E$16</definedName>
    <definedName name="Z_7DC2D5F9_066C_4A1B_9D4D_EA638F225909_.wvu.PrintArea" localSheetId="2" hidden="1">Instructions!$A$1:$C$47</definedName>
    <definedName name="Z_7DC2D5F9_066C_4A1B_9D4D_EA638F225909_.wvu.PrintArea" localSheetId="3" hidden="1">'Names of Bidder'!$B$1:$G$34</definedName>
    <definedName name="Z_7DC2D5F9_066C_4A1B_9D4D_EA638F225909_.wvu.PrintArea" localSheetId="22" hidden="1">Octroi!$A$1:$E$16</definedName>
    <definedName name="Z_7DC2D5F9_066C_4A1B_9D4D_EA638F225909_.wvu.PrintArea" localSheetId="24" hidden="1">'Other Taxes &amp; Duties'!$A$1:$F$16</definedName>
    <definedName name="Z_7DC2D5F9_066C_4A1B_9D4D_EA638F225909_.wvu.PrintArea" localSheetId="27" hidden="1">'Q &amp; C'!$A$1:$F$38</definedName>
    <definedName name="Z_7DC2D5F9_066C_4A1B_9D4D_EA638F225909_.wvu.PrintArea" localSheetId="26" hidden="1">'Q &amp; C (2)'!$A$1:$F$44</definedName>
    <definedName name="Z_7DC2D5F9_066C_4A1B_9D4D_EA638F225909_.wvu.PrintArea" localSheetId="4" hidden="1">'Sch-1'!$A$1:$O$87</definedName>
    <definedName name="Z_7DC2D5F9_066C_4A1B_9D4D_EA638F225909_.wvu.PrintArea" localSheetId="7" hidden="1">'Sch-1 dis'!$A$1:$G$84</definedName>
    <definedName name="Z_7DC2D5F9_066C_4A1B_9D4D_EA638F225909_.wvu.PrintArea" localSheetId="6" hidden="1">'Sch-1 old'!$A$1:$M$50</definedName>
    <definedName name="Z_7DC2D5F9_066C_4A1B_9D4D_EA638F225909_.wvu.PrintArea" localSheetId="9" hidden="1">'Sch-2'!$A$1:$K$85</definedName>
    <definedName name="Z_7DC2D5F9_066C_4A1B_9D4D_EA638F225909_.wvu.PrintArea" localSheetId="8" hidden="1">'Sch-2 Dis'!$A$1:$F$62</definedName>
    <definedName name="Z_7DC2D5F9_066C_4A1B_9D4D_EA638F225909_.wvu.PrintArea" localSheetId="10" hidden="1">'Sch-3 '!$A$1:$Q$96</definedName>
    <definedName name="Z_7DC2D5F9_066C_4A1B_9D4D_EA638F225909_.wvu.PrintArea" localSheetId="11" hidden="1">'Sch-3 Dis'!$A$1:$F$87</definedName>
    <definedName name="Z_7DC2D5F9_066C_4A1B_9D4D_EA638F225909_.wvu.PrintArea" localSheetId="12" hidden="1">'Sch-4'!$A$1:$F$26</definedName>
    <definedName name="Z_7DC2D5F9_066C_4A1B_9D4D_EA638F225909_.wvu.PrintArea" localSheetId="13" hidden="1">'Sch-5'!$A$1:$E$26</definedName>
    <definedName name="Z_7DC2D5F9_066C_4A1B_9D4D_EA638F225909_.wvu.PrintArea" localSheetId="15" hidden="1">'Sch-5 Dis'!$A$1:$E$26</definedName>
    <definedName name="Z_7DC2D5F9_066C_4A1B_9D4D_EA638F225909_.wvu.PrintArea" localSheetId="14" hidden="1">'Sch-6'!$A$1:$D$31</definedName>
    <definedName name="Z_7DC2D5F9_066C_4A1B_9D4D_EA638F225909_.wvu.PrintArea" localSheetId="16" hidden="1">'Sch-6 After Discount'!$A$1:$D$31</definedName>
    <definedName name="Z_7DC2D5F9_066C_4A1B_9D4D_EA638F225909_.wvu.PrintArea" localSheetId="17" hidden="1">'Sch-7 '!$A$1:$J$22</definedName>
    <definedName name="Z_7DC2D5F9_066C_4A1B_9D4D_EA638F225909_.wvu.PrintArea" localSheetId="19" hidden="1">'Sch-7 (b)'!$A$1:$J$30</definedName>
    <definedName name="Z_7DC2D5F9_066C_4A1B_9D4D_EA638F225909_.wvu.PrintArea" localSheetId="18" hidden="1">'Sch-7 Dis'!$A$1:$G$28</definedName>
    <definedName name="Z_7DC2D5F9_066C_4A1B_9D4D_EA638F225909_.wvu.PrintTitles" localSheetId="4" hidden="1">'Sch-1'!$13:$17</definedName>
    <definedName name="Z_7DC2D5F9_066C_4A1B_9D4D_EA638F225909_.wvu.PrintTitles" localSheetId="7" hidden="1">'Sch-1 dis'!$14:$16</definedName>
    <definedName name="Z_7DC2D5F9_066C_4A1B_9D4D_EA638F225909_.wvu.PrintTitles" localSheetId="6" hidden="1">'Sch-1 old'!$15:$17</definedName>
    <definedName name="Z_7DC2D5F9_066C_4A1B_9D4D_EA638F225909_.wvu.PrintTitles" localSheetId="9" hidden="1">'Sch-2'!$15:$17</definedName>
    <definedName name="Z_7DC2D5F9_066C_4A1B_9D4D_EA638F225909_.wvu.PrintTitles" localSheetId="8" hidden="1">'Sch-2 Dis'!$13:$15</definedName>
    <definedName name="Z_7DC2D5F9_066C_4A1B_9D4D_EA638F225909_.wvu.PrintTitles" localSheetId="10" hidden="1">'Sch-3 '!$13:$17</definedName>
    <definedName name="Z_7DC2D5F9_066C_4A1B_9D4D_EA638F225909_.wvu.PrintTitles" localSheetId="11" hidden="1">'Sch-3 Dis'!$13:$15</definedName>
    <definedName name="Z_7DC2D5F9_066C_4A1B_9D4D_EA638F225909_.wvu.PrintTitles" localSheetId="13" hidden="1">'Sch-5'!$3:$13</definedName>
    <definedName name="Z_7DC2D5F9_066C_4A1B_9D4D_EA638F225909_.wvu.PrintTitles" localSheetId="15" hidden="1">'Sch-5 Dis'!$3:$13</definedName>
    <definedName name="Z_7DC2D5F9_066C_4A1B_9D4D_EA638F225909_.wvu.PrintTitles" localSheetId="14" hidden="1">'Sch-6'!$3:$13</definedName>
    <definedName name="Z_7DC2D5F9_066C_4A1B_9D4D_EA638F225909_.wvu.PrintTitles" localSheetId="16" hidden="1">'Sch-6 After Discount'!$3:$13</definedName>
    <definedName name="Z_7DC2D5F9_066C_4A1B_9D4D_EA638F225909_.wvu.PrintTitles" localSheetId="19" hidden="1">'Sch-7 (b)'!$14:$14</definedName>
    <definedName name="Z_7DC2D5F9_066C_4A1B_9D4D_EA638F225909_.wvu.PrintTitles" localSheetId="18" hidden="1">'Sch-7 Dis'!$14:$14</definedName>
    <definedName name="Z_7DC2D5F9_066C_4A1B_9D4D_EA638F225909_.wvu.Rows" localSheetId="21" hidden="1">'Bid Form - 2nd Envelope'!$28:$29</definedName>
    <definedName name="Z_7DC2D5F9_066C_4A1B_9D4D_EA638F225909_.wvu.Rows" localSheetId="25" hidden="1">'Bid Form 2nd Envelope'!$27:$28</definedName>
    <definedName name="Z_7DC2D5F9_066C_4A1B_9D4D_EA638F225909_.wvu.Rows" localSheetId="1" hidden="1">Cover!$7:$7</definedName>
    <definedName name="Z_7DC2D5F9_066C_4A1B_9D4D_EA638F225909_.wvu.Rows" localSheetId="20" hidden="1">Discount!$30:$32</definedName>
    <definedName name="Z_7DC2D5F9_066C_4A1B_9D4D_EA638F225909_.wvu.Rows" localSheetId="17" hidden="1">'Sch-7 '!$21:$21,'Sch-7 '!$98:$216</definedName>
    <definedName name="Z_7DC2D5F9_066C_4A1B_9D4D_EA638F225909_.wvu.Rows" localSheetId="19" hidden="1">'Sch-7 (b)'!$25:$25,'Sch-7 (b)'!$29:$29,'Sch-7 (b)'!$106:$224</definedName>
    <definedName name="Z_7DC2D5F9_066C_4A1B_9D4D_EA638F225909_.wvu.Rows" localSheetId="18" hidden="1">'Sch-7 Dis'!$104:$222</definedName>
    <definedName name="Z_9D1C7440_73A9_478A_BEB9_87B8CB1A08D5_.wvu.Cols" localSheetId="25" hidden="1">'Bid Form 2nd Envelope'!$Y:$AF</definedName>
    <definedName name="Z_9D1C7440_73A9_478A_BEB9_87B8CB1A08D5_.wvu.Cols" localSheetId="20" hidden="1">Discount!$H:$P</definedName>
    <definedName name="Z_9D1C7440_73A9_478A_BEB9_87B8CB1A08D5_.wvu.Cols" localSheetId="4" hidden="1">'Sch-1'!$AI:$AN</definedName>
    <definedName name="Z_9D1C7440_73A9_478A_BEB9_87B8CB1A08D5_.wvu.Cols" localSheetId="6" hidden="1">'Sch-1 old'!$AA:$AJ</definedName>
    <definedName name="Z_9D1C7440_73A9_478A_BEB9_87B8CB1A08D5_.wvu.Cols" localSheetId="9" hidden="1">'Sch-2'!$Y:$AH</definedName>
    <definedName name="Z_9D1C7440_73A9_478A_BEB9_87B8CB1A08D5_.wvu.Cols" localSheetId="8" hidden="1">'Sch-2 Dis'!$K:$Q</definedName>
    <definedName name="Z_9D1C7440_73A9_478A_BEB9_87B8CB1A08D5_.wvu.Cols" localSheetId="10" hidden="1">'Sch-3 '!$R:$S,'Sch-3 '!$AK:$AP</definedName>
    <definedName name="Z_9D1C7440_73A9_478A_BEB9_87B8CB1A08D5_.wvu.Cols" localSheetId="11" hidden="1">'Sch-3 Dis'!$AA:$AF</definedName>
    <definedName name="Z_9D1C7440_73A9_478A_BEB9_87B8CB1A08D5_.wvu.Cols" localSheetId="13" hidden="1">'Sch-5'!$I:$P</definedName>
    <definedName name="Z_9D1C7440_73A9_478A_BEB9_87B8CB1A08D5_.wvu.Cols" localSheetId="17" hidden="1">'Sch-7 '!$M:$P,'Sch-7 '!$AH:$AN</definedName>
    <definedName name="Z_9D1C7440_73A9_478A_BEB9_87B8CB1A08D5_.wvu.Cols" localSheetId="19" hidden="1">'Sch-7 (b)'!$M:$P,'Sch-7 (b)'!$AH:$AN</definedName>
    <definedName name="Z_9D1C7440_73A9_478A_BEB9_87B8CB1A08D5_.wvu.Cols" localSheetId="18" hidden="1">'Sch-7 Dis'!$AD:$AJ</definedName>
    <definedName name="Z_9D1C7440_73A9_478A_BEB9_87B8CB1A08D5_.wvu.FilterData" localSheetId="4" hidden="1">'Sch-1'!$H$1:$H$110</definedName>
    <definedName name="Z_9D1C7440_73A9_478A_BEB9_87B8CB1A08D5_.wvu.FilterData" localSheetId="7" hidden="1">'Sch-1 dis'!$A$16:$B$21</definedName>
    <definedName name="Z_9D1C7440_73A9_478A_BEB9_87B8CB1A08D5_.wvu.FilterData" localSheetId="6" hidden="1">'Sch-1 old'!$A$36:$AW$150</definedName>
    <definedName name="Z_9D1C7440_73A9_478A_BEB9_87B8CB1A08D5_.wvu.FilterData" localSheetId="9" hidden="1">'Sch-2'!$A$78:$AU$185</definedName>
    <definedName name="Z_9D1C7440_73A9_478A_BEB9_87B8CB1A08D5_.wvu.FilterData" localSheetId="8" hidden="1">'Sch-2 Dis'!$A$15:$F$56</definedName>
    <definedName name="Z_9D1C7440_73A9_478A_BEB9_87B8CB1A08D5_.wvu.FilterData" localSheetId="10" hidden="1">'Sch-3 '!$J$1:$J$119</definedName>
    <definedName name="Z_9D1C7440_73A9_478A_BEB9_87B8CB1A08D5_.wvu.FilterData" localSheetId="11" hidden="1">'Sch-3 Dis'!$A$15:$F$81</definedName>
    <definedName name="Z_9D1C7440_73A9_478A_BEB9_87B8CB1A08D5_.wvu.PrintArea" localSheetId="21" hidden="1">'Bid Form - 2nd Envelope'!$A$1:$F$69</definedName>
    <definedName name="Z_9D1C7440_73A9_478A_BEB9_87B8CB1A08D5_.wvu.PrintArea" localSheetId="25" hidden="1">'Bid Form 2nd Envelope'!$A$1:$F$68</definedName>
    <definedName name="Z_9D1C7440_73A9_478A_BEB9_87B8CB1A08D5_.wvu.PrintArea" localSheetId="20" hidden="1">Discount!$A$2:$G$41</definedName>
    <definedName name="Z_9D1C7440_73A9_478A_BEB9_87B8CB1A08D5_.wvu.PrintArea" localSheetId="23" hidden="1">'Entry Tax'!$A$1:$E$16</definedName>
    <definedName name="Z_9D1C7440_73A9_478A_BEB9_87B8CB1A08D5_.wvu.PrintArea" localSheetId="2" hidden="1">Instructions!$A$1:$C$47</definedName>
    <definedName name="Z_9D1C7440_73A9_478A_BEB9_87B8CB1A08D5_.wvu.PrintArea" localSheetId="3" hidden="1">'Names of Bidder'!$B$1:$G$34</definedName>
    <definedName name="Z_9D1C7440_73A9_478A_BEB9_87B8CB1A08D5_.wvu.PrintArea" localSheetId="22" hidden="1">Octroi!$A$1:$E$16</definedName>
    <definedName name="Z_9D1C7440_73A9_478A_BEB9_87B8CB1A08D5_.wvu.PrintArea" localSheetId="24" hidden="1">'Other Taxes &amp; Duties'!$A$1:$F$16</definedName>
    <definedName name="Z_9D1C7440_73A9_478A_BEB9_87B8CB1A08D5_.wvu.PrintArea" localSheetId="27" hidden="1">'Q &amp; C'!$A$1:$F$38</definedName>
    <definedName name="Z_9D1C7440_73A9_478A_BEB9_87B8CB1A08D5_.wvu.PrintArea" localSheetId="26" hidden="1">'Q &amp; C (2)'!$A$1:$F$44</definedName>
    <definedName name="Z_9D1C7440_73A9_478A_BEB9_87B8CB1A08D5_.wvu.PrintArea" localSheetId="4" hidden="1">'Sch-1'!$A$1:$O$87</definedName>
    <definedName name="Z_9D1C7440_73A9_478A_BEB9_87B8CB1A08D5_.wvu.PrintArea" localSheetId="7" hidden="1">'Sch-1 dis'!$A$1:$G$84</definedName>
    <definedName name="Z_9D1C7440_73A9_478A_BEB9_87B8CB1A08D5_.wvu.PrintArea" localSheetId="6" hidden="1">'Sch-1 old'!$A$1:$M$50</definedName>
    <definedName name="Z_9D1C7440_73A9_478A_BEB9_87B8CB1A08D5_.wvu.PrintArea" localSheetId="9" hidden="1">'Sch-2'!$A$1:$K$85</definedName>
    <definedName name="Z_9D1C7440_73A9_478A_BEB9_87B8CB1A08D5_.wvu.PrintArea" localSheetId="8" hidden="1">'Sch-2 Dis'!$A$1:$F$62</definedName>
    <definedName name="Z_9D1C7440_73A9_478A_BEB9_87B8CB1A08D5_.wvu.PrintArea" localSheetId="10" hidden="1">'Sch-3 '!$A$1:$Q$96</definedName>
    <definedName name="Z_9D1C7440_73A9_478A_BEB9_87B8CB1A08D5_.wvu.PrintArea" localSheetId="11" hidden="1">'Sch-3 Dis'!$A$1:$F$87</definedName>
    <definedName name="Z_9D1C7440_73A9_478A_BEB9_87B8CB1A08D5_.wvu.PrintArea" localSheetId="12" hidden="1">'Sch-4'!$A$1:$F$26</definedName>
    <definedName name="Z_9D1C7440_73A9_478A_BEB9_87B8CB1A08D5_.wvu.PrintArea" localSheetId="13" hidden="1">'Sch-5'!$A$1:$E$26</definedName>
    <definedName name="Z_9D1C7440_73A9_478A_BEB9_87B8CB1A08D5_.wvu.PrintArea" localSheetId="15" hidden="1">'Sch-5 Dis'!$A$1:$E$26</definedName>
    <definedName name="Z_9D1C7440_73A9_478A_BEB9_87B8CB1A08D5_.wvu.PrintArea" localSheetId="14" hidden="1">'Sch-6'!$A$1:$D$31</definedName>
    <definedName name="Z_9D1C7440_73A9_478A_BEB9_87B8CB1A08D5_.wvu.PrintArea" localSheetId="16" hidden="1">'Sch-6 After Discount'!$A$1:$D$31</definedName>
    <definedName name="Z_9D1C7440_73A9_478A_BEB9_87B8CB1A08D5_.wvu.PrintArea" localSheetId="17" hidden="1">'Sch-7 '!$A$1:$J$22</definedName>
    <definedName name="Z_9D1C7440_73A9_478A_BEB9_87B8CB1A08D5_.wvu.PrintArea" localSheetId="19" hidden="1">'Sch-7 (b)'!$A$1:$J$30</definedName>
    <definedName name="Z_9D1C7440_73A9_478A_BEB9_87B8CB1A08D5_.wvu.PrintArea" localSheetId="18" hidden="1">'Sch-7 Dis'!$A$1:$G$28</definedName>
    <definedName name="Z_9D1C7440_73A9_478A_BEB9_87B8CB1A08D5_.wvu.PrintTitles" localSheetId="4" hidden="1">'Sch-1'!$13:$17</definedName>
    <definedName name="Z_9D1C7440_73A9_478A_BEB9_87B8CB1A08D5_.wvu.PrintTitles" localSheetId="7" hidden="1">'Sch-1 dis'!$14:$16</definedName>
    <definedName name="Z_9D1C7440_73A9_478A_BEB9_87B8CB1A08D5_.wvu.PrintTitles" localSheetId="6" hidden="1">'Sch-1 old'!$15:$17</definedName>
    <definedName name="Z_9D1C7440_73A9_478A_BEB9_87B8CB1A08D5_.wvu.PrintTitles" localSheetId="9" hidden="1">'Sch-2'!$15:$17</definedName>
    <definedName name="Z_9D1C7440_73A9_478A_BEB9_87B8CB1A08D5_.wvu.PrintTitles" localSheetId="8" hidden="1">'Sch-2 Dis'!$13:$15</definedName>
    <definedName name="Z_9D1C7440_73A9_478A_BEB9_87B8CB1A08D5_.wvu.PrintTitles" localSheetId="10" hidden="1">'Sch-3 '!$13:$17</definedName>
    <definedName name="Z_9D1C7440_73A9_478A_BEB9_87B8CB1A08D5_.wvu.PrintTitles" localSheetId="11" hidden="1">'Sch-3 Dis'!$13:$15</definedName>
    <definedName name="Z_9D1C7440_73A9_478A_BEB9_87B8CB1A08D5_.wvu.PrintTitles" localSheetId="13" hidden="1">'Sch-5'!$3:$13</definedName>
    <definedName name="Z_9D1C7440_73A9_478A_BEB9_87B8CB1A08D5_.wvu.PrintTitles" localSheetId="15" hidden="1">'Sch-5 Dis'!$3:$13</definedName>
    <definedName name="Z_9D1C7440_73A9_478A_BEB9_87B8CB1A08D5_.wvu.PrintTitles" localSheetId="14" hidden="1">'Sch-6'!$3:$13</definedName>
    <definedName name="Z_9D1C7440_73A9_478A_BEB9_87B8CB1A08D5_.wvu.PrintTitles" localSheetId="16" hidden="1">'Sch-6 After Discount'!$3:$13</definedName>
    <definedName name="Z_9D1C7440_73A9_478A_BEB9_87B8CB1A08D5_.wvu.PrintTitles" localSheetId="19" hidden="1">'Sch-7 (b)'!$14:$14</definedName>
    <definedName name="Z_9D1C7440_73A9_478A_BEB9_87B8CB1A08D5_.wvu.PrintTitles" localSheetId="18" hidden="1">'Sch-7 Dis'!$14:$14</definedName>
    <definedName name="Z_9D1C7440_73A9_478A_BEB9_87B8CB1A08D5_.wvu.Rows" localSheetId="21" hidden="1">'Bid Form - 2nd Envelope'!$28:$29,'Bid Form - 2nd Envelope'!$69:$69</definedName>
    <definedName name="Z_9D1C7440_73A9_478A_BEB9_87B8CB1A08D5_.wvu.Rows" localSheetId="25" hidden="1">'Bid Form 2nd Envelope'!$52:$53</definedName>
    <definedName name="Z_9D1C7440_73A9_478A_BEB9_87B8CB1A08D5_.wvu.Rows" localSheetId="1" hidden="1">Cover!$7:$7</definedName>
    <definedName name="Z_9D1C7440_73A9_478A_BEB9_87B8CB1A08D5_.wvu.Rows" localSheetId="20" hidden="1">Discount!$21:$22,Discount!$27:$28,Discount!$30:$32</definedName>
    <definedName name="Z_9D1C7440_73A9_478A_BEB9_87B8CB1A08D5_.wvu.Rows" localSheetId="17" hidden="1">'Sch-7 '!$21:$21,'Sch-7 '!$98:$216</definedName>
    <definedName name="Z_9D1C7440_73A9_478A_BEB9_87B8CB1A08D5_.wvu.Rows" localSheetId="19" hidden="1">'Sch-7 (b)'!$25:$25,'Sch-7 (b)'!$29:$29,'Sch-7 (b)'!$106:$224</definedName>
    <definedName name="Z_9D1C7440_73A9_478A_BEB9_87B8CB1A08D5_.wvu.Rows" localSheetId="18" hidden="1">'Sch-7 Dis'!$104:$222</definedName>
    <definedName name="Z_A692B527_37CE_4602_AD24_F15F4E910B02_.wvu.Cols" localSheetId="21" hidden="1">'Bid Form - 2nd Envelope'!$Y:$AG</definedName>
    <definedName name="Z_A692B527_37CE_4602_AD24_F15F4E910B02_.wvu.PrintArea" localSheetId="21" hidden="1">'Bid Form - 2nd Envelope'!$A$1:$F$69</definedName>
    <definedName name="Z_A692B527_37CE_4602_AD24_F15F4E910B02_.wvu.Rows" localSheetId="21" hidden="1">'Bid Form - 2nd Envelope'!$28:$29,'Bid Form - 2nd Envelope'!$69:$69</definedName>
    <definedName name="Z_A7DBDDEF_9245_44C6_9EBF_032DB6E1C0A2_.wvu.Cols" localSheetId="20" hidden="1">Discount!$H:$S</definedName>
    <definedName name="Z_A7DBDDEF_9245_44C6_9EBF_032DB6E1C0A2_.wvu.Cols" localSheetId="4" hidden="1">'Sch-1'!$Q:$AC,'Sch-1'!$AI:$AN</definedName>
    <definedName name="Z_A7DBDDEF_9245_44C6_9EBF_032DB6E1C0A2_.wvu.Cols" localSheetId="6" hidden="1">'Sch-1 old'!$N:$N,'Sch-1 old'!$R:$T</definedName>
    <definedName name="Z_A7DBDDEF_9245_44C6_9EBF_032DB6E1C0A2_.wvu.Cols" localSheetId="9" hidden="1">'Sch-2'!$L:$L,'Sch-2'!$P:$R</definedName>
    <definedName name="Z_A7DBDDEF_9245_44C6_9EBF_032DB6E1C0A2_.wvu.Cols" localSheetId="8" hidden="1">'Sch-2 Dis'!$K:$Q</definedName>
    <definedName name="Z_A7DBDDEF_9245_44C6_9EBF_032DB6E1C0A2_.wvu.Cols" localSheetId="10" hidden="1">'Sch-3 '!$S:$AE,'Sch-3 '!$AK:$AP</definedName>
    <definedName name="Z_A7DBDDEF_9245_44C6_9EBF_032DB6E1C0A2_.wvu.Cols" localSheetId="11" hidden="1">'Sch-3 Dis'!$AA:$AF</definedName>
    <definedName name="Z_A7DBDDEF_9245_44C6_9EBF_032DB6E1C0A2_.wvu.Cols" localSheetId="13" hidden="1">'Sch-5'!$I:$P</definedName>
    <definedName name="Z_A7DBDDEF_9245_44C6_9EBF_032DB6E1C0A2_.wvu.Cols" localSheetId="17" hidden="1">'Sch-7 '!$M:$P,'Sch-7 '!$AH:$AN</definedName>
    <definedName name="Z_A7DBDDEF_9245_44C6_9EBF_032DB6E1C0A2_.wvu.Cols" localSheetId="19" hidden="1">'Sch-7 (b)'!$M:$P,'Sch-7 (b)'!$AH:$AN</definedName>
    <definedName name="Z_A7DBDDEF_9245_44C6_9EBF_032DB6E1C0A2_.wvu.Cols" localSheetId="18" hidden="1">'Sch-7 Dis'!$AD:$AJ</definedName>
    <definedName name="Z_A7DBDDEF_9245_44C6_9EBF_032DB6E1C0A2_.wvu.FilterData" localSheetId="4" hidden="1">'Sch-1'!$A$78:$N$78</definedName>
    <definedName name="Z_A7DBDDEF_9245_44C6_9EBF_032DB6E1C0A2_.wvu.FilterData" localSheetId="7" hidden="1">'Sch-1 dis'!$A$16:$B$21</definedName>
    <definedName name="Z_A7DBDDEF_9245_44C6_9EBF_032DB6E1C0A2_.wvu.FilterData" localSheetId="6" hidden="1">'Sch-1 old'!#REF!</definedName>
    <definedName name="Z_A7DBDDEF_9245_44C6_9EBF_032DB6E1C0A2_.wvu.FilterData" localSheetId="9" hidden="1">'Sch-2'!#REF!</definedName>
    <definedName name="Z_A7DBDDEF_9245_44C6_9EBF_032DB6E1C0A2_.wvu.FilterData" localSheetId="8" hidden="1">'Sch-2 Dis'!$A$15:$F$56</definedName>
    <definedName name="Z_A7DBDDEF_9245_44C6_9EBF_032DB6E1C0A2_.wvu.FilterData" localSheetId="10" hidden="1">'Sch-3 '!$A$18:$P$90</definedName>
    <definedName name="Z_A7DBDDEF_9245_44C6_9EBF_032DB6E1C0A2_.wvu.FilterData" localSheetId="11" hidden="1">'Sch-3 Dis'!$A$15:$F$81</definedName>
    <definedName name="Z_A7DBDDEF_9245_44C6_9EBF_032DB6E1C0A2_.wvu.PrintArea" localSheetId="21" hidden="1">'Bid Form - 2nd Envelope'!$A$1:$F$69</definedName>
    <definedName name="Z_A7DBDDEF_9245_44C6_9EBF_032DB6E1C0A2_.wvu.PrintArea" localSheetId="25" hidden="1">'Bid Form 2nd Envelope'!$A$1:$F$68</definedName>
    <definedName name="Z_A7DBDDEF_9245_44C6_9EBF_032DB6E1C0A2_.wvu.PrintArea" localSheetId="20" hidden="1">Discount!$A$2:$G$41</definedName>
    <definedName name="Z_A7DBDDEF_9245_44C6_9EBF_032DB6E1C0A2_.wvu.PrintArea" localSheetId="23" hidden="1">'Entry Tax'!$A$1:$E$16</definedName>
    <definedName name="Z_A7DBDDEF_9245_44C6_9EBF_032DB6E1C0A2_.wvu.PrintArea" localSheetId="2" hidden="1">Instructions!$A$1:$C$47</definedName>
    <definedName name="Z_A7DBDDEF_9245_44C6_9EBF_032DB6E1C0A2_.wvu.PrintArea" localSheetId="3" hidden="1">'Names of Bidder'!$B$1:$G$34</definedName>
    <definedName name="Z_A7DBDDEF_9245_44C6_9EBF_032DB6E1C0A2_.wvu.PrintArea" localSheetId="22" hidden="1">Octroi!$A$1:$E$16</definedName>
    <definedName name="Z_A7DBDDEF_9245_44C6_9EBF_032DB6E1C0A2_.wvu.PrintArea" localSheetId="24" hidden="1">'Other Taxes &amp; Duties'!$A$1:$F$16</definedName>
    <definedName name="Z_A7DBDDEF_9245_44C6_9EBF_032DB6E1C0A2_.wvu.PrintArea" localSheetId="27" hidden="1">'Q &amp; C'!$A$1:$F$38</definedName>
    <definedName name="Z_A7DBDDEF_9245_44C6_9EBF_032DB6E1C0A2_.wvu.PrintArea" localSheetId="26" hidden="1">'Q &amp; C (2)'!$A$1:$F$44</definedName>
    <definedName name="Z_A7DBDDEF_9245_44C6_9EBF_032DB6E1C0A2_.wvu.PrintArea" localSheetId="4" hidden="1">'Sch-1'!$A$1:$N$87</definedName>
    <definedName name="Z_A7DBDDEF_9245_44C6_9EBF_032DB6E1C0A2_.wvu.PrintArea" localSheetId="7" hidden="1">'Sch-1 dis'!$A$1:$G$84</definedName>
    <definedName name="Z_A7DBDDEF_9245_44C6_9EBF_032DB6E1C0A2_.wvu.PrintArea" localSheetId="6" hidden="1">'Sch-1 old'!$A$1:$M$50</definedName>
    <definedName name="Z_A7DBDDEF_9245_44C6_9EBF_032DB6E1C0A2_.wvu.PrintArea" localSheetId="9" hidden="1">'Sch-2'!$A$1:$K$85</definedName>
    <definedName name="Z_A7DBDDEF_9245_44C6_9EBF_032DB6E1C0A2_.wvu.PrintArea" localSheetId="8" hidden="1">'Sch-2 Dis'!$A$1:$F$62</definedName>
    <definedName name="Z_A7DBDDEF_9245_44C6_9EBF_032DB6E1C0A2_.wvu.PrintArea" localSheetId="10" hidden="1">'Sch-3 '!$A$1:$P$96</definedName>
    <definedName name="Z_A7DBDDEF_9245_44C6_9EBF_032DB6E1C0A2_.wvu.PrintArea" localSheetId="11" hidden="1">'Sch-3 Dis'!$A$1:$F$87</definedName>
    <definedName name="Z_A7DBDDEF_9245_44C6_9EBF_032DB6E1C0A2_.wvu.PrintArea" localSheetId="12" hidden="1">'Sch-4'!$A$1:$F$26</definedName>
    <definedName name="Z_A7DBDDEF_9245_44C6_9EBF_032DB6E1C0A2_.wvu.PrintArea" localSheetId="13" hidden="1">'Sch-5'!$A$1:$E$26</definedName>
    <definedName name="Z_A7DBDDEF_9245_44C6_9EBF_032DB6E1C0A2_.wvu.PrintArea" localSheetId="15" hidden="1">'Sch-5 Dis'!$A$1:$E$26</definedName>
    <definedName name="Z_A7DBDDEF_9245_44C6_9EBF_032DB6E1C0A2_.wvu.PrintArea" localSheetId="14" hidden="1">'Sch-6'!$A$1:$D$31</definedName>
    <definedName name="Z_A7DBDDEF_9245_44C6_9EBF_032DB6E1C0A2_.wvu.PrintArea" localSheetId="16" hidden="1">'Sch-6 After Discount'!$A$1:$D$31</definedName>
    <definedName name="Z_A7DBDDEF_9245_44C6_9EBF_032DB6E1C0A2_.wvu.PrintArea" localSheetId="17" hidden="1">'Sch-7 '!$A$1:$J$22</definedName>
    <definedName name="Z_A7DBDDEF_9245_44C6_9EBF_032DB6E1C0A2_.wvu.PrintArea" localSheetId="19" hidden="1">'Sch-7 (b)'!$A$1:$J$30</definedName>
    <definedName name="Z_A7DBDDEF_9245_44C6_9EBF_032DB6E1C0A2_.wvu.PrintArea" localSheetId="18" hidden="1">'Sch-7 Dis'!$A$1:$G$28</definedName>
    <definedName name="Z_A7DBDDEF_9245_44C6_9EBF_032DB6E1C0A2_.wvu.PrintTitles" localSheetId="4" hidden="1">'Sch-1'!$13:$17</definedName>
    <definedName name="Z_A7DBDDEF_9245_44C6_9EBF_032DB6E1C0A2_.wvu.PrintTitles" localSheetId="7" hidden="1">'Sch-1 dis'!$14:$16</definedName>
    <definedName name="Z_A7DBDDEF_9245_44C6_9EBF_032DB6E1C0A2_.wvu.PrintTitles" localSheetId="6" hidden="1">'Sch-1 old'!$15:$17</definedName>
    <definedName name="Z_A7DBDDEF_9245_44C6_9EBF_032DB6E1C0A2_.wvu.PrintTitles" localSheetId="9" hidden="1">'Sch-2'!$15:$17</definedName>
    <definedName name="Z_A7DBDDEF_9245_44C6_9EBF_032DB6E1C0A2_.wvu.PrintTitles" localSheetId="8" hidden="1">'Sch-2 Dis'!$13:$15</definedName>
    <definedName name="Z_A7DBDDEF_9245_44C6_9EBF_032DB6E1C0A2_.wvu.PrintTitles" localSheetId="10" hidden="1">'Sch-3 '!$13:$17</definedName>
    <definedName name="Z_A7DBDDEF_9245_44C6_9EBF_032DB6E1C0A2_.wvu.PrintTitles" localSheetId="11" hidden="1">'Sch-3 Dis'!$13:$15</definedName>
    <definedName name="Z_A7DBDDEF_9245_44C6_9EBF_032DB6E1C0A2_.wvu.PrintTitles" localSheetId="13" hidden="1">'Sch-5'!$3:$13</definedName>
    <definedName name="Z_A7DBDDEF_9245_44C6_9EBF_032DB6E1C0A2_.wvu.PrintTitles" localSheetId="15" hidden="1">'Sch-5 Dis'!$3:$13</definedName>
    <definedName name="Z_A7DBDDEF_9245_44C6_9EBF_032DB6E1C0A2_.wvu.PrintTitles" localSheetId="14" hidden="1">'Sch-6'!$3:$13</definedName>
    <definedName name="Z_A7DBDDEF_9245_44C6_9EBF_032DB6E1C0A2_.wvu.PrintTitles" localSheetId="16" hidden="1">'Sch-6 After Discount'!$3:$13</definedName>
    <definedName name="Z_A7DBDDEF_9245_44C6_9EBF_032DB6E1C0A2_.wvu.PrintTitles" localSheetId="17" hidden="1">'Sch-7 '!#REF!</definedName>
    <definedName name="Z_A7DBDDEF_9245_44C6_9EBF_032DB6E1C0A2_.wvu.PrintTitles" localSheetId="19" hidden="1">'Sch-7 (b)'!$14:$14</definedName>
    <definedName name="Z_A7DBDDEF_9245_44C6_9EBF_032DB6E1C0A2_.wvu.PrintTitles" localSheetId="18" hidden="1">'Sch-7 Dis'!$14:$14</definedName>
    <definedName name="Z_A7DBDDEF_9245_44C6_9EBF_032DB6E1C0A2_.wvu.Rows" localSheetId="1" hidden="1">Cover!$7:$7</definedName>
    <definedName name="Z_A7DBDDEF_9245_44C6_9EBF_032DB6E1C0A2_.wvu.Rows" localSheetId="20" hidden="1">Discount!$30:$32</definedName>
    <definedName name="Z_A7DBDDEF_9245_44C6_9EBF_032DB6E1C0A2_.wvu.Rows" localSheetId="4" hidden="1">'Sch-1'!#REF!,'Sch-1'!#REF!,'Sch-1'!#REF!,'Sch-1'!#REF!</definedName>
    <definedName name="Z_A7DBDDEF_9245_44C6_9EBF_032DB6E1C0A2_.wvu.Rows" localSheetId="6" hidden="1">'Sch-1 old'!#REF!,'Sch-1 old'!#REF!,'Sch-1 old'!#REF!,'Sch-1 old'!#REF!</definedName>
    <definedName name="Z_A7DBDDEF_9245_44C6_9EBF_032DB6E1C0A2_.wvu.Rows" localSheetId="9" hidden="1">'Sch-2'!#REF!,'Sch-2'!#REF!,'Sch-2'!#REF!,'Sch-2'!#REF!</definedName>
    <definedName name="Z_A7DBDDEF_9245_44C6_9EBF_032DB6E1C0A2_.wvu.Rows" localSheetId="10" hidden="1">'Sch-3 '!#REF!,'Sch-3 '!#REF!,'Sch-3 '!#REF!,'Sch-3 '!#REF!</definedName>
    <definedName name="Z_A7DBDDEF_9245_44C6_9EBF_032DB6E1C0A2_.wvu.Rows" localSheetId="17" hidden="1">'Sch-7 '!$17:$17,'Sch-7 '!$98:$216</definedName>
    <definedName name="Z_A7DBDDEF_9245_44C6_9EBF_032DB6E1C0A2_.wvu.Rows" localSheetId="19" hidden="1">'Sch-7 (b)'!$25:$25,'Sch-7 (b)'!$106:$224</definedName>
    <definedName name="Z_A7DBDDEF_9245_44C6_9EBF_032DB6E1C0A2_.wvu.Rows" localSheetId="18" hidden="1">'Sch-7 Dis'!$104:$222</definedName>
    <definedName name="Z_A8C3F6CB_9FED_463C_BD60_E40C9BB21FCB_.wvu.Cols" localSheetId="25" hidden="1">'Bid Form 2nd Envelope'!$Y:$AL</definedName>
    <definedName name="Z_A8C3F6CB_9FED_463C_BD60_E40C9BB21FCB_.wvu.Cols" localSheetId="20" hidden="1">Discount!$H:$O</definedName>
    <definedName name="Z_A8C3F6CB_9FED_463C_BD60_E40C9BB21FCB_.wvu.Cols" localSheetId="4" hidden="1">'Sch-1'!$P:$Q,'Sch-1'!$AI:$AN</definedName>
    <definedName name="Z_A8C3F6CB_9FED_463C_BD60_E40C9BB21FCB_.wvu.Cols" localSheetId="6" hidden="1">'Sch-1 old'!$O:$P,'Sch-1 old'!$AA:$AJ</definedName>
    <definedName name="Z_A8C3F6CB_9FED_463C_BD60_E40C9BB21FCB_.wvu.Cols" localSheetId="9" hidden="1">'Sch-2'!$Y:$AH</definedName>
    <definedName name="Z_A8C3F6CB_9FED_463C_BD60_E40C9BB21FCB_.wvu.Cols" localSheetId="8" hidden="1">'Sch-2 Dis'!$K:$Q</definedName>
    <definedName name="Z_A8C3F6CB_9FED_463C_BD60_E40C9BB21FCB_.wvu.Cols" localSheetId="10" hidden="1">'Sch-3 '!$R:$S,'Sch-3 '!$AK:$AP</definedName>
    <definedName name="Z_A8C3F6CB_9FED_463C_BD60_E40C9BB21FCB_.wvu.Cols" localSheetId="11" hidden="1">'Sch-3 Dis'!$AA:$AF</definedName>
    <definedName name="Z_A8C3F6CB_9FED_463C_BD60_E40C9BB21FCB_.wvu.Cols" localSheetId="13" hidden="1">'Sch-5'!$I:$P</definedName>
    <definedName name="Z_A8C3F6CB_9FED_463C_BD60_E40C9BB21FCB_.wvu.Cols" localSheetId="17" hidden="1">'Sch-7 '!$M:$P,'Sch-7 '!$AH:$AN</definedName>
    <definedName name="Z_A8C3F6CB_9FED_463C_BD60_E40C9BB21FCB_.wvu.Cols" localSheetId="19" hidden="1">'Sch-7 (b)'!$M:$P,'Sch-7 (b)'!$AH:$AN</definedName>
    <definedName name="Z_A8C3F6CB_9FED_463C_BD60_E40C9BB21FCB_.wvu.Cols" localSheetId="18" hidden="1">'Sch-7 Dis'!$AD:$AJ</definedName>
    <definedName name="Z_A8C3F6CB_9FED_463C_BD60_E40C9BB21FCB_.wvu.FilterData" localSheetId="4" hidden="1">'Sch-1'!$A$78:$AZ$110</definedName>
    <definedName name="Z_A8C3F6CB_9FED_463C_BD60_E40C9BB21FCB_.wvu.FilterData" localSheetId="7" hidden="1">'Sch-1 dis'!$A$16:$B$21</definedName>
    <definedName name="Z_A8C3F6CB_9FED_463C_BD60_E40C9BB21FCB_.wvu.FilterData" localSheetId="6" hidden="1">'Sch-1 old'!$A$36:$AW$150</definedName>
    <definedName name="Z_A8C3F6CB_9FED_463C_BD60_E40C9BB21FCB_.wvu.FilterData" localSheetId="9" hidden="1">'Sch-2'!$A$78:$AU$185</definedName>
    <definedName name="Z_A8C3F6CB_9FED_463C_BD60_E40C9BB21FCB_.wvu.FilterData" localSheetId="8" hidden="1">'Sch-2 Dis'!$A$15:$F$56</definedName>
    <definedName name="Z_A8C3F6CB_9FED_463C_BD60_E40C9BB21FCB_.wvu.FilterData" localSheetId="10" hidden="1">'Sch-3 '!$A$87:$BB$119</definedName>
    <definedName name="Z_A8C3F6CB_9FED_463C_BD60_E40C9BB21FCB_.wvu.FilterData" localSheetId="11" hidden="1">'Sch-3 Dis'!$A$15:$F$81</definedName>
    <definedName name="Z_A8C3F6CB_9FED_463C_BD60_E40C9BB21FCB_.wvu.PrintArea" localSheetId="25" hidden="1">'Bid Form 2nd Envelope'!$A$1:$F$68</definedName>
    <definedName name="Z_A8C3F6CB_9FED_463C_BD60_E40C9BB21FCB_.wvu.PrintArea" localSheetId="20" hidden="1">Discount!$A$2:$G$41</definedName>
    <definedName name="Z_A8C3F6CB_9FED_463C_BD60_E40C9BB21FCB_.wvu.PrintArea" localSheetId="23" hidden="1">'Entry Tax'!$A$1:$E$16</definedName>
    <definedName name="Z_A8C3F6CB_9FED_463C_BD60_E40C9BB21FCB_.wvu.PrintArea" localSheetId="2" hidden="1">Instructions!$A$1:$C$47</definedName>
    <definedName name="Z_A8C3F6CB_9FED_463C_BD60_E40C9BB21FCB_.wvu.PrintArea" localSheetId="3" hidden="1">'Names of Bidder'!$B$1:$G$34</definedName>
    <definedName name="Z_A8C3F6CB_9FED_463C_BD60_E40C9BB21FCB_.wvu.PrintArea" localSheetId="22" hidden="1">Octroi!$A$1:$E$16</definedName>
    <definedName name="Z_A8C3F6CB_9FED_463C_BD60_E40C9BB21FCB_.wvu.PrintArea" localSheetId="24" hidden="1">'Other Taxes &amp; Duties'!$A$1:$F$16</definedName>
    <definedName name="Z_A8C3F6CB_9FED_463C_BD60_E40C9BB21FCB_.wvu.PrintArea" localSheetId="27" hidden="1">'Q &amp; C'!$A$1:$F$38</definedName>
    <definedName name="Z_A8C3F6CB_9FED_463C_BD60_E40C9BB21FCB_.wvu.PrintArea" localSheetId="26" hidden="1">'Q &amp; C (2)'!$A$1:$F$44</definedName>
    <definedName name="Z_A8C3F6CB_9FED_463C_BD60_E40C9BB21FCB_.wvu.PrintArea" localSheetId="4" hidden="1">'Sch-1'!$A$1:$O$87</definedName>
    <definedName name="Z_A8C3F6CB_9FED_463C_BD60_E40C9BB21FCB_.wvu.PrintArea" localSheetId="7" hidden="1">'Sch-1 dis'!$A$1:$G$84</definedName>
    <definedName name="Z_A8C3F6CB_9FED_463C_BD60_E40C9BB21FCB_.wvu.PrintArea" localSheetId="6" hidden="1">'Sch-1 old'!$A$1:$M$50</definedName>
    <definedName name="Z_A8C3F6CB_9FED_463C_BD60_E40C9BB21FCB_.wvu.PrintArea" localSheetId="9" hidden="1">'Sch-2'!$A$1:$K$85</definedName>
    <definedName name="Z_A8C3F6CB_9FED_463C_BD60_E40C9BB21FCB_.wvu.PrintArea" localSheetId="8" hidden="1">'Sch-2 Dis'!$A$1:$F$62</definedName>
    <definedName name="Z_A8C3F6CB_9FED_463C_BD60_E40C9BB21FCB_.wvu.PrintArea" localSheetId="10" hidden="1">'Sch-3 '!$A$1:$Q$96</definedName>
    <definedName name="Z_A8C3F6CB_9FED_463C_BD60_E40C9BB21FCB_.wvu.PrintArea" localSheetId="11" hidden="1">'Sch-3 Dis'!$A$1:$F$87</definedName>
    <definedName name="Z_A8C3F6CB_9FED_463C_BD60_E40C9BB21FCB_.wvu.PrintArea" localSheetId="12" hidden="1">'Sch-4'!$A$1:$F$26</definedName>
    <definedName name="Z_A8C3F6CB_9FED_463C_BD60_E40C9BB21FCB_.wvu.PrintArea" localSheetId="13" hidden="1">'Sch-5'!$A$1:$E$26</definedName>
    <definedName name="Z_A8C3F6CB_9FED_463C_BD60_E40C9BB21FCB_.wvu.PrintArea" localSheetId="15" hidden="1">'Sch-5 Dis'!$A$1:$E$26</definedName>
    <definedName name="Z_A8C3F6CB_9FED_463C_BD60_E40C9BB21FCB_.wvu.PrintArea" localSheetId="14" hidden="1">'Sch-6'!$A$1:$D$31</definedName>
    <definedName name="Z_A8C3F6CB_9FED_463C_BD60_E40C9BB21FCB_.wvu.PrintArea" localSheetId="16" hidden="1">'Sch-6 After Discount'!$A$1:$D$31</definedName>
    <definedName name="Z_A8C3F6CB_9FED_463C_BD60_E40C9BB21FCB_.wvu.PrintArea" localSheetId="17" hidden="1">'Sch-7 '!$A$1:$J$22</definedName>
    <definedName name="Z_A8C3F6CB_9FED_463C_BD60_E40C9BB21FCB_.wvu.PrintArea" localSheetId="19" hidden="1">'Sch-7 (b)'!$A$1:$J$30</definedName>
    <definedName name="Z_A8C3F6CB_9FED_463C_BD60_E40C9BB21FCB_.wvu.PrintArea" localSheetId="18" hidden="1">'Sch-7 Dis'!$A$1:$G$28</definedName>
    <definedName name="Z_A8C3F6CB_9FED_463C_BD60_E40C9BB21FCB_.wvu.PrintTitles" localSheetId="4" hidden="1">'Sch-1'!$13:$17</definedName>
    <definedName name="Z_A8C3F6CB_9FED_463C_BD60_E40C9BB21FCB_.wvu.PrintTitles" localSheetId="7" hidden="1">'Sch-1 dis'!$14:$16</definedName>
    <definedName name="Z_A8C3F6CB_9FED_463C_BD60_E40C9BB21FCB_.wvu.PrintTitles" localSheetId="6" hidden="1">'Sch-1 old'!$15:$17</definedName>
    <definedName name="Z_A8C3F6CB_9FED_463C_BD60_E40C9BB21FCB_.wvu.PrintTitles" localSheetId="9" hidden="1">'Sch-2'!$15:$17</definedName>
    <definedName name="Z_A8C3F6CB_9FED_463C_BD60_E40C9BB21FCB_.wvu.PrintTitles" localSheetId="8" hidden="1">'Sch-2 Dis'!$13:$15</definedName>
    <definedName name="Z_A8C3F6CB_9FED_463C_BD60_E40C9BB21FCB_.wvu.PrintTitles" localSheetId="10" hidden="1">'Sch-3 '!$13:$17</definedName>
    <definedName name="Z_A8C3F6CB_9FED_463C_BD60_E40C9BB21FCB_.wvu.PrintTitles" localSheetId="11" hidden="1">'Sch-3 Dis'!$13:$15</definedName>
    <definedName name="Z_A8C3F6CB_9FED_463C_BD60_E40C9BB21FCB_.wvu.PrintTitles" localSheetId="13" hidden="1">'Sch-5'!$3:$13</definedName>
    <definedName name="Z_A8C3F6CB_9FED_463C_BD60_E40C9BB21FCB_.wvu.PrintTitles" localSheetId="15" hidden="1">'Sch-5 Dis'!$3:$13</definedName>
    <definedName name="Z_A8C3F6CB_9FED_463C_BD60_E40C9BB21FCB_.wvu.PrintTitles" localSheetId="14" hidden="1">'Sch-6'!$3:$13</definedName>
    <definedName name="Z_A8C3F6CB_9FED_463C_BD60_E40C9BB21FCB_.wvu.PrintTitles" localSheetId="16" hidden="1">'Sch-6 After Discount'!$3:$13</definedName>
    <definedName name="Z_A8C3F6CB_9FED_463C_BD60_E40C9BB21FCB_.wvu.PrintTitles" localSheetId="19" hidden="1">'Sch-7 (b)'!$14:$14</definedName>
    <definedName name="Z_A8C3F6CB_9FED_463C_BD60_E40C9BB21FCB_.wvu.PrintTitles" localSheetId="18" hidden="1">'Sch-7 Dis'!$14:$14</definedName>
    <definedName name="Z_A8C3F6CB_9FED_463C_BD60_E40C9BB21FCB_.wvu.Rows" localSheetId="25" hidden="1">'Bid Form 2nd Envelope'!$27:$28</definedName>
    <definedName name="Z_A8C3F6CB_9FED_463C_BD60_E40C9BB21FCB_.wvu.Rows" localSheetId="1" hidden="1">Cover!$7:$7</definedName>
    <definedName name="Z_A8C3F6CB_9FED_463C_BD60_E40C9BB21FCB_.wvu.Rows" localSheetId="20" hidden="1">Discount!$21:$22,Discount!$27:$28,Discount!$30:$32</definedName>
    <definedName name="Z_A8C3F6CB_9FED_463C_BD60_E40C9BB21FCB_.wvu.Rows" localSheetId="17" hidden="1">'Sch-7 '!$21:$21,'Sch-7 '!$98:$216</definedName>
    <definedName name="Z_A8C3F6CB_9FED_463C_BD60_E40C9BB21FCB_.wvu.Rows" localSheetId="19" hidden="1">'Sch-7 (b)'!$25:$25,'Sch-7 (b)'!$29:$29,'Sch-7 (b)'!$106:$224</definedName>
    <definedName name="Z_A8C3F6CB_9FED_463C_BD60_E40C9BB21FCB_.wvu.Rows" localSheetId="18" hidden="1">'Sch-7 Dis'!$104:$222</definedName>
    <definedName name="Z_B23AD343_29DA_4CE0_BD10_47BF44F3782F_.wvu.Cols" localSheetId="20" hidden="1">Discount!$H:$S</definedName>
    <definedName name="Z_B23AD343_29DA_4CE0_BD10_47BF44F3782F_.wvu.Cols" localSheetId="4" hidden="1">'Sch-1'!$Q:$AC,'Sch-1'!$AI:$AN</definedName>
    <definedName name="Z_B23AD343_29DA_4CE0_BD10_47BF44F3782F_.wvu.Cols" localSheetId="6" hidden="1">'Sch-1 old'!$Q:$AT</definedName>
    <definedName name="Z_B23AD343_29DA_4CE0_BD10_47BF44F3782F_.wvu.Cols" localSheetId="9" hidden="1">'Sch-2'!$O:$AR</definedName>
    <definedName name="Z_B23AD343_29DA_4CE0_BD10_47BF44F3782F_.wvu.Cols" localSheetId="8" hidden="1">'Sch-2 Dis'!$K:$Q</definedName>
    <definedName name="Z_B23AD343_29DA_4CE0_BD10_47BF44F3782F_.wvu.Cols" localSheetId="10" hidden="1">'Sch-3 '!$S:$AE,'Sch-3 '!$AK:$AP</definedName>
    <definedName name="Z_B23AD343_29DA_4CE0_BD10_47BF44F3782F_.wvu.Cols" localSheetId="11" hidden="1">'Sch-3 Dis'!$AA:$AF</definedName>
    <definedName name="Z_B23AD343_29DA_4CE0_BD10_47BF44F3782F_.wvu.Cols" localSheetId="13" hidden="1">'Sch-5'!$I:$P</definedName>
    <definedName name="Z_B23AD343_29DA_4CE0_BD10_47BF44F3782F_.wvu.Cols" localSheetId="17" hidden="1">'Sch-7 '!$M:$P,'Sch-7 '!$AH:$AN</definedName>
    <definedName name="Z_B23AD343_29DA_4CE0_BD10_47BF44F3782F_.wvu.Cols" localSheetId="19" hidden="1">'Sch-7 (b)'!$M:$P,'Sch-7 (b)'!$AH:$AN</definedName>
    <definedName name="Z_B23AD343_29DA_4CE0_BD10_47BF44F3782F_.wvu.Cols" localSheetId="18" hidden="1">'Sch-7 Dis'!$AD:$AJ</definedName>
    <definedName name="Z_B23AD343_29DA_4CE0_BD10_47BF44F3782F_.wvu.FilterData" localSheetId="4" hidden="1">'Sch-1'!$A$78:$N$78</definedName>
    <definedName name="Z_B23AD343_29DA_4CE0_BD10_47BF44F3782F_.wvu.FilterData" localSheetId="7" hidden="1">'Sch-1 dis'!$A$16:$B$21</definedName>
    <definedName name="Z_B23AD343_29DA_4CE0_BD10_47BF44F3782F_.wvu.FilterData" localSheetId="6" hidden="1">'Sch-1 old'!#REF!</definedName>
    <definedName name="Z_B23AD343_29DA_4CE0_BD10_47BF44F3782F_.wvu.FilterData" localSheetId="9" hidden="1">'Sch-2'!#REF!</definedName>
    <definedName name="Z_B23AD343_29DA_4CE0_BD10_47BF44F3782F_.wvu.FilterData" localSheetId="8" hidden="1">'Sch-2 Dis'!$A$15:$F$56</definedName>
    <definedName name="Z_B23AD343_29DA_4CE0_BD10_47BF44F3782F_.wvu.FilterData" localSheetId="10" hidden="1">'Sch-3 '!$A$18:$P$90</definedName>
    <definedName name="Z_B23AD343_29DA_4CE0_BD10_47BF44F3782F_.wvu.FilterData" localSheetId="11" hidden="1">'Sch-3 Dis'!$A$15:$F$81</definedName>
    <definedName name="Z_B23AD343_29DA_4CE0_BD10_47BF44F3782F_.wvu.PrintArea" localSheetId="21" hidden="1">'Bid Form - 2nd Envelope'!$A$1:$F$69</definedName>
    <definedName name="Z_B23AD343_29DA_4CE0_BD10_47BF44F3782F_.wvu.PrintArea" localSheetId="25" hidden="1">'Bid Form 2nd Envelope'!$A$1:$F$68</definedName>
    <definedName name="Z_B23AD343_29DA_4CE0_BD10_47BF44F3782F_.wvu.PrintArea" localSheetId="20" hidden="1">Discount!$A$2:$G$41</definedName>
    <definedName name="Z_B23AD343_29DA_4CE0_BD10_47BF44F3782F_.wvu.PrintArea" localSheetId="23" hidden="1">'Entry Tax'!$A$1:$E$16</definedName>
    <definedName name="Z_B23AD343_29DA_4CE0_BD10_47BF44F3782F_.wvu.PrintArea" localSheetId="2" hidden="1">Instructions!$A$1:$C$47</definedName>
    <definedName name="Z_B23AD343_29DA_4CE0_BD10_47BF44F3782F_.wvu.PrintArea" localSheetId="3" hidden="1">'Names of Bidder'!$B$1:$E$32</definedName>
    <definedName name="Z_B23AD343_29DA_4CE0_BD10_47BF44F3782F_.wvu.PrintArea" localSheetId="22" hidden="1">Octroi!$A$1:$E$16</definedName>
    <definedName name="Z_B23AD343_29DA_4CE0_BD10_47BF44F3782F_.wvu.PrintArea" localSheetId="24" hidden="1">'Other Taxes &amp; Duties'!$A$1:$F$16</definedName>
    <definedName name="Z_B23AD343_29DA_4CE0_BD10_47BF44F3782F_.wvu.PrintArea" localSheetId="27" hidden="1">'Q &amp; C'!$A$1:$F$38</definedName>
    <definedName name="Z_B23AD343_29DA_4CE0_BD10_47BF44F3782F_.wvu.PrintArea" localSheetId="26" hidden="1">'Q &amp; C (2)'!$A$1:$F$44</definedName>
    <definedName name="Z_B23AD343_29DA_4CE0_BD10_47BF44F3782F_.wvu.PrintArea" localSheetId="4" hidden="1">'Sch-1'!$A$1:$N$87</definedName>
    <definedName name="Z_B23AD343_29DA_4CE0_BD10_47BF44F3782F_.wvu.PrintArea" localSheetId="7" hidden="1">'Sch-1 dis'!$A$1:$G$84</definedName>
    <definedName name="Z_B23AD343_29DA_4CE0_BD10_47BF44F3782F_.wvu.PrintArea" localSheetId="6" hidden="1">'Sch-1 old'!$A$1:$M$50</definedName>
    <definedName name="Z_B23AD343_29DA_4CE0_BD10_47BF44F3782F_.wvu.PrintArea" localSheetId="9" hidden="1">'Sch-2'!$A$1:$K$85</definedName>
    <definedName name="Z_B23AD343_29DA_4CE0_BD10_47BF44F3782F_.wvu.PrintArea" localSheetId="8" hidden="1">'Sch-2 Dis'!$A$1:$F$62</definedName>
    <definedName name="Z_B23AD343_29DA_4CE0_BD10_47BF44F3782F_.wvu.PrintArea" localSheetId="10" hidden="1">'Sch-3 '!$A$1:$P$96</definedName>
    <definedName name="Z_B23AD343_29DA_4CE0_BD10_47BF44F3782F_.wvu.PrintArea" localSheetId="11" hidden="1">'Sch-3 Dis'!$A$1:$F$87</definedName>
    <definedName name="Z_B23AD343_29DA_4CE0_BD10_47BF44F3782F_.wvu.PrintArea" localSheetId="12" hidden="1">'Sch-4'!$A$1:$F$26</definedName>
    <definedName name="Z_B23AD343_29DA_4CE0_BD10_47BF44F3782F_.wvu.PrintArea" localSheetId="13" hidden="1">'Sch-5'!$A$1:$E$26</definedName>
    <definedName name="Z_B23AD343_29DA_4CE0_BD10_47BF44F3782F_.wvu.PrintArea" localSheetId="15" hidden="1">'Sch-5 Dis'!$A$1:$E$26</definedName>
    <definedName name="Z_B23AD343_29DA_4CE0_BD10_47BF44F3782F_.wvu.PrintArea" localSheetId="14" hidden="1">'Sch-6'!$A$1:$D$32</definedName>
    <definedName name="Z_B23AD343_29DA_4CE0_BD10_47BF44F3782F_.wvu.PrintArea" localSheetId="16" hidden="1">'Sch-6 After Discount'!$A$1:$D$32</definedName>
    <definedName name="Z_B23AD343_29DA_4CE0_BD10_47BF44F3782F_.wvu.PrintArea" localSheetId="17" hidden="1">'Sch-7 '!$A$1:$J$22</definedName>
    <definedName name="Z_B23AD343_29DA_4CE0_BD10_47BF44F3782F_.wvu.PrintArea" localSheetId="19" hidden="1">'Sch-7 (b)'!$A$1:$J$30</definedName>
    <definedName name="Z_B23AD343_29DA_4CE0_BD10_47BF44F3782F_.wvu.PrintArea" localSheetId="18" hidden="1">'Sch-7 Dis'!$A$1:$G$28</definedName>
    <definedName name="Z_B23AD343_29DA_4CE0_BD10_47BF44F3782F_.wvu.PrintTitles" localSheetId="4" hidden="1">'Sch-1'!$13:$17</definedName>
    <definedName name="Z_B23AD343_29DA_4CE0_BD10_47BF44F3782F_.wvu.PrintTitles" localSheetId="7" hidden="1">'Sch-1 dis'!$14:$16</definedName>
    <definedName name="Z_B23AD343_29DA_4CE0_BD10_47BF44F3782F_.wvu.PrintTitles" localSheetId="6" hidden="1">'Sch-1 old'!$15:$17</definedName>
    <definedName name="Z_B23AD343_29DA_4CE0_BD10_47BF44F3782F_.wvu.PrintTitles" localSheetId="9" hidden="1">'Sch-2'!$15:$17</definedName>
    <definedName name="Z_B23AD343_29DA_4CE0_BD10_47BF44F3782F_.wvu.PrintTitles" localSheetId="8" hidden="1">'Sch-2 Dis'!$13:$15</definedName>
    <definedName name="Z_B23AD343_29DA_4CE0_BD10_47BF44F3782F_.wvu.PrintTitles" localSheetId="10" hidden="1">'Sch-3 '!$13:$17</definedName>
    <definedName name="Z_B23AD343_29DA_4CE0_BD10_47BF44F3782F_.wvu.PrintTitles" localSheetId="11" hidden="1">'Sch-3 Dis'!$13:$15</definedName>
    <definedName name="Z_B23AD343_29DA_4CE0_BD10_47BF44F3782F_.wvu.PrintTitles" localSheetId="13" hidden="1">'Sch-5'!$3:$13</definedName>
    <definedName name="Z_B23AD343_29DA_4CE0_BD10_47BF44F3782F_.wvu.PrintTitles" localSheetId="15" hidden="1">'Sch-5 Dis'!$3:$13</definedName>
    <definedName name="Z_B23AD343_29DA_4CE0_BD10_47BF44F3782F_.wvu.PrintTitles" localSheetId="14" hidden="1">'Sch-6'!$3:$13</definedName>
    <definedName name="Z_B23AD343_29DA_4CE0_BD10_47BF44F3782F_.wvu.PrintTitles" localSheetId="16" hidden="1">'Sch-6 After Discount'!$3:$13</definedName>
    <definedName name="Z_B23AD343_29DA_4CE0_BD10_47BF44F3782F_.wvu.PrintTitles" localSheetId="17" hidden="1">'Sch-7 '!#REF!</definedName>
    <definedName name="Z_B23AD343_29DA_4CE0_BD10_47BF44F3782F_.wvu.PrintTitles" localSheetId="19" hidden="1">'Sch-7 (b)'!$14:$14</definedName>
    <definedName name="Z_B23AD343_29DA_4CE0_BD10_47BF44F3782F_.wvu.PrintTitles" localSheetId="18" hidden="1">'Sch-7 Dis'!$14:$14</definedName>
    <definedName name="Z_B23AD343_29DA_4CE0_BD10_47BF44F3782F_.wvu.Rows" localSheetId="1" hidden="1">Cover!$7:$7</definedName>
    <definedName name="Z_B23AD343_29DA_4CE0_BD10_47BF44F3782F_.wvu.Rows" localSheetId="20" hidden="1">Discount!$30:$32</definedName>
    <definedName name="Z_B23AD343_29DA_4CE0_BD10_47BF44F3782F_.wvu.Rows" localSheetId="17" hidden="1">'Sch-7 '!$17:$17,'Sch-7 '!$98:$216</definedName>
    <definedName name="Z_B23AD343_29DA_4CE0_BD10_47BF44F3782F_.wvu.Rows" localSheetId="19" hidden="1">'Sch-7 (b)'!$25:$25,'Sch-7 (b)'!$106:$224</definedName>
    <definedName name="Z_B23AD343_29DA_4CE0_BD10_47BF44F3782F_.wvu.Rows" localSheetId="18" hidden="1">'Sch-7 Dis'!$104:$222</definedName>
    <definedName name="Z_B3CE7B10_A914_4559_A6DA_AED8C22AFD6D_.wvu.Cols" localSheetId="20" hidden="1">Discount!$H:$S</definedName>
    <definedName name="Z_B3CE7B10_A914_4559_A6DA_AED8C22AFD6D_.wvu.Cols" localSheetId="4" hidden="1">'Sch-1'!$Q:$AC,'Sch-1'!$AI:$AN</definedName>
    <definedName name="Z_B3CE7B10_A914_4559_A6DA_AED8C22AFD6D_.wvu.Cols" localSheetId="6" hidden="1">'Sch-1 old'!$N:$AC</definedName>
    <definedName name="Z_B3CE7B10_A914_4559_A6DA_AED8C22AFD6D_.wvu.Cols" localSheetId="9" hidden="1">'Sch-2'!$L:$AA</definedName>
    <definedName name="Z_B3CE7B10_A914_4559_A6DA_AED8C22AFD6D_.wvu.Cols" localSheetId="8" hidden="1">'Sch-2 Dis'!$K:$Q</definedName>
    <definedName name="Z_B3CE7B10_A914_4559_A6DA_AED8C22AFD6D_.wvu.Cols" localSheetId="10" hidden="1">'Sch-3 '!$S:$AE,'Sch-3 '!$AK:$AP</definedName>
    <definedName name="Z_B3CE7B10_A914_4559_A6DA_AED8C22AFD6D_.wvu.Cols" localSheetId="11" hidden="1">'Sch-3 Dis'!$AA:$AF</definedName>
    <definedName name="Z_B3CE7B10_A914_4559_A6DA_AED8C22AFD6D_.wvu.Cols" localSheetId="13" hidden="1">'Sch-5'!$I:$P</definedName>
    <definedName name="Z_B3CE7B10_A914_4559_A6DA_AED8C22AFD6D_.wvu.Cols" localSheetId="17" hidden="1">'Sch-7 '!$M:$P,'Sch-7 '!$AH:$AN</definedName>
    <definedName name="Z_B3CE7B10_A914_4559_A6DA_AED8C22AFD6D_.wvu.Cols" localSheetId="19" hidden="1">'Sch-7 (b)'!$M:$P,'Sch-7 (b)'!$AH:$AN</definedName>
    <definedName name="Z_B3CE7B10_A914_4559_A6DA_AED8C22AFD6D_.wvu.Cols" localSheetId="18" hidden="1">'Sch-7 Dis'!$AD:$AJ</definedName>
    <definedName name="Z_B3CE7B10_A914_4559_A6DA_AED8C22AFD6D_.wvu.FilterData" localSheetId="4" hidden="1">'Sch-1'!$A$78:$N$78</definedName>
    <definedName name="Z_B3CE7B10_A914_4559_A6DA_AED8C22AFD6D_.wvu.FilterData" localSheetId="7" hidden="1">'Sch-1 dis'!$A$16:$B$21</definedName>
    <definedName name="Z_B3CE7B10_A914_4559_A6DA_AED8C22AFD6D_.wvu.FilterData" localSheetId="6" hidden="1">'Sch-1 old'!#REF!</definedName>
    <definedName name="Z_B3CE7B10_A914_4559_A6DA_AED8C22AFD6D_.wvu.FilterData" localSheetId="9" hidden="1">'Sch-2'!#REF!</definedName>
    <definedName name="Z_B3CE7B10_A914_4559_A6DA_AED8C22AFD6D_.wvu.FilterData" localSheetId="8" hidden="1">'Sch-2 Dis'!$A$15:$F$56</definedName>
    <definedName name="Z_B3CE7B10_A914_4559_A6DA_AED8C22AFD6D_.wvu.FilterData" localSheetId="10" hidden="1">'Sch-3 '!$A$18:$P$90</definedName>
    <definedName name="Z_B3CE7B10_A914_4559_A6DA_AED8C22AFD6D_.wvu.FilterData" localSheetId="11" hidden="1">'Sch-3 Dis'!$A$15:$F$81</definedName>
    <definedName name="Z_B3CE7B10_A914_4559_A6DA_AED8C22AFD6D_.wvu.PrintArea" localSheetId="21" hidden="1">'Bid Form - 2nd Envelope'!$A$1:$F$69</definedName>
    <definedName name="Z_B3CE7B10_A914_4559_A6DA_AED8C22AFD6D_.wvu.PrintArea" localSheetId="25" hidden="1">'Bid Form 2nd Envelope'!$A$1:$F$68</definedName>
    <definedName name="Z_B3CE7B10_A914_4559_A6DA_AED8C22AFD6D_.wvu.PrintArea" localSheetId="20" hidden="1">Discount!$A$2:$G$41</definedName>
    <definedName name="Z_B3CE7B10_A914_4559_A6DA_AED8C22AFD6D_.wvu.PrintArea" localSheetId="23" hidden="1">'Entry Tax'!$A$1:$E$16</definedName>
    <definedName name="Z_B3CE7B10_A914_4559_A6DA_AED8C22AFD6D_.wvu.PrintArea" localSheetId="2" hidden="1">Instructions!$A$1:$C$47</definedName>
    <definedName name="Z_B3CE7B10_A914_4559_A6DA_AED8C22AFD6D_.wvu.PrintArea" localSheetId="3" hidden="1">'Names of Bidder'!$B$1:$G$34</definedName>
    <definedName name="Z_B3CE7B10_A914_4559_A6DA_AED8C22AFD6D_.wvu.PrintArea" localSheetId="22" hidden="1">Octroi!$A$1:$E$16</definedName>
    <definedName name="Z_B3CE7B10_A914_4559_A6DA_AED8C22AFD6D_.wvu.PrintArea" localSheetId="24" hidden="1">'Other Taxes &amp; Duties'!$A$1:$F$16</definedName>
    <definedName name="Z_B3CE7B10_A914_4559_A6DA_AED8C22AFD6D_.wvu.PrintArea" localSheetId="27" hidden="1">'Q &amp; C'!$A$1:$F$38</definedName>
    <definedName name="Z_B3CE7B10_A914_4559_A6DA_AED8C22AFD6D_.wvu.PrintArea" localSheetId="26" hidden="1">'Q &amp; C (2)'!$A$1:$F$44</definedName>
    <definedName name="Z_B3CE7B10_A914_4559_A6DA_AED8C22AFD6D_.wvu.PrintArea" localSheetId="4" hidden="1">'Sch-1'!$A$1:$N$87</definedName>
    <definedName name="Z_B3CE7B10_A914_4559_A6DA_AED8C22AFD6D_.wvu.PrintArea" localSheetId="7" hidden="1">'Sch-1 dis'!$A$1:$G$84</definedName>
    <definedName name="Z_B3CE7B10_A914_4559_A6DA_AED8C22AFD6D_.wvu.PrintArea" localSheetId="6" hidden="1">'Sch-1 old'!$A$1:$M$50</definedName>
    <definedName name="Z_B3CE7B10_A914_4559_A6DA_AED8C22AFD6D_.wvu.PrintArea" localSheetId="9" hidden="1">'Sch-2'!$A$1:$K$85</definedName>
    <definedName name="Z_B3CE7B10_A914_4559_A6DA_AED8C22AFD6D_.wvu.PrintArea" localSheetId="8" hidden="1">'Sch-2 Dis'!$A$1:$F$62</definedName>
    <definedName name="Z_B3CE7B10_A914_4559_A6DA_AED8C22AFD6D_.wvu.PrintArea" localSheetId="10" hidden="1">'Sch-3 '!$A$1:$P$96</definedName>
    <definedName name="Z_B3CE7B10_A914_4559_A6DA_AED8C22AFD6D_.wvu.PrintArea" localSheetId="11" hidden="1">'Sch-3 Dis'!$A$1:$F$87</definedName>
    <definedName name="Z_B3CE7B10_A914_4559_A6DA_AED8C22AFD6D_.wvu.PrintArea" localSheetId="12" hidden="1">'Sch-4'!$A$1:$F$26</definedName>
    <definedName name="Z_B3CE7B10_A914_4559_A6DA_AED8C22AFD6D_.wvu.PrintArea" localSheetId="13" hidden="1">'Sch-5'!$A$1:$E$26</definedName>
    <definedName name="Z_B3CE7B10_A914_4559_A6DA_AED8C22AFD6D_.wvu.PrintArea" localSheetId="15" hidden="1">'Sch-5 Dis'!$A$1:$E$26</definedName>
    <definedName name="Z_B3CE7B10_A914_4559_A6DA_AED8C22AFD6D_.wvu.PrintArea" localSheetId="14" hidden="1">'Sch-6'!$A$1:$D$31</definedName>
    <definedName name="Z_B3CE7B10_A914_4559_A6DA_AED8C22AFD6D_.wvu.PrintArea" localSheetId="16" hidden="1">'Sch-6 After Discount'!$A$1:$D$31</definedName>
    <definedName name="Z_B3CE7B10_A914_4559_A6DA_AED8C22AFD6D_.wvu.PrintArea" localSheetId="17" hidden="1">'Sch-7 '!$A$1:$J$22</definedName>
    <definedName name="Z_B3CE7B10_A914_4559_A6DA_AED8C22AFD6D_.wvu.PrintArea" localSheetId="19" hidden="1">'Sch-7 (b)'!$A$1:$J$30</definedName>
    <definedName name="Z_B3CE7B10_A914_4559_A6DA_AED8C22AFD6D_.wvu.PrintArea" localSheetId="18" hidden="1">'Sch-7 Dis'!$A$1:$G$28</definedName>
    <definedName name="Z_B3CE7B10_A914_4559_A6DA_AED8C22AFD6D_.wvu.PrintTitles" localSheetId="4" hidden="1">'Sch-1'!$13:$17</definedName>
    <definedName name="Z_B3CE7B10_A914_4559_A6DA_AED8C22AFD6D_.wvu.PrintTitles" localSheetId="7" hidden="1">'Sch-1 dis'!$14:$16</definedName>
    <definedName name="Z_B3CE7B10_A914_4559_A6DA_AED8C22AFD6D_.wvu.PrintTitles" localSheetId="6" hidden="1">'Sch-1 old'!$15:$17</definedName>
    <definedName name="Z_B3CE7B10_A914_4559_A6DA_AED8C22AFD6D_.wvu.PrintTitles" localSheetId="9" hidden="1">'Sch-2'!$15:$17</definedName>
    <definedName name="Z_B3CE7B10_A914_4559_A6DA_AED8C22AFD6D_.wvu.PrintTitles" localSheetId="8" hidden="1">'Sch-2 Dis'!$13:$15</definedName>
    <definedName name="Z_B3CE7B10_A914_4559_A6DA_AED8C22AFD6D_.wvu.PrintTitles" localSheetId="10" hidden="1">'Sch-3 '!$13:$17</definedName>
    <definedName name="Z_B3CE7B10_A914_4559_A6DA_AED8C22AFD6D_.wvu.PrintTitles" localSheetId="11" hidden="1">'Sch-3 Dis'!$13:$15</definedName>
    <definedName name="Z_B3CE7B10_A914_4559_A6DA_AED8C22AFD6D_.wvu.PrintTitles" localSheetId="13" hidden="1">'Sch-5'!$3:$13</definedName>
    <definedName name="Z_B3CE7B10_A914_4559_A6DA_AED8C22AFD6D_.wvu.PrintTitles" localSheetId="15" hidden="1">'Sch-5 Dis'!$3:$13</definedName>
    <definedName name="Z_B3CE7B10_A914_4559_A6DA_AED8C22AFD6D_.wvu.PrintTitles" localSheetId="14" hidden="1">'Sch-6'!$3:$13</definedName>
    <definedName name="Z_B3CE7B10_A914_4559_A6DA_AED8C22AFD6D_.wvu.PrintTitles" localSheetId="16" hidden="1">'Sch-6 After Discount'!$3:$13</definedName>
    <definedName name="Z_B3CE7B10_A914_4559_A6DA_AED8C22AFD6D_.wvu.PrintTitles" localSheetId="17" hidden="1">'Sch-7 '!#REF!</definedName>
    <definedName name="Z_B3CE7B10_A914_4559_A6DA_AED8C22AFD6D_.wvu.PrintTitles" localSheetId="19" hidden="1">'Sch-7 (b)'!$14:$14</definedName>
    <definedName name="Z_B3CE7B10_A914_4559_A6DA_AED8C22AFD6D_.wvu.PrintTitles" localSheetId="18" hidden="1">'Sch-7 Dis'!$14:$14</definedName>
    <definedName name="Z_B3CE7B10_A914_4559_A6DA_AED8C22AFD6D_.wvu.Rows" localSheetId="1" hidden="1">Cover!$7:$7</definedName>
    <definedName name="Z_B3CE7B10_A914_4559_A6DA_AED8C22AFD6D_.wvu.Rows" localSheetId="20" hidden="1">Discount!$30:$32</definedName>
    <definedName name="Z_B3CE7B10_A914_4559_A6DA_AED8C22AFD6D_.wvu.Rows" localSheetId="17" hidden="1">'Sch-7 '!$17:$17,'Sch-7 '!$98:$216</definedName>
    <definedName name="Z_B3CE7B10_A914_4559_A6DA_AED8C22AFD6D_.wvu.Rows" localSheetId="19" hidden="1">'Sch-7 (b)'!$25:$25,'Sch-7 (b)'!$106:$224</definedName>
    <definedName name="Z_B3CE7B10_A914_4559_A6DA_AED8C22AFD6D_.wvu.Rows" localSheetId="18" hidden="1">'Sch-7 Dis'!$104:$222</definedName>
    <definedName name="Z_B535BD94_65F4_4909_8C8E_E86709E2A476_.wvu.Cols" localSheetId="21" hidden="1">'Bid Form - 2nd Envelope'!$Y:$AL</definedName>
    <definedName name="Z_B535BD94_65F4_4909_8C8E_E86709E2A476_.wvu.Cols" localSheetId="25" hidden="1">'Bid Form 2nd Envelope'!$Y:$AL</definedName>
    <definedName name="Z_B535BD94_65F4_4909_8C8E_E86709E2A476_.wvu.Cols" localSheetId="20" hidden="1">Discount!$H:$O</definedName>
    <definedName name="Z_B535BD94_65F4_4909_8C8E_E86709E2A476_.wvu.Cols" localSheetId="4" hidden="1">'Sch-1'!$P:$Q,'Sch-1'!$AI:$AN</definedName>
    <definedName name="Z_B535BD94_65F4_4909_8C8E_E86709E2A476_.wvu.Cols" localSheetId="6" hidden="1">'Sch-1 old'!$O:$P,'Sch-1 old'!$AA:$AJ</definedName>
    <definedName name="Z_B535BD94_65F4_4909_8C8E_E86709E2A476_.wvu.Cols" localSheetId="9" hidden="1">'Sch-2'!$Y:$AH</definedName>
    <definedName name="Z_B535BD94_65F4_4909_8C8E_E86709E2A476_.wvu.Cols" localSheetId="8" hidden="1">'Sch-2 Dis'!$K:$Q</definedName>
    <definedName name="Z_B535BD94_65F4_4909_8C8E_E86709E2A476_.wvu.Cols" localSheetId="10" hidden="1">'Sch-3 '!$R:$S,'Sch-3 '!$AK:$AP</definedName>
    <definedName name="Z_B535BD94_65F4_4909_8C8E_E86709E2A476_.wvu.Cols" localSheetId="11" hidden="1">'Sch-3 Dis'!$AA:$AF</definedName>
    <definedName name="Z_B535BD94_65F4_4909_8C8E_E86709E2A476_.wvu.Cols" localSheetId="13" hidden="1">'Sch-5'!$I:$P</definedName>
    <definedName name="Z_B535BD94_65F4_4909_8C8E_E86709E2A476_.wvu.Cols" localSheetId="17" hidden="1">'Sch-7 '!$M:$P,'Sch-7 '!$AH:$AN</definedName>
    <definedName name="Z_B535BD94_65F4_4909_8C8E_E86709E2A476_.wvu.Cols" localSheetId="19" hidden="1">'Sch-7 (b)'!$M:$P,'Sch-7 (b)'!$AH:$AN</definedName>
    <definedName name="Z_B535BD94_65F4_4909_8C8E_E86709E2A476_.wvu.Cols" localSheetId="18" hidden="1">'Sch-7 Dis'!$AD:$AJ</definedName>
    <definedName name="Z_B535BD94_65F4_4909_8C8E_E86709E2A476_.wvu.FilterData" localSheetId="4" hidden="1">'Sch-1'!$A$78:$AZ$110</definedName>
    <definedName name="Z_B535BD94_65F4_4909_8C8E_E86709E2A476_.wvu.FilterData" localSheetId="7" hidden="1">'Sch-1 dis'!$A$16:$B$21</definedName>
    <definedName name="Z_B535BD94_65F4_4909_8C8E_E86709E2A476_.wvu.FilterData" localSheetId="6" hidden="1">'Sch-1 old'!$A$36:$AW$150</definedName>
    <definedName name="Z_B535BD94_65F4_4909_8C8E_E86709E2A476_.wvu.FilterData" localSheetId="9" hidden="1">'Sch-2'!$A$78:$AU$185</definedName>
    <definedName name="Z_B535BD94_65F4_4909_8C8E_E86709E2A476_.wvu.FilterData" localSheetId="8" hidden="1">'Sch-2 Dis'!$A$15:$F$56</definedName>
    <definedName name="Z_B535BD94_65F4_4909_8C8E_E86709E2A476_.wvu.FilterData" localSheetId="10" hidden="1">'Sch-3 '!$A$87:$BB$119</definedName>
    <definedName name="Z_B535BD94_65F4_4909_8C8E_E86709E2A476_.wvu.FilterData" localSheetId="11" hidden="1">'Sch-3 Dis'!$A$15:$F$81</definedName>
    <definedName name="Z_B535BD94_65F4_4909_8C8E_E86709E2A476_.wvu.PrintArea" localSheetId="21" hidden="1">'Bid Form - 2nd Envelope'!$A$1:$F$69</definedName>
    <definedName name="Z_B535BD94_65F4_4909_8C8E_E86709E2A476_.wvu.PrintArea" localSheetId="25" hidden="1">'Bid Form 2nd Envelope'!$A$1:$F$68</definedName>
    <definedName name="Z_B535BD94_65F4_4909_8C8E_E86709E2A476_.wvu.PrintArea" localSheetId="20" hidden="1">Discount!$A$2:$G$41</definedName>
    <definedName name="Z_B535BD94_65F4_4909_8C8E_E86709E2A476_.wvu.PrintArea" localSheetId="23" hidden="1">'Entry Tax'!$A$1:$E$16</definedName>
    <definedName name="Z_B535BD94_65F4_4909_8C8E_E86709E2A476_.wvu.PrintArea" localSheetId="2" hidden="1">Instructions!$A$1:$C$47</definedName>
    <definedName name="Z_B535BD94_65F4_4909_8C8E_E86709E2A476_.wvu.PrintArea" localSheetId="3" hidden="1">'Names of Bidder'!$B$1:$G$34</definedName>
    <definedName name="Z_B535BD94_65F4_4909_8C8E_E86709E2A476_.wvu.PrintArea" localSheetId="22" hidden="1">Octroi!$A$1:$E$16</definedName>
    <definedName name="Z_B535BD94_65F4_4909_8C8E_E86709E2A476_.wvu.PrintArea" localSheetId="24" hidden="1">'Other Taxes &amp; Duties'!$A$1:$F$16</definedName>
    <definedName name="Z_B535BD94_65F4_4909_8C8E_E86709E2A476_.wvu.PrintArea" localSheetId="27" hidden="1">'Q &amp; C'!$A$1:$F$38</definedName>
    <definedName name="Z_B535BD94_65F4_4909_8C8E_E86709E2A476_.wvu.PrintArea" localSheetId="26" hidden="1">'Q &amp; C (2)'!$A$1:$F$44</definedName>
    <definedName name="Z_B535BD94_65F4_4909_8C8E_E86709E2A476_.wvu.PrintArea" localSheetId="4" hidden="1">'Sch-1'!$A$1:$O$87</definedName>
    <definedName name="Z_B535BD94_65F4_4909_8C8E_E86709E2A476_.wvu.PrintArea" localSheetId="7" hidden="1">'Sch-1 dis'!$A$1:$G$84</definedName>
    <definedName name="Z_B535BD94_65F4_4909_8C8E_E86709E2A476_.wvu.PrintArea" localSheetId="6" hidden="1">'Sch-1 old'!$A$1:$M$50</definedName>
    <definedName name="Z_B535BD94_65F4_4909_8C8E_E86709E2A476_.wvu.PrintArea" localSheetId="9" hidden="1">'Sch-2'!$A$1:$K$85</definedName>
    <definedName name="Z_B535BD94_65F4_4909_8C8E_E86709E2A476_.wvu.PrintArea" localSheetId="8" hidden="1">'Sch-2 Dis'!$A$1:$F$62</definedName>
    <definedName name="Z_B535BD94_65F4_4909_8C8E_E86709E2A476_.wvu.PrintArea" localSheetId="10" hidden="1">'Sch-3 '!$A$1:$Q$96</definedName>
    <definedName name="Z_B535BD94_65F4_4909_8C8E_E86709E2A476_.wvu.PrintArea" localSheetId="11" hidden="1">'Sch-3 Dis'!$A$1:$F$87</definedName>
    <definedName name="Z_B535BD94_65F4_4909_8C8E_E86709E2A476_.wvu.PrintArea" localSheetId="12" hidden="1">'Sch-4'!$A$1:$F$26</definedName>
    <definedName name="Z_B535BD94_65F4_4909_8C8E_E86709E2A476_.wvu.PrintArea" localSheetId="13" hidden="1">'Sch-5'!$A$1:$E$26</definedName>
    <definedName name="Z_B535BD94_65F4_4909_8C8E_E86709E2A476_.wvu.PrintArea" localSheetId="15" hidden="1">'Sch-5 Dis'!$A$1:$E$26</definedName>
    <definedName name="Z_B535BD94_65F4_4909_8C8E_E86709E2A476_.wvu.PrintArea" localSheetId="14" hidden="1">'Sch-6'!$A$1:$D$31</definedName>
    <definedName name="Z_B535BD94_65F4_4909_8C8E_E86709E2A476_.wvu.PrintArea" localSheetId="16" hidden="1">'Sch-6 After Discount'!$A$1:$D$31</definedName>
    <definedName name="Z_B535BD94_65F4_4909_8C8E_E86709E2A476_.wvu.PrintArea" localSheetId="17" hidden="1">'Sch-7 '!$A$1:$J$22</definedName>
    <definedName name="Z_B535BD94_65F4_4909_8C8E_E86709E2A476_.wvu.PrintArea" localSheetId="19" hidden="1">'Sch-7 (b)'!$A$1:$J$30</definedName>
    <definedName name="Z_B535BD94_65F4_4909_8C8E_E86709E2A476_.wvu.PrintArea" localSheetId="18" hidden="1">'Sch-7 Dis'!$A$1:$G$28</definedName>
    <definedName name="Z_B535BD94_65F4_4909_8C8E_E86709E2A476_.wvu.PrintTitles" localSheetId="4" hidden="1">'Sch-1'!$13:$17</definedName>
    <definedName name="Z_B535BD94_65F4_4909_8C8E_E86709E2A476_.wvu.PrintTitles" localSheetId="7" hidden="1">'Sch-1 dis'!$14:$16</definedName>
    <definedName name="Z_B535BD94_65F4_4909_8C8E_E86709E2A476_.wvu.PrintTitles" localSheetId="6" hidden="1">'Sch-1 old'!$15:$17</definedName>
    <definedName name="Z_B535BD94_65F4_4909_8C8E_E86709E2A476_.wvu.PrintTitles" localSheetId="9" hidden="1">'Sch-2'!$15:$17</definedName>
    <definedName name="Z_B535BD94_65F4_4909_8C8E_E86709E2A476_.wvu.PrintTitles" localSheetId="8" hidden="1">'Sch-2 Dis'!$13:$15</definedName>
    <definedName name="Z_B535BD94_65F4_4909_8C8E_E86709E2A476_.wvu.PrintTitles" localSheetId="10" hidden="1">'Sch-3 '!$13:$17</definedName>
    <definedName name="Z_B535BD94_65F4_4909_8C8E_E86709E2A476_.wvu.PrintTitles" localSheetId="11" hidden="1">'Sch-3 Dis'!$13:$15</definedName>
    <definedName name="Z_B535BD94_65F4_4909_8C8E_E86709E2A476_.wvu.PrintTitles" localSheetId="13" hidden="1">'Sch-5'!$3:$13</definedName>
    <definedName name="Z_B535BD94_65F4_4909_8C8E_E86709E2A476_.wvu.PrintTitles" localSheetId="15" hidden="1">'Sch-5 Dis'!$3:$13</definedName>
    <definedName name="Z_B535BD94_65F4_4909_8C8E_E86709E2A476_.wvu.PrintTitles" localSheetId="14" hidden="1">'Sch-6'!$3:$13</definedName>
    <definedName name="Z_B535BD94_65F4_4909_8C8E_E86709E2A476_.wvu.PrintTitles" localSheetId="16" hidden="1">'Sch-6 After Discount'!$3:$13</definedName>
    <definedName name="Z_B535BD94_65F4_4909_8C8E_E86709E2A476_.wvu.PrintTitles" localSheetId="19" hidden="1">'Sch-7 (b)'!$14:$14</definedName>
    <definedName name="Z_B535BD94_65F4_4909_8C8E_E86709E2A476_.wvu.PrintTitles" localSheetId="18" hidden="1">'Sch-7 Dis'!$14:$14</definedName>
    <definedName name="Z_B535BD94_65F4_4909_8C8E_E86709E2A476_.wvu.Rows" localSheetId="21" hidden="1">'Bid Form - 2nd Envelope'!$28:$29</definedName>
    <definedName name="Z_B535BD94_65F4_4909_8C8E_E86709E2A476_.wvu.Rows" localSheetId="25" hidden="1">'Bid Form 2nd Envelope'!$27:$28</definedName>
    <definedName name="Z_B535BD94_65F4_4909_8C8E_E86709E2A476_.wvu.Rows" localSheetId="1" hidden="1">Cover!$7:$7</definedName>
    <definedName name="Z_B535BD94_65F4_4909_8C8E_E86709E2A476_.wvu.Rows" localSheetId="20" hidden="1">Discount!$21:$22,Discount!$27:$28,Discount!$30:$32</definedName>
    <definedName name="Z_B535BD94_65F4_4909_8C8E_E86709E2A476_.wvu.Rows" localSheetId="17" hidden="1">'Sch-7 '!$21:$21,'Sch-7 '!$98:$216</definedName>
    <definedName name="Z_B535BD94_65F4_4909_8C8E_E86709E2A476_.wvu.Rows" localSheetId="19" hidden="1">'Sch-7 (b)'!$25:$25,'Sch-7 (b)'!$29:$29,'Sch-7 (b)'!$106:$224</definedName>
    <definedName name="Z_B535BD94_65F4_4909_8C8E_E86709E2A476_.wvu.Rows" localSheetId="18" hidden="1">'Sch-7 Dis'!$104:$222</definedName>
    <definedName name="Z_B835C05C_B615_4DCB_982D_4519616B3CD8_.wvu.Cols" localSheetId="20" hidden="1">Discount!$H:$T</definedName>
    <definedName name="Z_B835C05C_B615_4DCB_982D_4519616B3CD8_.wvu.Cols" localSheetId="4" hidden="1">'Sch-1'!$Q:$AC,'Sch-1'!$AI:$AN</definedName>
    <definedName name="Z_B835C05C_B615_4DCB_982D_4519616B3CD8_.wvu.Cols" localSheetId="6" hidden="1">'Sch-1 old'!$Q:$T</definedName>
    <definedName name="Z_B835C05C_B615_4DCB_982D_4519616B3CD8_.wvu.Cols" localSheetId="9" hidden="1">'Sch-2'!$O:$R</definedName>
    <definedName name="Z_B835C05C_B615_4DCB_982D_4519616B3CD8_.wvu.Cols" localSheetId="8" hidden="1">'Sch-2 Dis'!$K:$Q</definedName>
    <definedName name="Z_B835C05C_B615_4DCB_982D_4519616B3CD8_.wvu.Cols" localSheetId="10" hidden="1">'Sch-3 '!$S:$AE,'Sch-3 '!$AK:$AP</definedName>
    <definedName name="Z_B835C05C_B615_4DCB_982D_4519616B3CD8_.wvu.Cols" localSheetId="11" hidden="1">'Sch-3 Dis'!$AA:$AF</definedName>
    <definedName name="Z_B835C05C_B615_4DCB_982D_4519616B3CD8_.wvu.Cols" localSheetId="13" hidden="1">'Sch-5'!$I:$P</definedName>
    <definedName name="Z_B835C05C_B615_4DCB_982D_4519616B3CD8_.wvu.Cols" localSheetId="17" hidden="1">'Sch-7 '!$M:$P,'Sch-7 '!$AH:$AN</definedName>
    <definedName name="Z_B835C05C_B615_4DCB_982D_4519616B3CD8_.wvu.Cols" localSheetId="19" hidden="1">'Sch-7 (b)'!$M:$P,'Sch-7 (b)'!$AH:$AN</definedName>
    <definedName name="Z_B835C05C_B615_4DCB_982D_4519616B3CD8_.wvu.Cols" localSheetId="18" hidden="1">'Sch-7 Dis'!$AD:$AJ</definedName>
    <definedName name="Z_B835C05C_B615_4DCB_982D_4519616B3CD8_.wvu.FilterData" localSheetId="4" hidden="1">'Sch-1'!$A$78:$AZ$78</definedName>
    <definedName name="Z_B835C05C_B615_4DCB_982D_4519616B3CD8_.wvu.FilterData" localSheetId="7" hidden="1">'Sch-1 dis'!$A$16:$B$21</definedName>
    <definedName name="Z_B835C05C_B615_4DCB_982D_4519616B3CD8_.wvu.FilterData" localSheetId="6" hidden="1">'Sch-1 old'!$A$36:$AX$42</definedName>
    <definedName name="Z_B835C05C_B615_4DCB_982D_4519616B3CD8_.wvu.FilterData" localSheetId="9" hidden="1">'Sch-2'!$A$78:$AV$80</definedName>
    <definedName name="Z_B835C05C_B615_4DCB_982D_4519616B3CD8_.wvu.FilterData" localSheetId="8" hidden="1">'Sch-2 Dis'!$A$15:$F$56</definedName>
    <definedName name="Z_B835C05C_B615_4DCB_982D_4519616B3CD8_.wvu.FilterData" localSheetId="10" hidden="1">'Sch-3 '!$A$87:$BB$90</definedName>
    <definedName name="Z_B835C05C_B615_4DCB_982D_4519616B3CD8_.wvu.FilterData" localSheetId="11" hidden="1">'Sch-3 Dis'!$A$15:$F$81</definedName>
    <definedName name="Z_B835C05C_B615_4DCB_982D_4519616B3CD8_.wvu.PrintArea" localSheetId="21" hidden="1">'Bid Form - 2nd Envelope'!$A$1:$F$69</definedName>
    <definedName name="Z_B835C05C_B615_4DCB_982D_4519616B3CD8_.wvu.PrintArea" localSheetId="25" hidden="1">'Bid Form 2nd Envelope'!$A$1:$F$68</definedName>
    <definedName name="Z_B835C05C_B615_4DCB_982D_4519616B3CD8_.wvu.PrintArea" localSheetId="20" hidden="1">Discount!$A$2:$G$41</definedName>
    <definedName name="Z_B835C05C_B615_4DCB_982D_4519616B3CD8_.wvu.PrintArea" localSheetId="23" hidden="1">'Entry Tax'!$A$1:$E$16</definedName>
    <definedName name="Z_B835C05C_B615_4DCB_982D_4519616B3CD8_.wvu.PrintArea" localSheetId="2" hidden="1">Instructions!$A$1:$C$47</definedName>
    <definedName name="Z_B835C05C_B615_4DCB_982D_4519616B3CD8_.wvu.PrintArea" localSheetId="3" hidden="1">'Names of Bidder'!$B$1:$G$34</definedName>
    <definedName name="Z_B835C05C_B615_4DCB_982D_4519616B3CD8_.wvu.PrintArea" localSheetId="22" hidden="1">Octroi!$A$1:$E$16</definedName>
    <definedName name="Z_B835C05C_B615_4DCB_982D_4519616B3CD8_.wvu.PrintArea" localSheetId="24" hidden="1">'Other Taxes &amp; Duties'!$A$1:$F$16</definedName>
    <definedName name="Z_B835C05C_B615_4DCB_982D_4519616B3CD8_.wvu.PrintArea" localSheetId="27" hidden="1">'Q &amp; C'!$A$1:$F$38</definedName>
    <definedName name="Z_B835C05C_B615_4DCB_982D_4519616B3CD8_.wvu.PrintArea" localSheetId="26" hidden="1">'Q &amp; C (2)'!$A$1:$F$44</definedName>
    <definedName name="Z_B835C05C_B615_4DCB_982D_4519616B3CD8_.wvu.PrintArea" localSheetId="4" hidden="1">'Sch-1'!$A$1:$N$87</definedName>
    <definedName name="Z_B835C05C_B615_4DCB_982D_4519616B3CD8_.wvu.PrintArea" localSheetId="7" hidden="1">'Sch-1 dis'!$A$1:$G$84</definedName>
    <definedName name="Z_B835C05C_B615_4DCB_982D_4519616B3CD8_.wvu.PrintArea" localSheetId="6" hidden="1">'Sch-1 old'!$A$1:$M$50</definedName>
    <definedName name="Z_B835C05C_B615_4DCB_982D_4519616B3CD8_.wvu.PrintArea" localSheetId="9" hidden="1">'Sch-2'!$A$1:$K$85</definedName>
    <definedName name="Z_B835C05C_B615_4DCB_982D_4519616B3CD8_.wvu.PrintArea" localSheetId="8" hidden="1">'Sch-2 Dis'!$A$1:$F$62</definedName>
    <definedName name="Z_B835C05C_B615_4DCB_982D_4519616B3CD8_.wvu.PrintArea" localSheetId="10" hidden="1">'Sch-3 '!$A$1:$P$96</definedName>
    <definedName name="Z_B835C05C_B615_4DCB_982D_4519616B3CD8_.wvu.PrintArea" localSheetId="11" hidden="1">'Sch-3 Dis'!$A$1:$F$87</definedName>
    <definedName name="Z_B835C05C_B615_4DCB_982D_4519616B3CD8_.wvu.PrintArea" localSheetId="12" hidden="1">'Sch-4'!$A$1:$F$26</definedName>
    <definedName name="Z_B835C05C_B615_4DCB_982D_4519616B3CD8_.wvu.PrintArea" localSheetId="13" hidden="1">'Sch-5'!$A$1:$E$26</definedName>
    <definedName name="Z_B835C05C_B615_4DCB_982D_4519616B3CD8_.wvu.PrintArea" localSheetId="15" hidden="1">'Sch-5 Dis'!$A$1:$E$26</definedName>
    <definedName name="Z_B835C05C_B615_4DCB_982D_4519616B3CD8_.wvu.PrintArea" localSheetId="14" hidden="1">'Sch-6'!$A$1:$D$31</definedName>
    <definedName name="Z_B835C05C_B615_4DCB_982D_4519616B3CD8_.wvu.PrintArea" localSheetId="16" hidden="1">'Sch-6 After Discount'!$A$1:$D$31</definedName>
    <definedName name="Z_B835C05C_B615_4DCB_982D_4519616B3CD8_.wvu.PrintArea" localSheetId="17" hidden="1">'Sch-7 '!$A$1:$J$22</definedName>
    <definedName name="Z_B835C05C_B615_4DCB_982D_4519616B3CD8_.wvu.PrintArea" localSheetId="19" hidden="1">'Sch-7 (b)'!$A$1:$J$30</definedName>
    <definedName name="Z_B835C05C_B615_4DCB_982D_4519616B3CD8_.wvu.PrintArea" localSheetId="18" hidden="1">'Sch-7 Dis'!$A$1:$G$28</definedName>
    <definedName name="Z_B835C05C_B615_4DCB_982D_4519616B3CD8_.wvu.PrintTitles" localSheetId="4" hidden="1">'Sch-1'!$13:$17</definedName>
    <definedName name="Z_B835C05C_B615_4DCB_982D_4519616B3CD8_.wvu.PrintTitles" localSheetId="7" hidden="1">'Sch-1 dis'!$14:$16</definedName>
    <definedName name="Z_B835C05C_B615_4DCB_982D_4519616B3CD8_.wvu.PrintTitles" localSheetId="6" hidden="1">'Sch-1 old'!$15:$17</definedName>
    <definedName name="Z_B835C05C_B615_4DCB_982D_4519616B3CD8_.wvu.PrintTitles" localSheetId="9" hidden="1">'Sch-2'!$15:$17</definedName>
    <definedName name="Z_B835C05C_B615_4DCB_982D_4519616B3CD8_.wvu.PrintTitles" localSheetId="8" hidden="1">'Sch-2 Dis'!$13:$15</definedName>
    <definedName name="Z_B835C05C_B615_4DCB_982D_4519616B3CD8_.wvu.PrintTitles" localSheetId="10" hidden="1">'Sch-3 '!$13:$17</definedName>
    <definedName name="Z_B835C05C_B615_4DCB_982D_4519616B3CD8_.wvu.PrintTitles" localSheetId="11" hidden="1">'Sch-3 Dis'!$13:$15</definedName>
    <definedName name="Z_B835C05C_B615_4DCB_982D_4519616B3CD8_.wvu.PrintTitles" localSheetId="13" hidden="1">'Sch-5'!$3:$13</definedName>
    <definedName name="Z_B835C05C_B615_4DCB_982D_4519616B3CD8_.wvu.PrintTitles" localSheetId="15" hidden="1">'Sch-5 Dis'!$3:$13</definedName>
    <definedName name="Z_B835C05C_B615_4DCB_982D_4519616B3CD8_.wvu.PrintTitles" localSheetId="14" hidden="1">'Sch-6'!$3:$13</definedName>
    <definedName name="Z_B835C05C_B615_4DCB_982D_4519616B3CD8_.wvu.PrintTitles" localSheetId="16" hidden="1">'Sch-6 After Discount'!$3:$13</definedName>
    <definedName name="Z_B835C05C_B615_4DCB_982D_4519616B3CD8_.wvu.PrintTitles" localSheetId="17" hidden="1">'Sch-7 '!#REF!</definedName>
    <definedName name="Z_B835C05C_B615_4DCB_982D_4519616B3CD8_.wvu.PrintTitles" localSheetId="19" hidden="1">'Sch-7 (b)'!$14:$14</definedName>
    <definedName name="Z_B835C05C_B615_4DCB_982D_4519616B3CD8_.wvu.PrintTitles" localSheetId="18" hidden="1">'Sch-7 Dis'!$14:$14</definedName>
    <definedName name="Z_B835C05C_B615_4DCB_982D_4519616B3CD8_.wvu.Rows" localSheetId="1" hidden="1">Cover!$7:$7</definedName>
    <definedName name="Z_B835C05C_B615_4DCB_982D_4519616B3CD8_.wvu.Rows" localSheetId="20" hidden="1">Discount!$22:$22,Discount!$28:$28,Discount!$30:$32</definedName>
    <definedName name="Z_B835C05C_B615_4DCB_982D_4519616B3CD8_.wvu.Rows" localSheetId="4" hidden="1">'Sch-1'!#REF!</definedName>
    <definedName name="Z_B835C05C_B615_4DCB_982D_4519616B3CD8_.wvu.Rows" localSheetId="6" hidden="1">'Sch-1 old'!#REF!</definedName>
    <definedName name="Z_B835C05C_B615_4DCB_982D_4519616B3CD8_.wvu.Rows" localSheetId="9" hidden="1">'Sch-2'!#REF!</definedName>
    <definedName name="Z_B835C05C_B615_4DCB_982D_4519616B3CD8_.wvu.Rows" localSheetId="10" hidden="1">'Sch-3 '!#REF!</definedName>
    <definedName name="Z_B835C05C_B615_4DCB_982D_4519616B3CD8_.wvu.Rows" localSheetId="17" hidden="1">'Sch-7 '!$17:$17,'Sch-7 '!$21:$21,'Sch-7 '!$98:$216</definedName>
    <definedName name="Z_B835C05C_B615_4DCB_982D_4519616B3CD8_.wvu.Rows" localSheetId="19" hidden="1">'Sch-7 (b)'!$25:$25,'Sch-7 (b)'!$29:$29,'Sch-7 (b)'!$106:$224</definedName>
    <definedName name="Z_B835C05C_B615_4DCB_982D_4519616B3CD8_.wvu.Rows" localSheetId="18" hidden="1">'Sch-7 Dis'!$104:$222</definedName>
    <definedName name="Z_C1509BCB_6271_4823_8162_379A0BECF309_.wvu.Cols" localSheetId="21" hidden="1">'Bid Form - 2nd Envelope'!$Y:$AL</definedName>
    <definedName name="Z_C1509BCB_6271_4823_8162_379A0BECF309_.wvu.Cols" localSheetId="25" hidden="1">'Bid Form 2nd Envelope'!$Y:$AL</definedName>
    <definedName name="Z_C1509BCB_6271_4823_8162_379A0BECF309_.wvu.Cols" localSheetId="20" hidden="1">Discount!$H:$O</definedName>
    <definedName name="Z_C1509BCB_6271_4823_8162_379A0BECF309_.wvu.Cols" localSheetId="4" hidden="1">'Sch-1'!$P:$R,'Sch-1'!$AI:$AN</definedName>
    <definedName name="Z_C1509BCB_6271_4823_8162_379A0BECF309_.wvu.Cols" localSheetId="6" hidden="1">'Sch-1 old'!$N:$S,'Sch-1 old'!$AA:$AJ</definedName>
    <definedName name="Z_C1509BCB_6271_4823_8162_379A0BECF309_.wvu.Cols" localSheetId="9" hidden="1">'Sch-2'!$Y:$AH</definedName>
    <definedName name="Z_C1509BCB_6271_4823_8162_379A0BECF309_.wvu.Cols" localSheetId="8" hidden="1">'Sch-2 Dis'!$K:$Q</definedName>
    <definedName name="Z_C1509BCB_6271_4823_8162_379A0BECF309_.wvu.Cols" localSheetId="10" hidden="1">'Sch-3 '!$R:$T,'Sch-3 '!$AK:$AP</definedName>
    <definedName name="Z_C1509BCB_6271_4823_8162_379A0BECF309_.wvu.Cols" localSheetId="11" hidden="1">'Sch-3 Dis'!$AA:$AF</definedName>
    <definedName name="Z_C1509BCB_6271_4823_8162_379A0BECF309_.wvu.Cols" localSheetId="13" hidden="1">'Sch-5'!$I:$P</definedName>
    <definedName name="Z_C1509BCB_6271_4823_8162_379A0BECF309_.wvu.Cols" localSheetId="17" hidden="1">'Sch-7 '!$M:$P,'Sch-7 '!$AH:$AN</definedName>
    <definedName name="Z_C1509BCB_6271_4823_8162_379A0BECF309_.wvu.Cols" localSheetId="19" hidden="1">'Sch-7 (b)'!$M:$P,'Sch-7 (b)'!$AH:$AN</definedName>
    <definedName name="Z_C1509BCB_6271_4823_8162_379A0BECF309_.wvu.Cols" localSheetId="18" hidden="1">'Sch-7 Dis'!$AD:$AJ</definedName>
    <definedName name="Z_C1509BCB_6271_4823_8162_379A0BECF309_.wvu.FilterData" localSheetId="4" hidden="1">'Sch-1'!$A$78:$AZ$110</definedName>
    <definedName name="Z_C1509BCB_6271_4823_8162_379A0BECF309_.wvu.FilterData" localSheetId="7" hidden="1">'Sch-1 dis'!$A$16:$B$21</definedName>
    <definedName name="Z_C1509BCB_6271_4823_8162_379A0BECF309_.wvu.FilterData" localSheetId="6" hidden="1">'Sch-1 old'!$A$36:$AW$150</definedName>
    <definedName name="Z_C1509BCB_6271_4823_8162_379A0BECF309_.wvu.FilterData" localSheetId="9" hidden="1">'Sch-2'!$A$78:$AU$185</definedName>
    <definedName name="Z_C1509BCB_6271_4823_8162_379A0BECF309_.wvu.FilterData" localSheetId="8" hidden="1">'Sch-2 Dis'!$A$15:$F$56</definedName>
    <definedName name="Z_C1509BCB_6271_4823_8162_379A0BECF309_.wvu.FilterData" localSheetId="10" hidden="1">'Sch-3 '!$A$87:$BB$119</definedName>
    <definedName name="Z_C1509BCB_6271_4823_8162_379A0BECF309_.wvu.FilterData" localSheetId="11" hidden="1">'Sch-3 Dis'!$A$15:$F$81</definedName>
    <definedName name="Z_C1509BCB_6271_4823_8162_379A0BECF309_.wvu.PrintArea" localSheetId="21" hidden="1">'Bid Form - 2nd Envelope'!$A$1:$F$69</definedName>
    <definedName name="Z_C1509BCB_6271_4823_8162_379A0BECF309_.wvu.PrintArea" localSheetId="25" hidden="1">'Bid Form 2nd Envelope'!$A$1:$F$68</definedName>
    <definedName name="Z_C1509BCB_6271_4823_8162_379A0BECF309_.wvu.PrintArea" localSheetId="20" hidden="1">Discount!$A$2:$G$41</definedName>
    <definedName name="Z_C1509BCB_6271_4823_8162_379A0BECF309_.wvu.PrintArea" localSheetId="23" hidden="1">'Entry Tax'!$A$1:$E$16</definedName>
    <definedName name="Z_C1509BCB_6271_4823_8162_379A0BECF309_.wvu.PrintArea" localSheetId="2" hidden="1">Instructions!$A$1:$C$47</definedName>
    <definedName name="Z_C1509BCB_6271_4823_8162_379A0BECF309_.wvu.PrintArea" localSheetId="3" hidden="1">'Names of Bidder'!$B$1:$G$34</definedName>
    <definedName name="Z_C1509BCB_6271_4823_8162_379A0BECF309_.wvu.PrintArea" localSheetId="22" hidden="1">Octroi!$A$1:$E$16</definedName>
    <definedName name="Z_C1509BCB_6271_4823_8162_379A0BECF309_.wvu.PrintArea" localSheetId="24" hidden="1">'Other Taxes &amp; Duties'!$A$1:$F$16</definedName>
    <definedName name="Z_C1509BCB_6271_4823_8162_379A0BECF309_.wvu.PrintArea" localSheetId="27" hidden="1">'Q &amp; C'!$A$1:$F$38</definedName>
    <definedName name="Z_C1509BCB_6271_4823_8162_379A0BECF309_.wvu.PrintArea" localSheetId="26" hidden="1">'Q &amp; C (2)'!$A$1:$F$44</definedName>
    <definedName name="Z_C1509BCB_6271_4823_8162_379A0BECF309_.wvu.PrintArea" localSheetId="4" hidden="1">'Sch-1'!$A$1:$O$87</definedName>
    <definedName name="Z_C1509BCB_6271_4823_8162_379A0BECF309_.wvu.PrintArea" localSheetId="7" hidden="1">'Sch-1 dis'!$A$1:$G$84</definedName>
    <definedName name="Z_C1509BCB_6271_4823_8162_379A0BECF309_.wvu.PrintArea" localSheetId="6" hidden="1">'Sch-1 old'!$A$1:$M$50</definedName>
    <definedName name="Z_C1509BCB_6271_4823_8162_379A0BECF309_.wvu.PrintArea" localSheetId="9" hidden="1">'Sch-2'!$A$1:$K$85</definedName>
    <definedName name="Z_C1509BCB_6271_4823_8162_379A0BECF309_.wvu.PrintArea" localSheetId="8" hidden="1">'Sch-2 Dis'!$A$1:$F$62</definedName>
    <definedName name="Z_C1509BCB_6271_4823_8162_379A0BECF309_.wvu.PrintArea" localSheetId="10" hidden="1">'Sch-3 '!$A$1:$Q$96</definedName>
    <definedName name="Z_C1509BCB_6271_4823_8162_379A0BECF309_.wvu.PrintArea" localSheetId="11" hidden="1">'Sch-3 Dis'!$A$1:$F$87</definedName>
    <definedName name="Z_C1509BCB_6271_4823_8162_379A0BECF309_.wvu.PrintArea" localSheetId="12" hidden="1">'Sch-4'!$A$1:$F$26</definedName>
    <definedName name="Z_C1509BCB_6271_4823_8162_379A0BECF309_.wvu.PrintArea" localSheetId="13" hidden="1">'Sch-5'!$A$1:$E$26</definedName>
    <definedName name="Z_C1509BCB_6271_4823_8162_379A0BECF309_.wvu.PrintArea" localSheetId="15" hidden="1">'Sch-5 Dis'!$A$1:$E$26</definedName>
    <definedName name="Z_C1509BCB_6271_4823_8162_379A0BECF309_.wvu.PrintArea" localSheetId="14" hidden="1">'Sch-6'!$A$1:$D$31</definedName>
    <definedName name="Z_C1509BCB_6271_4823_8162_379A0BECF309_.wvu.PrintArea" localSheetId="16" hidden="1">'Sch-6 After Discount'!$A$1:$D$31</definedName>
    <definedName name="Z_C1509BCB_6271_4823_8162_379A0BECF309_.wvu.PrintArea" localSheetId="17" hidden="1">'Sch-7 '!$A$1:$J$22</definedName>
    <definedName name="Z_C1509BCB_6271_4823_8162_379A0BECF309_.wvu.PrintArea" localSheetId="19" hidden="1">'Sch-7 (b)'!$A$1:$J$30</definedName>
    <definedName name="Z_C1509BCB_6271_4823_8162_379A0BECF309_.wvu.PrintArea" localSheetId="18" hidden="1">'Sch-7 Dis'!$A$1:$G$28</definedName>
    <definedName name="Z_C1509BCB_6271_4823_8162_379A0BECF309_.wvu.PrintTitles" localSheetId="4" hidden="1">'Sch-1'!$13:$17</definedName>
    <definedName name="Z_C1509BCB_6271_4823_8162_379A0BECF309_.wvu.PrintTitles" localSheetId="7" hidden="1">'Sch-1 dis'!$14:$16</definedName>
    <definedName name="Z_C1509BCB_6271_4823_8162_379A0BECF309_.wvu.PrintTitles" localSheetId="6" hidden="1">'Sch-1 old'!$15:$17</definedName>
    <definedName name="Z_C1509BCB_6271_4823_8162_379A0BECF309_.wvu.PrintTitles" localSheetId="9" hidden="1">'Sch-2'!$15:$17</definedName>
    <definedName name="Z_C1509BCB_6271_4823_8162_379A0BECF309_.wvu.PrintTitles" localSheetId="8" hidden="1">'Sch-2 Dis'!$13:$15</definedName>
    <definedName name="Z_C1509BCB_6271_4823_8162_379A0BECF309_.wvu.PrintTitles" localSheetId="10" hidden="1">'Sch-3 '!$13:$17</definedName>
    <definedName name="Z_C1509BCB_6271_4823_8162_379A0BECF309_.wvu.PrintTitles" localSheetId="11" hidden="1">'Sch-3 Dis'!$13:$15</definedName>
    <definedName name="Z_C1509BCB_6271_4823_8162_379A0BECF309_.wvu.PrintTitles" localSheetId="13" hidden="1">'Sch-5'!$3:$13</definedName>
    <definedName name="Z_C1509BCB_6271_4823_8162_379A0BECF309_.wvu.PrintTitles" localSheetId="15" hidden="1">'Sch-5 Dis'!$3:$13</definedName>
    <definedName name="Z_C1509BCB_6271_4823_8162_379A0BECF309_.wvu.PrintTitles" localSheetId="14" hidden="1">'Sch-6'!$3:$13</definedName>
    <definedName name="Z_C1509BCB_6271_4823_8162_379A0BECF309_.wvu.PrintTitles" localSheetId="16" hidden="1">'Sch-6 After Discount'!$3:$13</definedName>
    <definedName name="Z_C1509BCB_6271_4823_8162_379A0BECF309_.wvu.PrintTitles" localSheetId="19" hidden="1">'Sch-7 (b)'!$14:$14</definedName>
    <definedName name="Z_C1509BCB_6271_4823_8162_379A0BECF309_.wvu.PrintTitles" localSheetId="18" hidden="1">'Sch-7 Dis'!$14:$14</definedName>
    <definedName name="Z_C1509BCB_6271_4823_8162_379A0BECF309_.wvu.Rows" localSheetId="21" hidden="1">'Bid Form - 2nd Envelope'!$28:$29</definedName>
    <definedName name="Z_C1509BCB_6271_4823_8162_379A0BECF309_.wvu.Rows" localSheetId="25" hidden="1">'Bid Form 2nd Envelope'!$27:$28</definedName>
    <definedName name="Z_C1509BCB_6271_4823_8162_379A0BECF309_.wvu.Rows" localSheetId="1" hidden="1">Cover!$7:$7</definedName>
    <definedName name="Z_C1509BCB_6271_4823_8162_379A0BECF309_.wvu.Rows" localSheetId="20" hidden="1">Discount!$21:$22,Discount!$27:$28,Discount!$30:$32</definedName>
    <definedName name="Z_C1509BCB_6271_4823_8162_379A0BECF309_.wvu.Rows" localSheetId="17" hidden="1">'Sch-7 '!$21:$21,'Sch-7 '!$98:$216</definedName>
    <definedName name="Z_C1509BCB_6271_4823_8162_379A0BECF309_.wvu.Rows" localSheetId="19" hidden="1">'Sch-7 (b)'!$25:$25,'Sch-7 (b)'!$29:$29,'Sch-7 (b)'!$106:$224</definedName>
    <definedName name="Z_C1509BCB_6271_4823_8162_379A0BECF309_.wvu.Rows" localSheetId="18" hidden="1">'Sch-7 Dis'!$104:$222</definedName>
    <definedName name="Z_C21FB14F_E727_4DB6_A7E9_EB1CC8E14FA3_.wvu.Cols" localSheetId="21" hidden="1">'Bid Form - 2nd Envelope'!$Y:$AG</definedName>
    <definedName name="Z_C21FB14F_E727_4DB6_A7E9_EB1CC8E14FA3_.wvu.PrintArea" localSheetId="21" hidden="1">'Bid Form - 2nd Envelope'!$A$1:$F$69</definedName>
    <definedName name="Z_C21FB14F_E727_4DB6_A7E9_EB1CC8E14FA3_.wvu.Rows" localSheetId="21" hidden="1">'Bid Form - 2nd Envelope'!$28:$29</definedName>
    <definedName name="Z_C431BC99_7569_44AB_83F6_AB73BDED3783_.wvu.Cols" localSheetId="20" hidden="1">Discount!$H:$T</definedName>
    <definedName name="Z_C431BC99_7569_44AB_83F6_AB73BDED3783_.wvu.Cols" localSheetId="4" hidden="1">'Sch-1'!$Q:$AC,'Sch-1'!$AI:$AN</definedName>
    <definedName name="Z_C431BC99_7569_44AB_83F6_AB73BDED3783_.wvu.Cols" localSheetId="6" hidden="1">'Sch-1 old'!$R:$U</definedName>
    <definedName name="Z_C431BC99_7569_44AB_83F6_AB73BDED3783_.wvu.Cols" localSheetId="9" hidden="1">'Sch-2'!$P:$S</definedName>
    <definedName name="Z_C431BC99_7569_44AB_83F6_AB73BDED3783_.wvu.Cols" localSheetId="8" hidden="1">'Sch-2 Dis'!$K:$Q</definedName>
    <definedName name="Z_C431BC99_7569_44AB_83F6_AB73BDED3783_.wvu.Cols" localSheetId="10" hidden="1">'Sch-3 '!$S:$AE,'Sch-3 '!$AK:$AP</definedName>
    <definedName name="Z_C431BC99_7569_44AB_83F6_AB73BDED3783_.wvu.Cols" localSheetId="11" hidden="1">'Sch-3 Dis'!$AA:$AF</definedName>
    <definedName name="Z_C431BC99_7569_44AB_83F6_AB73BDED3783_.wvu.Cols" localSheetId="13" hidden="1">'Sch-5'!$I:$P</definedName>
    <definedName name="Z_C431BC99_7569_44AB_83F6_AB73BDED3783_.wvu.Cols" localSheetId="17" hidden="1">'Sch-7 '!$M:$P,'Sch-7 '!$AH:$AN</definedName>
    <definedName name="Z_C431BC99_7569_44AB_83F6_AB73BDED3783_.wvu.Cols" localSheetId="19" hidden="1">'Sch-7 (b)'!$M:$P,'Sch-7 (b)'!$AH:$AN</definedName>
    <definedName name="Z_C431BC99_7569_44AB_83F6_AB73BDED3783_.wvu.Cols" localSheetId="18" hidden="1">'Sch-7 Dis'!$AD:$AJ</definedName>
    <definedName name="Z_C431BC99_7569_44AB_83F6_AB73BDED3783_.wvu.FilterData" localSheetId="4" hidden="1">'Sch-1'!$A$78:$AZ$78</definedName>
    <definedName name="Z_C431BC99_7569_44AB_83F6_AB73BDED3783_.wvu.FilterData" localSheetId="7" hidden="1">'Sch-1 dis'!$A$16:$B$21</definedName>
    <definedName name="Z_C431BC99_7569_44AB_83F6_AB73BDED3783_.wvu.FilterData" localSheetId="6" hidden="1">'Sch-1 old'!$A$36:$AX$42</definedName>
    <definedName name="Z_C431BC99_7569_44AB_83F6_AB73BDED3783_.wvu.FilterData" localSheetId="9" hidden="1">'Sch-2'!$A$78:$AV$80</definedName>
    <definedName name="Z_C431BC99_7569_44AB_83F6_AB73BDED3783_.wvu.FilterData" localSheetId="8" hidden="1">'Sch-2 Dis'!$A$15:$F$56</definedName>
    <definedName name="Z_C431BC99_7569_44AB_83F6_AB73BDED3783_.wvu.FilterData" localSheetId="10" hidden="1">'Sch-3 '!$A$87:$BB$90</definedName>
    <definedName name="Z_C431BC99_7569_44AB_83F6_AB73BDED3783_.wvu.FilterData" localSheetId="11" hidden="1">'Sch-3 Dis'!$A$15:$F$81</definedName>
    <definedName name="Z_C431BC99_7569_44AB_83F6_AB73BDED3783_.wvu.PrintArea" localSheetId="21" hidden="1">'Bid Form - 2nd Envelope'!$A$1:$F$69</definedName>
    <definedName name="Z_C431BC99_7569_44AB_83F6_AB73BDED3783_.wvu.PrintArea" localSheetId="25" hidden="1">'Bid Form 2nd Envelope'!$A$1:$F$68</definedName>
    <definedName name="Z_C431BC99_7569_44AB_83F6_AB73BDED3783_.wvu.PrintArea" localSheetId="20" hidden="1">Discount!$A$2:$G$41</definedName>
    <definedName name="Z_C431BC99_7569_44AB_83F6_AB73BDED3783_.wvu.PrintArea" localSheetId="23" hidden="1">'Entry Tax'!$A$1:$E$16</definedName>
    <definedName name="Z_C431BC99_7569_44AB_83F6_AB73BDED3783_.wvu.PrintArea" localSheetId="2" hidden="1">Instructions!$A$1:$C$47</definedName>
    <definedName name="Z_C431BC99_7569_44AB_83F6_AB73BDED3783_.wvu.PrintArea" localSheetId="3" hidden="1">'Names of Bidder'!$B$1:$G$34</definedName>
    <definedName name="Z_C431BC99_7569_44AB_83F6_AB73BDED3783_.wvu.PrintArea" localSheetId="22" hidden="1">Octroi!$A$1:$E$16</definedName>
    <definedName name="Z_C431BC99_7569_44AB_83F6_AB73BDED3783_.wvu.PrintArea" localSheetId="24" hidden="1">'Other Taxes &amp; Duties'!$A$1:$F$16</definedName>
    <definedName name="Z_C431BC99_7569_44AB_83F6_AB73BDED3783_.wvu.PrintArea" localSheetId="27" hidden="1">'Q &amp; C'!$A$1:$F$38</definedName>
    <definedName name="Z_C431BC99_7569_44AB_83F6_AB73BDED3783_.wvu.PrintArea" localSheetId="26" hidden="1">'Q &amp; C (2)'!$A$1:$F$44</definedName>
    <definedName name="Z_C431BC99_7569_44AB_83F6_AB73BDED3783_.wvu.PrintArea" localSheetId="4" hidden="1">'Sch-1'!$A$1:$N$87</definedName>
    <definedName name="Z_C431BC99_7569_44AB_83F6_AB73BDED3783_.wvu.PrintArea" localSheetId="7" hidden="1">'Sch-1 dis'!$A$1:$G$84</definedName>
    <definedName name="Z_C431BC99_7569_44AB_83F6_AB73BDED3783_.wvu.PrintArea" localSheetId="6" hidden="1">'Sch-1 old'!$A$1:$M$50</definedName>
    <definedName name="Z_C431BC99_7569_44AB_83F6_AB73BDED3783_.wvu.PrintArea" localSheetId="9" hidden="1">'Sch-2'!$A$1:$K$85</definedName>
    <definedName name="Z_C431BC99_7569_44AB_83F6_AB73BDED3783_.wvu.PrintArea" localSheetId="8" hidden="1">'Sch-2 Dis'!$A$1:$F$62</definedName>
    <definedName name="Z_C431BC99_7569_44AB_83F6_AB73BDED3783_.wvu.PrintArea" localSheetId="10" hidden="1">'Sch-3 '!$A$1:$P$96</definedName>
    <definedName name="Z_C431BC99_7569_44AB_83F6_AB73BDED3783_.wvu.PrintArea" localSheetId="11" hidden="1">'Sch-3 Dis'!$A$1:$F$87</definedName>
    <definedName name="Z_C431BC99_7569_44AB_83F6_AB73BDED3783_.wvu.PrintArea" localSheetId="12" hidden="1">'Sch-4'!$A$1:$F$26</definedName>
    <definedName name="Z_C431BC99_7569_44AB_83F6_AB73BDED3783_.wvu.PrintArea" localSheetId="13" hidden="1">'Sch-5'!$A$1:$E$26</definedName>
    <definedName name="Z_C431BC99_7569_44AB_83F6_AB73BDED3783_.wvu.PrintArea" localSheetId="15" hidden="1">'Sch-5 Dis'!$A$1:$E$26</definedName>
    <definedName name="Z_C431BC99_7569_44AB_83F6_AB73BDED3783_.wvu.PrintArea" localSheetId="14" hidden="1">'Sch-6'!$A$1:$D$31</definedName>
    <definedName name="Z_C431BC99_7569_44AB_83F6_AB73BDED3783_.wvu.PrintArea" localSheetId="16" hidden="1">'Sch-6 After Discount'!$A$1:$D$31</definedName>
    <definedName name="Z_C431BC99_7569_44AB_83F6_AB73BDED3783_.wvu.PrintArea" localSheetId="17" hidden="1">'Sch-7 '!$A$1:$J$22</definedName>
    <definedName name="Z_C431BC99_7569_44AB_83F6_AB73BDED3783_.wvu.PrintArea" localSheetId="19" hidden="1">'Sch-7 (b)'!$A$1:$J$30</definedName>
    <definedName name="Z_C431BC99_7569_44AB_83F6_AB73BDED3783_.wvu.PrintArea" localSheetId="18" hidden="1">'Sch-7 Dis'!$A$1:$G$28</definedName>
    <definedName name="Z_C431BC99_7569_44AB_83F6_AB73BDED3783_.wvu.PrintTitles" localSheetId="4" hidden="1">'Sch-1'!$13:$17</definedName>
    <definedName name="Z_C431BC99_7569_44AB_83F6_AB73BDED3783_.wvu.PrintTitles" localSheetId="7" hidden="1">'Sch-1 dis'!$14:$16</definedName>
    <definedName name="Z_C431BC99_7569_44AB_83F6_AB73BDED3783_.wvu.PrintTitles" localSheetId="6" hidden="1">'Sch-1 old'!$15:$17</definedName>
    <definedName name="Z_C431BC99_7569_44AB_83F6_AB73BDED3783_.wvu.PrintTitles" localSheetId="9" hidden="1">'Sch-2'!$15:$17</definedName>
    <definedName name="Z_C431BC99_7569_44AB_83F6_AB73BDED3783_.wvu.PrintTitles" localSheetId="8" hidden="1">'Sch-2 Dis'!$13:$15</definedName>
    <definedName name="Z_C431BC99_7569_44AB_83F6_AB73BDED3783_.wvu.PrintTitles" localSheetId="10" hidden="1">'Sch-3 '!$13:$17</definedName>
    <definedName name="Z_C431BC99_7569_44AB_83F6_AB73BDED3783_.wvu.PrintTitles" localSheetId="11" hidden="1">'Sch-3 Dis'!$13:$15</definedName>
    <definedName name="Z_C431BC99_7569_44AB_83F6_AB73BDED3783_.wvu.PrintTitles" localSheetId="13" hidden="1">'Sch-5'!$3:$13</definedName>
    <definedName name="Z_C431BC99_7569_44AB_83F6_AB73BDED3783_.wvu.PrintTitles" localSheetId="15" hidden="1">'Sch-5 Dis'!$3:$13</definedName>
    <definedName name="Z_C431BC99_7569_44AB_83F6_AB73BDED3783_.wvu.PrintTitles" localSheetId="14" hidden="1">'Sch-6'!$3:$13</definedName>
    <definedName name="Z_C431BC99_7569_44AB_83F6_AB73BDED3783_.wvu.PrintTitles" localSheetId="16" hidden="1">'Sch-6 After Discount'!$3:$13</definedName>
    <definedName name="Z_C431BC99_7569_44AB_83F6_AB73BDED3783_.wvu.PrintTitles" localSheetId="17" hidden="1">'Sch-7 '!#REF!</definedName>
    <definedName name="Z_C431BC99_7569_44AB_83F6_AB73BDED3783_.wvu.PrintTitles" localSheetId="19" hidden="1">'Sch-7 (b)'!$14:$14</definedName>
    <definedName name="Z_C431BC99_7569_44AB_83F6_AB73BDED3783_.wvu.PrintTitles" localSheetId="18" hidden="1">'Sch-7 Dis'!$14:$14</definedName>
    <definedName name="Z_C431BC99_7569_44AB_83F6_AB73BDED3783_.wvu.Rows" localSheetId="1" hidden="1">Cover!$7:$7</definedName>
    <definedName name="Z_C431BC99_7569_44AB_83F6_AB73BDED3783_.wvu.Rows" localSheetId="20" hidden="1">Discount!$22:$22,Discount!$28:$28,Discount!$30:$32</definedName>
    <definedName name="Z_C431BC99_7569_44AB_83F6_AB73BDED3783_.wvu.Rows" localSheetId="4" hidden="1">'Sch-1'!#REF!</definedName>
    <definedName name="Z_C431BC99_7569_44AB_83F6_AB73BDED3783_.wvu.Rows" localSheetId="6" hidden="1">'Sch-1 old'!#REF!</definedName>
    <definedName name="Z_C431BC99_7569_44AB_83F6_AB73BDED3783_.wvu.Rows" localSheetId="9" hidden="1">'Sch-2'!#REF!</definedName>
    <definedName name="Z_C431BC99_7569_44AB_83F6_AB73BDED3783_.wvu.Rows" localSheetId="10" hidden="1">'Sch-3 '!#REF!</definedName>
    <definedName name="Z_C431BC99_7569_44AB_83F6_AB73BDED3783_.wvu.Rows" localSheetId="17" hidden="1">'Sch-7 '!$17:$17,'Sch-7 '!$21:$21,'Sch-7 '!$98:$216</definedName>
    <definedName name="Z_C431BC99_7569_44AB_83F6_AB73BDED3783_.wvu.Rows" localSheetId="19" hidden="1">'Sch-7 (b)'!$25:$25,'Sch-7 (b)'!$29:$29,'Sch-7 (b)'!$106:$224</definedName>
    <definedName name="Z_C431BC99_7569_44AB_83F6_AB73BDED3783_.wvu.Rows" localSheetId="18" hidden="1">'Sch-7 Dis'!$104:$222</definedName>
    <definedName name="Z_D0757F9E_DF41_4B40_A5E5_F4F8FDD8D61D_.wvu.Cols" localSheetId="20" hidden="1">Discount!$H:$S</definedName>
    <definedName name="Z_D0757F9E_DF41_4B40_A5E5_F4F8FDD8D61D_.wvu.Cols" localSheetId="4" hidden="1">'Sch-1'!$Q:$AC,'Sch-1'!$AI:$AN</definedName>
    <definedName name="Z_D0757F9E_DF41_4B40_A5E5_F4F8FDD8D61D_.wvu.Cols" localSheetId="8" hidden="1">'Sch-2 Dis'!$K:$Q</definedName>
    <definedName name="Z_D0757F9E_DF41_4B40_A5E5_F4F8FDD8D61D_.wvu.Cols" localSheetId="10" hidden="1">'Sch-3 '!$S:$AE,'Sch-3 '!$AK:$AP</definedName>
    <definedName name="Z_D0757F9E_DF41_4B40_A5E5_F4F8FDD8D61D_.wvu.Cols" localSheetId="11" hidden="1">'Sch-3 Dis'!$AA:$AF</definedName>
    <definedName name="Z_D0757F9E_DF41_4B40_A5E5_F4F8FDD8D61D_.wvu.Cols" localSheetId="13" hidden="1">'Sch-5'!$I:$P</definedName>
    <definedName name="Z_D0757F9E_DF41_4B40_A5E5_F4F8FDD8D61D_.wvu.Cols" localSheetId="17" hidden="1">'Sch-7 '!$M:$P,'Sch-7 '!$AH:$AN</definedName>
    <definedName name="Z_D0757F9E_DF41_4B40_A5E5_F4F8FDD8D61D_.wvu.Cols" localSheetId="19" hidden="1">'Sch-7 (b)'!$M:$P,'Sch-7 (b)'!$AH:$AN</definedName>
    <definedName name="Z_D0757F9E_DF41_4B40_A5E5_F4F8FDD8D61D_.wvu.Cols" localSheetId="18" hidden="1">'Sch-7 Dis'!$AD:$AJ</definedName>
    <definedName name="Z_D0757F9E_DF41_4B40_A5E5_F4F8FDD8D61D_.wvu.FilterData" localSheetId="4" hidden="1">'Sch-1'!$A$78:$N$78</definedName>
    <definedName name="Z_D0757F9E_DF41_4B40_A5E5_F4F8FDD8D61D_.wvu.FilterData" localSheetId="7" hidden="1">'Sch-1 dis'!$A$16:$B$21</definedName>
    <definedName name="Z_D0757F9E_DF41_4B40_A5E5_F4F8FDD8D61D_.wvu.FilterData" localSheetId="6" hidden="1">'Sch-1 old'!#REF!</definedName>
    <definedName name="Z_D0757F9E_DF41_4B40_A5E5_F4F8FDD8D61D_.wvu.FilterData" localSheetId="9" hidden="1">'Sch-2'!#REF!</definedName>
    <definedName name="Z_D0757F9E_DF41_4B40_A5E5_F4F8FDD8D61D_.wvu.FilterData" localSheetId="8" hidden="1">'Sch-2 Dis'!$A$15:$F$56</definedName>
    <definedName name="Z_D0757F9E_DF41_4B40_A5E5_F4F8FDD8D61D_.wvu.FilterData" localSheetId="10" hidden="1">'Sch-3 '!$A$18:$P$90</definedName>
    <definedName name="Z_D0757F9E_DF41_4B40_A5E5_F4F8FDD8D61D_.wvu.FilterData" localSheetId="11" hidden="1">'Sch-3 Dis'!$A$15:$F$81</definedName>
    <definedName name="Z_D0757F9E_DF41_4B40_A5E5_F4F8FDD8D61D_.wvu.PrintArea" localSheetId="21" hidden="1">'Bid Form - 2nd Envelope'!$A$1:$F$69</definedName>
    <definedName name="Z_D0757F9E_DF41_4B40_A5E5_F4F8FDD8D61D_.wvu.PrintArea" localSheetId="25" hidden="1">'Bid Form 2nd Envelope'!$A$1:$F$68</definedName>
    <definedName name="Z_D0757F9E_DF41_4B40_A5E5_F4F8FDD8D61D_.wvu.PrintArea" localSheetId="20" hidden="1">Discount!$A$2:$G$41</definedName>
    <definedName name="Z_D0757F9E_DF41_4B40_A5E5_F4F8FDD8D61D_.wvu.PrintArea" localSheetId="23" hidden="1">'Entry Tax'!$A$1:$E$16</definedName>
    <definedName name="Z_D0757F9E_DF41_4B40_A5E5_F4F8FDD8D61D_.wvu.PrintArea" localSheetId="2" hidden="1">Instructions!$A$1:$C$47</definedName>
    <definedName name="Z_D0757F9E_DF41_4B40_A5E5_F4F8FDD8D61D_.wvu.PrintArea" localSheetId="3" hidden="1">'Names of Bidder'!$B$1:$G$34</definedName>
    <definedName name="Z_D0757F9E_DF41_4B40_A5E5_F4F8FDD8D61D_.wvu.PrintArea" localSheetId="22" hidden="1">Octroi!$A$1:$E$16</definedName>
    <definedName name="Z_D0757F9E_DF41_4B40_A5E5_F4F8FDD8D61D_.wvu.PrintArea" localSheetId="24" hidden="1">'Other Taxes &amp; Duties'!$A$1:$F$16</definedName>
    <definedName name="Z_D0757F9E_DF41_4B40_A5E5_F4F8FDD8D61D_.wvu.PrintArea" localSheetId="27" hidden="1">'Q &amp; C'!$A$1:$F$38</definedName>
    <definedName name="Z_D0757F9E_DF41_4B40_A5E5_F4F8FDD8D61D_.wvu.PrintArea" localSheetId="26" hidden="1">'Q &amp; C (2)'!$A$1:$F$44</definedName>
    <definedName name="Z_D0757F9E_DF41_4B40_A5E5_F4F8FDD8D61D_.wvu.PrintArea" localSheetId="4" hidden="1">'Sch-1'!$A$1:$N$87</definedName>
    <definedName name="Z_D0757F9E_DF41_4B40_A5E5_F4F8FDD8D61D_.wvu.PrintArea" localSheetId="7" hidden="1">'Sch-1 dis'!$A$1:$G$84</definedName>
    <definedName name="Z_D0757F9E_DF41_4B40_A5E5_F4F8FDD8D61D_.wvu.PrintArea" localSheetId="6" hidden="1">'Sch-1 old'!$A$1:$M$50</definedName>
    <definedName name="Z_D0757F9E_DF41_4B40_A5E5_F4F8FDD8D61D_.wvu.PrintArea" localSheetId="9" hidden="1">'Sch-2'!$A$1:$K$85</definedName>
    <definedName name="Z_D0757F9E_DF41_4B40_A5E5_F4F8FDD8D61D_.wvu.PrintArea" localSheetId="8" hidden="1">'Sch-2 Dis'!$A$1:$F$62</definedName>
    <definedName name="Z_D0757F9E_DF41_4B40_A5E5_F4F8FDD8D61D_.wvu.PrintArea" localSheetId="10" hidden="1">'Sch-3 '!$A$1:$P$96</definedName>
    <definedName name="Z_D0757F9E_DF41_4B40_A5E5_F4F8FDD8D61D_.wvu.PrintArea" localSheetId="11" hidden="1">'Sch-3 Dis'!$A$1:$F$87</definedName>
    <definedName name="Z_D0757F9E_DF41_4B40_A5E5_F4F8FDD8D61D_.wvu.PrintArea" localSheetId="12" hidden="1">'Sch-4'!$A$1:$F$26</definedName>
    <definedName name="Z_D0757F9E_DF41_4B40_A5E5_F4F8FDD8D61D_.wvu.PrintArea" localSheetId="13" hidden="1">'Sch-5'!$A$1:$E$26</definedName>
    <definedName name="Z_D0757F9E_DF41_4B40_A5E5_F4F8FDD8D61D_.wvu.PrintArea" localSheetId="15" hidden="1">'Sch-5 Dis'!$A$1:$E$26</definedName>
    <definedName name="Z_D0757F9E_DF41_4B40_A5E5_F4F8FDD8D61D_.wvu.PrintArea" localSheetId="14" hidden="1">'Sch-6'!$A$1:$D$31</definedName>
    <definedName name="Z_D0757F9E_DF41_4B40_A5E5_F4F8FDD8D61D_.wvu.PrintArea" localSheetId="16" hidden="1">'Sch-6 After Discount'!$A$1:$D$31</definedName>
    <definedName name="Z_D0757F9E_DF41_4B40_A5E5_F4F8FDD8D61D_.wvu.PrintArea" localSheetId="17" hidden="1">'Sch-7 '!$A$1:$J$22</definedName>
    <definedName name="Z_D0757F9E_DF41_4B40_A5E5_F4F8FDD8D61D_.wvu.PrintArea" localSheetId="19" hidden="1">'Sch-7 (b)'!$A$1:$J$30</definedName>
    <definedName name="Z_D0757F9E_DF41_4B40_A5E5_F4F8FDD8D61D_.wvu.PrintArea" localSheetId="18" hidden="1">'Sch-7 Dis'!$A$1:$G$28</definedName>
    <definedName name="Z_D0757F9E_DF41_4B40_A5E5_F4F8FDD8D61D_.wvu.PrintTitles" localSheetId="4" hidden="1">'Sch-1'!$13:$17</definedName>
    <definedName name="Z_D0757F9E_DF41_4B40_A5E5_F4F8FDD8D61D_.wvu.PrintTitles" localSheetId="7" hidden="1">'Sch-1 dis'!$14:$16</definedName>
    <definedName name="Z_D0757F9E_DF41_4B40_A5E5_F4F8FDD8D61D_.wvu.PrintTitles" localSheetId="6" hidden="1">'Sch-1 old'!$15:$17</definedName>
    <definedName name="Z_D0757F9E_DF41_4B40_A5E5_F4F8FDD8D61D_.wvu.PrintTitles" localSheetId="9" hidden="1">'Sch-2'!$15:$17</definedName>
    <definedName name="Z_D0757F9E_DF41_4B40_A5E5_F4F8FDD8D61D_.wvu.PrintTitles" localSheetId="8" hidden="1">'Sch-2 Dis'!$13:$15</definedName>
    <definedName name="Z_D0757F9E_DF41_4B40_A5E5_F4F8FDD8D61D_.wvu.PrintTitles" localSheetId="10" hidden="1">'Sch-3 '!$13:$17</definedName>
    <definedName name="Z_D0757F9E_DF41_4B40_A5E5_F4F8FDD8D61D_.wvu.PrintTitles" localSheetId="11" hidden="1">'Sch-3 Dis'!$13:$15</definedName>
    <definedName name="Z_D0757F9E_DF41_4B40_A5E5_F4F8FDD8D61D_.wvu.PrintTitles" localSheetId="13" hidden="1">'Sch-5'!$3:$13</definedName>
    <definedName name="Z_D0757F9E_DF41_4B40_A5E5_F4F8FDD8D61D_.wvu.PrintTitles" localSheetId="15" hidden="1">'Sch-5 Dis'!$3:$13</definedName>
    <definedName name="Z_D0757F9E_DF41_4B40_A5E5_F4F8FDD8D61D_.wvu.PrintTitles" localSheetId="14" hidden="1">'Sch-6'!$3:$13</definedName>
    <definedName name="Z_D0757F9E_DF41_4B40_A5E5_F4F8FDD8D61D_.wvu.PrintTitles" localSheetId="16" hidden="1">'Sch-6 After Discount'!$3:$13</definedName>
    <definedName name="Z_D0757F9E_DF41_4B40_A5E5_F4F8FDD8D61D_.wvu.PrintTitles" localSheetId="17" hidden="1">'Sch-7 '!#REF!</definedName>
    <definedName name="Z_D0757F9E_DF41_4B40_A5E5_F4F8FDD8D61D_.wvu.PrintTitles" localSheetId="19" hidden="1">'Sch-7 (b)'!$14:$14</definedName>
    <definedName name="Z_D0757F9E_DF41_4B40_A5E5_F4F8FDD8D61D_.wvu.PrintTitles" localSheetId="18" hidden="1">'Sch-7 Dis'!$14:$14</definedName>
    <definedName name="Z_D0757F9E_DF41_4B40_A5E5_F4F8FDD8D61D_.wvu.Rows" localSheetId="1" hidden="1">Cover!$7:$7</definedName>
    <definedName name="Z_D0757F9E_DF41_4B40_A5E5_F4F8FDD8D61D_.wvu.Rows" localSheetId="20" hidden="1">Discount!$30:$32</definedName>
    <definedName name="Z_D0757F9E_DF41_4B40_A5E5_F4F8FDD8D61D_.wvu.Rows" localSheetId="17" hidden="1">'Sch-7 '!$17:$17,'Sch-7 '!$98:$216</definedName>
    <definedName name="Z_D0757F9E_DF41_4B40_A5E5_F4F8FDD8D61D_.wvu.Rows" localSheetId="19" hidden="1">'Sch-7 (b)'!$25:$25,'Sch-7 (b)'!$106:$224</definedName>
    <definedName name="Z_D0757F9E_DF41_4B40_A5E5_F4F8FDD8D61D_.wvu.Rows" localSheetId="18" hidden="1">'Sch-7 Dis'!$104:$222</definedName>
    <definedName name="Z_D53177B2_31EC_4222_B97A_A37DCFD9E45B_.wvu.Cols" localSheetId="20" hidden="1">Discount!$H:$T</definedName>
    <definedName name="Z_D53177B2_31EC_4222_B97A_A37DCFD9E45B_.wvu.Cols" localSheetId="4" hidden="1">'Sch-1'!$Q:$AC,'Sch-1'!$AI:$AN</definedName>
    <definedName name="Z_D53177B2_31EC_4222_B97A_A37DCFD9E45B_.wvu.Cols" localSheetId="6" hidden="1">'Sch-1 old'!$N:$AX</definedName>
    <definedName name="Z_D53177B2_31EC_4222_B97A_A37DCFD9E45B_.wvu.Cols" localSheetId="9" hidden="1">'Sch-2'!$L:$AV</definedName>
    <definedName name="Z_D53177B2_31EC_4222_B97A_A37DCFD9E45B_.wvu.Cols" localSheetId="8" hidden="1">'Sch-2 Dis'!$K:$Q</definedName>
    <definedName name="Z_D53177B2_31EC_4222_B97A_A37DCFD9E45B_.wvu.Cols" localSheetId="10" hidden="1">'Sch-3 '!$S:$AE,'Sch-3 '!$AK:$AP</definedName>
    <definedName name="Z_D53177B2_31EC_4222_B97A_A37DCFD9E45B_.wvu.Cols" localSheetId="11" hidden="1">'Sch-3 Dis'!$AA:$AF</definedName>
    <definedName name="Z_D53177B2_31EC_4222_B97A_A37DCFD9E45B_.wvu.Cols" localSheetId="13" hidden="1">'Sch-5'!$I:$P</definedName>
    <definedName name="Z_D53177B2_31EC_4222_B97A_A37DCFD9E45B_.wvu.Cols" localSheetId="17" hidden="1">'Sch-7 '!$M:$P,'Sch-7 '!$AH:$AN</definedName>
    <definedName name="Z_D53177B2_31EC_4222_B97A_A37DCFD9E45B_.wvu.Cols" localSheetId="19" hidden="1">'Sch-7 (b)'!$M:$P,'Sch-7 (b)'!$AH:$AN</definedName>
    <definedName name="Z_D53177B2_31EC_4222_B97A_A37DCFD9E45B_.wvu.Cols" localSheetId="18" hidden="1">'Sch-7 Dis'!$AD:$AJ</definedName>
    <definedName name="Z_D53177B2_31EC_4222_B97A_A37DCFD9E45B_.wvu.FilterData" localSheetId="4" hidden="1">'Sch-1'!$A$78:$N$78</definedName>
    <definedName name="Z_D53177B2_31EC_4222_B97A_A37DCFD9E45B_.wvu.FilterData" localSheetId="7" hidden="1">'Sch-1 dis'!$A$16:$B$21</definedName>
    <definedName name="Z_D53177B2_31EC_4222_B97A_A37DCFD9E45B_.wvu.FilterData" localSheetId="6" hidden="1">'Sch-1 old'!#REF!</definedName>
    <definedName name="Z_D53177B2_31EC_4222_B97A_A37DCFD9E45B_.wvu.FilterData" localSheetId="9" hidden="1">'Sch-2'!#REF!</definedName>
    <definedName name="Z_D53177B2_31EC_4222_B97A_A37DCFD9E45B_.wvu.FilterData" localSheetId="8" hidden="1">'Sch-2 Dis'!$A$15:$F$56</definedName>
    <definedName name="Z_D53177B2_31EC_4222_B97A_A37DCFD9E45B_.wvu.FilterData" localSheetId="10" hidden="1">'Sch-3 '!$A$18:$P$90</definedName>
    <definedName name="Z_D53177B2_31EC_4222_B97A_A37DCFD9E45B_.wvu.FilterData" localSheetId="11" hidden="1">'Sch-3 Dis'!$A$15:$F$81</definedName>
    <definedName name="Z_D53177B2_31EC_4222_B97A_A37DCFD9E45B_.wvu.PrintArea" localSheetId="21" hidden="1">'Bid Form - 2nd Envelope'!$A$1:$F$69</definedName>
    <definedName name="Z_D53177B2_31EC_4222_B97A_A37DCFD9E45B_.wvu.PrintArea" localSheetId="25" hidden="1">'Bid Form 2nd Envelope'!$A$1:$F$68</definedName>
    <definedName name="Z_D53177B2_31EC_4222_B97A_A37DCFD9E45B_.wvu.PrintArea" localSheetId="20" hidden="1">Discount!$A$2:$G$41</definedName>
    <definedName name="Z_D53177B2_31EC_4222_B97A_A37DCFD9E45B_.wvu.PrintArea" localSheetId="23" hidden="1">'Entry Tax'!$A$1:$E$16</definedName>
    <definedName name="Z_D53177B2_31EC_4222_B97A_A37DCFD9E45B_.wvu.PrintArea" localSheetId="2" hidden="1">Instructions!$A$1:$C$47</definedName>
    <definedName name="Z_D53177B2_31EC_4222_B97A_A37DCFD9E45B_.wvu.PrintArea" localSheetId="3" hidden="1">'Names of Bidder'!$B$1:$G$34</definedName>
    <definedName name="Z_D53177B2_31EC_4222_B97A_A37DCFD9E45B_.wvu.PrintArea" localSheetId="22" hidden="1">Octroi!$A$1:$E$16</definedName>
    <definedName name="Z_D53177B2_31EC_4222_B97A_A37DCFD9E45B_.wvu.PrintArea" localSheetId="24" hidden="1">'Other Taxes &amp; Duties'!$A$1:$F$16</definedName>
    <definedName name="Z_D53177B2_31EC_4222_B97A_A37DCFD9E45B_.wvu.PrintArea" localSheetId="27" hidden="1">'Q &amp; C'!$A$1:$F$38</definedName>
    <definedName name="Z_D53177B2_31EC_4222_B97A_A37DCFD9E45B_.wvu.PrintArea" localSheetId="26" hidden="1">'Q &amp; C (2)'!$A$1:$F$44</definedName>
    <definedName name="Z_D53177B2_31EC_4222_B97A_A37DCFD9E45B_.wvu.PrintArea" localSheetId="4" hidden="1">'Sch-1'!$A$1:$N$87</definedName>
    <definedName name="Z_D53177B2_31EC_4222_B97A_A37DCFD9E45B_.wvu.PrintArea" localSheetId="7" hidden="1">'Sch-1 dis'!$A$1:$G$84</definedName>
    <definedName name="Z_D53177B2_31EC_4222_B97A_A37DCFD9E45B_.wvu.PrintArea" localSheetId="6" hidden="1">'Sch-1 old'!$A$1:$M$50</definedName>
    <definedName name="Z_D53177B2_31EC_4222_B97A_A37DCFD9E45B_.wvu.PrintArea" localSheetId="9" hidden="1">'Sch-2'!$A$1:$K$85</definedName>
    <definedName name="Z_D53177B2_31EC_4222_B97A_A37DCFD9E45B_.wvu.PrintArea" localSheetId="8" hidden="1">'Sch-2 Dis'!$A$1:$F$62</definedName>
    <definedName name="Z_D53177B2_31EC_4222_B97A_A37DCFD9E45B_.wvu.PrintArea" localSheetId="10" hidden="1">'Sch-3 '!$A$1:$P$96</definedName>
    <definedName name="Z_D53177B2_31EC_4222_B97A_A37DCFD9E45B_.wvu.PrintArea" localSheetId="11" hidden="1">'Sch-3 Dis'!$A$1:$F$87</definedName>
    <definedName name="Z_D53177B2_31EC_4222_B97A_A37DCFD9E45B_.wvu.PrintArea" localSheetId="12" hidden="1">'Sch-4'!$A$1:$F$26</definedName>
    <definedName name="Z_D53177B2_31EC_4222_B97A_A37DCFD9E45B_.wvu.PrintArea" localSheetId="13" hidden="1">'Sch-5'!$A$1:$E$26</definedName>
    <definedName name="Z_D53177B2_31EC_4222_B97A_A37DCFD9E45B_.wvu.PrintArea" localSheetId="15" hidden="1">'Sch-5 Dis'!$A$1:$E$26</definedName>
    <definedName name="Z_D53177B2_31EC_4222_B97A_A37DCFD9E45B_.wvu.PrintArea" localSheetId="14" hidden="1">'Sch-6'!$A$1:$D$31</definedName>
    <definedName name="Z_D53177B2_31EC_4222_B97A_A37DCFD9E45B_.wvu.PrintArea" localSheetId="16" hidden="1">'Sch-6 After Discount'!$A$1:$D$31</definedName>
    <definedName name="Z_D53177B2_31EC_4222_B97A_A37DCFD9E45B_.wvu.PrintArea" localSheetId="17" hidden="1">'Sch-7 '!$A$1:$J$22</definedName>
    <definedName name="Z_D53177B2_31EC_4222_B97A_A37DCFD9E45B_.wvu.PrintArea" localSheetId="19" hidden="1">'Sch-7 (b)'!$A$1:$J$30</definedName>
    <definedName name="Z_D53177B2_31EC_4222_B97A_A37DCFD9E45B_.wvu.PrintArea" localSheetId="18" hidden="1">'Sch-7 Dis'!$A$1:$G$28</definedName>
    <definedName name="Z_D53177B2_31EC_4222_B97A_A37DCFD9E45B_.wvu.PrintTitles" localSheetId="4" hidden="1">'Sch-1'!$13:$17</definedName>
    <definedName name="Z_D53177B2_31EC_4222_B97A_A37DCFD9E45B_.wvu.PrintTitles" localSheetId="7" hidden="1">'Sch-1 dis'!$14:$16</definedName>
    <definedName name="Z_D53177B2_31EC_4222_B97A_A37DCFD9E45B_.wvu.PrintTitles" localSheetId="6" hidden="1">'Sch-1 old'!$15:$17</definedName>
    <definedName name="Z_D53177B2_31EC_4222_B97A_A37DCFD9E45B_.wvu.PrintTitles" localSheetId="9" hidden="1">'Sch-2'!$15:$17</definedName>
    <definedName name="Z_D53177B2_31EC_4222_B97A_A37DCFD9E45B_.wvu.PrintTitles" localSheetId="8" hidden="1">'Sch-2 Dis'!$13:$15</definedName>
    <definedName name="Z_D53177B2_31EC_4222_B97A_A37DCFD9E45B_.wvu.PrintTitles" localSheetId="10" hidden="1">'Sch-3 '!$13:$17</definedName>
    <definedName name="Z_D53177B2_31EC_4222_B97A_A37DCFD9E45B_.wvu.PrintTitles" localSheetId="11" hidden="1">'Sch-3 Dis'!$13:$15</definedName>
    <definedName name="Z_D53177B2_31EC_4222_B97A_A37DCFD9E45B_.wvu.PrintTitles" localSheetId="13" hidden="1">'Sch-5'!$3:$13</definedName>
    <definedName name="Z_D53177B2_31EC_4222_B97A_A37DCFD9E45B_.wvu.PrintTitles" localSheetId="15" hidden="1">'Sch-5 Dis'!$3:$13</definedName>
    <definedName name="Z_D53177B2_31EC_4222_B97A_A37DCFD9E45B_.wvu.PrintTitles" localSheetId="14" hidden="1">'Sch-6'!$3:$13</definedName>
    <definedName name="Z_D53177B2_31EC_4222_B97A_A37DCFD9E45B_.wvu.PrintTitles" localSheetId="16" hidden="1">'Sch-6 After Discount'!$3:$13</definedName>
    <definedName name="Z_D53177B2_31EC_4222_B97A_A37DCFD9E45B_.wvu.PrintTitles" localSheetId="17" hidden="1">'Sch-7 '!#REF!</definedName>
    <definedName name="Z_D53177B2_31EC_4222_B97A_A37DCFD9E45B_.wvu.PrintTitles" localSheetId="19" hidden="1">'Sch-7 (b)'!$14:$14</definedName>
    <definedName name="Z_D53177B2_31EC_4222_B97A_A37DCFD9E45B_.wvu.PrintTitles" localSheetId="18" hidden="1">'Sch-7 Dis'!$14:$14</definedName>
    <definedName name="Z_D53177B2_31EC_4222_B97A_A37DCFD9E45B_.wvu.Rows" localSheetId="1" hidden="1">Cover!$7:$7</definedName>
    <definedName name="Z_D53177B2_31EC_4222_B97A_A37DCFD9E45B_.wvu.Rows" localSheetId="20" hidden="1">Discount!$30:$32</definedName>
    <definedName name="Z_D53177B2_31EC_4222_B97A_A37DCFD9E45B_.wvu.Rows" localSheetId="6" hidden="1">'Sch-1 old'!#REF!</definedName>
    <definedName name="Z_D53177B2_31EC_4222_B97A_A37DCFD9E45B_.wvu.Rows" localSheetId="9" hidden="1">'Sch-2'!#REF!</definedName>
    <definedName name="Z_D53177B2_31EC_4222_B97A_A37DCFD9E45B_.wvu.Rows" localSheetId="17" hidden="1">'Sch-7 '!$17:$17,'Sch-7 '!$98:$216</definedName>
    <definedName name="Z_D53177B2_31EC_4222_B97A_A37DCFD9E45B_.wvu.Rows" localSheetId="19" hidden="1">'Sch-7 (b)'!$25:$25,'Sch-7 (b)'!$106:$224</definedName>
    <definedName name="Z_D53177B2_31EC_4222_B97A_A37DCFD9E45B_.wvu.Rows" localSheetId="18" hidden="1">'Sch-7 Dis'!$104:$222</definedName>
    <definedName name="Z_D740C66E_3500_4CD9_B3E0_6816AA23C943_.wvu.Cols" localSheetId="21" hidden="1">'Bid Form - 2nd Envelope'!$Y:$AL</definedName>
    <definedName name="Z_D740C66E_3500_4CD9_B3E0_6816AA23C943_.wvu.Cols" localSheetId="25" hidden="1">'Bid Form 2nd Envelope'!$Y:$AL</definedName>
    <definedName name="Z_D740C66E_3500_4CD9_B3E0_6816AA23C943_.wvu.Cols" localSheetId="20" hidden="1">Discount!$H:$O</definedName>
    <definedName name="Z_D740C66E_3500_4CD9_B3E0_6816AA23C943_.wvu.Cols" localSheetId="4" hidden="1">'Sch-1'!$P:$Q,'Sch-1'!$AI:$AN</definedName>
    <definedName name="Z_D740C66E_3500_4CD9_B3E0_6816AA23C943_.wvu.Cols" localSheetId="6" hidden="1">'Sch-1 old'!$O:$P,'Sch-1 old'!$AA:$AJ</definedName>
    <definedName name="Z_D740C66E_3500_4CD9_B3E0_6816AA23C943_.wvu.Cols" localSheetId="9" hidden="1">'Sch-2'!$Y:$AH</definedName>
    <definedName name="Z_D740C66E_3500_4CD9_B3E0_6816AA23C943_.wvu.Cols" localSheetId="8" hidden="1">'Sch-2 Dis'!$K:$Q</definedName>
    <definedName name="Z_D740C66E_3500_4CD9_B3E0_6816AA23C943_.wvu.Cols" localSheetId="10" hidden="1">'Sch-3 '!$R:$S,'Sch-3 '!$AK:$AP</definedName>
    <definedName name="Z_D740C66E_3500_4CD9_B3E0_6816AA23C943_.wvu.Cols" localSheetId="11" hidden="1">'Sch-3 Dis'!$AA:$AF</definedName>
    <definedName name="Z_D740C66E_3500_4CD9_B3E0_6816AA23C943_.wvu.Cols" localSheetId="13" hidden="1">'Sch-5'!$I:$P</definedName>
    <definedName name="Z_D740C66E_3500_4CD9_B3E0_6816AA23C943_.wvu.Cols" localSheetId="17" hidden="1">'Sch-7 '!$M:$P,'Sch-7 '!$AH:$AN</definedName>
    <definedName name="Z_D740C66E_3500_4CD9_B3E0_6816AA23C943_.wvu.Cols" localSheetId="19" hidden="1">'Sch-7 (b)'!$M:$P,'Sch-7 (b)'!$AH:$AN</definedName>
    <definedName name="Z_D740C66E_3500_4CD9_B3E0_6816AA23C943_.wvu.Cols" localSheetId="18" hidden="1">'Sch-7 Dis'!$AD:$AJ</definedName>
    <definedName name="Z_D740C66E_3500_4CD9_B3E0_6816AA23C943_.wvu.FilterData" localSheetId="4" hidden="1">'Sch-1'!$A$78:$AZ$110</definedName>
    <definedName name="Z_D740C66E_3500_4CD9_B3E0_6816AA23C943_.wvu.FilterData" localSheetId="7" hidden="1">'Sch-1 dis'!$A$16:$B$21</definedName>
    <definedName name="Z_D740C66E_3500_4CD9_B3E0_6816AA23C943_.wvu.FilterData" localSheetId="6" hidden="1">'Sch-1 old'!$A$36:$AW$150</definedName>
    <definedName name="Z_D740C66E_3500_4CD9_B3E0_6816AA23C943_.wvu.FilterData" localSheetId="9" hidden="1">'Sch-2'!$A$78:$AU$185</definedName>
    <definedName name="Z_D740C66E_3500_4CD9_B3E0_6816AA23C943_.wvu.FilterData" localSheetId="8" hidden="1">'Sch-2 Dis'!$A$15:$F$56</definedName>
    <definedName name="Z_D740C66E_3500_4CD9_B3E0_6816AA23C943_.wvu.FilterData" localSheetId="10" hidden="1">'Sch-3 '!$A$87:$BB$119</definedName>
    <definedName name="Z_D740C66E_3500_4CD9_B3E0_6816AA23C943_.wvu.FilterData" localSheetId="11" hidden="1">'Sch-3 Dis'!$A$15:$F$81</definedName>
    <definedName name="Z_D740C66E_3500_4CD9_B3E0_6816AA23C943_.wvu.PrintArea" localSheetId="21" hidden="1">'Bid Form - 2nd Envelope'!$A$1:$F$69</definedName>
    <definedName name="Z_D740C66E_3500_4CD9_B3E0_6816AA23C943_.wvu.PrintArea" localSheetId="25" hidden="1">'Bid Form 2nd Envelope'!$A$1:$F$68</definedName>
    <definedName name="Z_D740C66E_3500_4CD9_B3E0_6816AA23C943_.wvu.PrintArea" localSheetId="20" hidden="1">Discount!$A$2:$G$41</definedName>
    <definedName name="Z_D740C66E_3500_4CD9_B3E0_6816AA23C943_.wvu.PrintArea" localSheetId="23" hidden="1">'Entry Tax'!$A$1:$E$16</definedName>
    <definedName name="Z_D740C66E_3500_4CD9_B3E0_6816AA23C943_.wvu.PrintArea" localSheetId="2" hidden="1">Instructions!$A$1:$C$47</definedName>
    <definedName name="Z_D740C66E_3500_4CD9_B3E0_6816AA23C943_.wvu.PrintArea" localSheetId="3" hidden="1">'Names of Bidder'!$B$1:$G$34</definedName>
    <definedName name="Z_D740C66E_3500_4CD9_B3E0_6816AA23C943_.wvu.PrintArea" localSheetId="22" hidden="1">Octroi!$A$1:$E$16</definedName>
    <definedName name="Z_D740C66E_3500_4CD9_B3E0_6816AA23C943_.wvu.PrintArea" localSheetId="24" hidden="1">'Other Taxes &amp; Duties'!$A$1:$F$16</definedName>
    <definedName name="Z_D740C66E_3500_4CD9_B3E0_6816AA23C943_.wvu.PrintArea" localSheetId="27" hidden="1">'Q &amp; C'!$A$1:$F$38</definedName>
    <definedName name="Z_D740C66E_3500_4CD9_B3E0_6816AA23C943_.wvu.PrintArea" localSheetId="26" hidden="1">'Q &amp; C (2)'!$A$1:$F$44</definedName>
    <definedName name="Z_D740C66E_3500_4CD9_B3E0_6816AA23C943_.wvu.PrintArea" localSheetId="4" hidden="1">'Sch-1'!$A$1:$O$87</definedName>
    <definedName name="Z_D740C66E_3500_4CD9_B3E0_6816AA23C943_.wvu.PrintArea" localSheetId="7" hidden="1">'Sch-1 dis'!$A$1:$G$84</definedName>
    <definedName name="Z_D740C66E_3500_4CD9_B3E0_6816AA23C943_.wvu.PrintArea" localSheetId="6" hidden="1">'Sch-1 old'!$A$1:$M$50</definedName>
    <definedName name="Z_D740C66E_3500_4CD9_B3E0_6816AA23C943_.wvu.PrintArea" localSheetId="9" hidden="1">'Sch-2'!$A$1:$K$85</definedName>
    <definedName name="Z_D740C66E_3500_4CD9_B3E0_6816AA23C943_.wvu.PrintArea" localSheetId="8" hidden="1">'Sch-2 Dis'!$A$1:$F$62</definedName>
    <definedName name="Z_D740C66E_3500_4CD9_B3E0_6816AA23C943_.wvu.PrintArea" localSheetId="10" hidden="1">'Sch-3 '!$A$1:$Q$96</definedName>
    <definedName name="Z_D740C66E_3500_4CD9_B3E0_6816AA23C943_.wvu.PrintArea" localSheetId="11" hidden="1">'Sch-3 Dis'!$A$1:$F$87</definedName>
    <definedName name="Z_D740C66E_3500_4CD9_B3E0_6816AA23C943_.wvu.PrintArea" localSheetId="12" hidden="1">'Sch-4'!$A$1:$F$26</definedName>
    <definedName name="Z_D740C66E_3500_4CD9_B3E0_6816AA23C943_.wvu.PrintArea" localSheetId="13" hidden="1">'Sch-5'!$A$1:$E$26</definedName>
    <definedName name="Z_D740C66E_3500_4CD9_B3E0_6816AA23C943_.wvu.PrintArea" localSheetId="15" hidden="1">'Sch-5 Dis'!$A$1:$E$26</definedName>
    <definedName name="Z_D740C66E_3500_4CD9_B3E0_6816AA23C943_.wvu.PrintArea" localSheetId="14" hidden="1">'Sch-6'!$A$1:$D$31</definedName>
    <definedName name="Z_D740C66E_3500_4CD9_B3E0_6816AA23C943_.wvu.PrintArea" localSheetId="16" hidden="1">'Sch-6 After Discount'!$A$1:$D$31</definedName>
    <definedName name="Z_D740C66E_3500_4CD9_B3E0_6816AA23C943_.wvu.PrintArea" localSheetId="17" hidden="1">'Sch-7 '!$A$1:$J$22</definedName>
    <definedName name="Z_D740C66E_3500_4CD9_B3E0_6816AA23C943_.wvu.PrintArea" localSheetId="19" hidden="1">'Sch-7 (b)'!$A$1:$J$30</definedName>
    <definedName name="Z_D740C66E_3500_4CD9_B3E0_6816AA23C943_.wvu.PrintArea" localSheetId="18" hidden="1">'Sch-7 Dis'!$A$1:$G$28</definedName>
    <definedName name="Z_D740C66E_3500_4CD9_B3E0_6816AA23C943_.wvu.PrintTitles" localSheetId="4" hidden="1">'Sch-1'!$13:$17</definedName>
    <definedName name="Z_D740C66E_3500_4CD9_B3E0_6816AA23C943_.wvu.PrintTitles" localSheetId="7" hidden="1">'Sch-1 dis'!$14:$16</definedName>
    <definedName name="Z_D740C66E_3500_4CD9_B3E0_6816AA23C943_.wvu.PrintTitles" localSheetId="6" hidden="1">'Sch-1 old'!$15:$17</definedName>
    <definedName name="Z_D740C66E_3500_4CD9_B3E0_6816AA23C943_.wvu.PrintTitles" localSheetId="9" hidden="1">'Sch-2'!$15:$17</definedName>
    <definedName name="Z_D740C66E_3500_4CD9_B3E0_6816AA23C943_.wvu.PrintTitles" localSheetId="8" hidden="1">'Sch-2 Dis'!$13:$15</definedName>
    <definedName name="Z_D740C66E_3500_4CD9_B3E0_6816AA23C943_.wvu.PrintTitles" localSheetId="10" hidden="1">'Sch-3 '!$13:$17</definedName>
    <definedName name="Z_D740C66E_3500_4CD9_B3E0_6816AA23C943_.wvu.PrintTitles" localSheetId="11" hidden="1">'Sch-3 Dis'!$13:$15</definedName>
    <definedName name="Z_D740C66E_3500_4CD9_B3E0_6816AA23C943_.wvu.PrintTitles" localSheetId="13" hidden="1">'Sch-5'!$3:$13</definedName>
    <definedName name="Z_D740C66E_3500_4CD9_B3E0_6816AA23C943_.wvu.PrintTitles" localSheetId="15" hidden="1">'Sch-5 Dis'!$3:$13</definedName>
    <definedName name="Z_D740C66E_3500_4CD9_B3E0_6816AA23C943_.wvu.PrintTitles" localSheetId="14" hidden="1">'Sch-6'!$3:$13</definedName>
    <definedName name="Z_D740C66E_3500_4CD9_B3E0_6816AA23C943_.wvu.PrintTitles" localSheetId="16" hidden="1">'Sch-6 After Discount'!$3:$13</definedName>
    <definedName name="Z_D740C66E_3500_4CD9_B3E0_6816AA23C943_.wvu.PrintTitles" localSheetId="19" hidden="1">'Sch-7 (b)'!$14:$14</definedName>
    <definedName name="Z_D740C66E_3500_4CD9_B3E0_6816AA23C943_.wvu.PrintTitles" localSheetId="18" hidden="1">'Sch-7 Dis'!$14:$14</definedName>
    <definedName name="Z_D740C66E_3500_4CD9_B3E0_6816AA23C943_.wvu.Rows" localSheetId="21" hidden="1">'Bid Form - 2nd Envelope'!$28:$29</definedName>
    <definedName name="Z_D740C66E_3500_4CD9_B3E0_6816AA23C943_.wvu.Rows" localSheetId="25" hidden="1">'Bid Form 2nd Envelope'!$27:$28</definedName>
    <definedName name="Z_D740C66E_3500_4CD9_B3E0_6816AA23C943_.wvu.Rows" localSheetId="1" hidden="1">Cover!$7:$7</definedName>
    <definedName name="Z_D740C66E_3500_4CD9_B3E0_6816AA23C943_.wvu.Rows" localSheetId="20" hidden="1">Discount!$21:$22,Discount!$27:$28,Discount!$30:$32</definedName>
    <definedName name="Z_D740C66E_3500_4CD9_B3E0_6816AA23C943_.wvu.Rows" localSheetId="17" hidden="1">'Sch-7 '!$21:$21,'Sch-7 '!$98:$216</definedName>
    <definedName name="Z_D740C66E_3500_4CD9_B3E0_6816AA23C943_.wvu.Rows" localSheetId="19" hidden="1">'Sch-7 (b)'!$25:$25,'Sch-7 (b)'!$29:$29,'Sch-7 (b)'!$106:$224</definedName>
    <definedName name="Z_D740C66E_3500_4CD9_B3E0_6816AA23C943_.wvu.Rows" localSheetId="18" hidden="1">'Sch-7 Dis'!$104:$222</definedName>
    <definedName name="Z_DE035FB0_2CA1_4023_BC22_3DADA3977B89_.wvu.Cols" localSheetId="25" hidden="1">'Bid Form 2nd Envelope'!$Y:$AF</definedName>
    <definedName name="Z_DE035FB0_2CA1_4023_BC22_3DADA3977B89_.wvu.Cols" localSheetId="20" hidden="1">Discount!$H:$P</definedName>
    <definedName name="Z_DE035FB0_2CA1_4023_BC22_3DADA3977B89_.wvu.Cols" localSheetId="4" hidden="1">'Sch-1'!$P:$R,'Sch-1'!$AI:$AN</definedName>
    <definedName name="Z_DE035FB0_2CA1_4023_BC22_3DADA3977B89_.wvu.Cols" localSheetId="6" hidden="1">'Sch-1 old'!$AA:$AJ</definedName>
    <definedName name="Z_DE035FB0_2CA1_4023_BC22_3DADA3977B89_.wvu.Cols" localSheetId="9" hidden="1">'Sch-2'!$Y:$AH</definedName>
    <definedName name="Z_DE035FB0_2CA1_4023_BC22_3DADA3977B89_.wvu.Cols" localSheetId="8" hidden="1">'Sch-2 Dis'!$K:$Q</definedName>
    <definedName name="Z_DE035FB0_2CA1_4023_BC22_3DADA3977B89_.wvu.Cols" localSheetId="10" hidden="1">'Sch-3 '!$R:$T,'Sch-3 '!$AK:$AP</definedName>
    <definedName name="Z_DE035FB0_2CA1_4023_BC22_3DADA3977B89_.wvu.Cols" localSheetId="11" hidden="1">'Sch-3 Dis'!$AA:$AF</definedName>
    <definedName name="Z_DE035FB0_2CA1_4023_BC22_3DADA3977B89_.wvu.Cols" localSheetId="13" hidden="1">'Sch-5'!$I:$P</definedName>
    <definedName name="Z_DE035FB0_2CA1_4023_BC22_3DADA3977B89_.wvu.Cols" localSheetId="17" hidden="1">'Sch-7 '!$M:$P,'Sch-7 '!$AH:$AN</definedName>
    <definedName name="Z_DE035FB0_2CA1_4023_BC22_3DADA3977B89_.wvu.Cols" localSheetId="19" hidden="1">'Sch-7 (b)'!$M:$P,'Sch-7 (b)'!$AH:$AN</definedName>
    <definedName name="Z_DE035FB0_2CA1_4023_BC22_3DADA3977B89_.wvu.Cols" localSheetId="18" hidden="1">'Sch-7 Dis'!$AD:$AJ</definedName>
    <definedName name="Z_DE035FB0_2CA1_4023_BC22_3DADA3977B89_.wvu.FilterData" localSheetId="4" hidden="1">'Sch-1'!$H$1:$H$110</definedName>
    <definedName name="Z_DE035FB0_2CA1_4023_BC22_3DADA3977B89_.wvu.FilterData" localSheetId="7" hidden="1">'Sch-1 dis'!$A$16:$B$21</definedName>
    <definedName name="Z_DE035FB0_2CA1_4023_BC22_3DADA3977B89_.wvu.FilterData" localSheetId="6" hidden="1">'Sch-1 old'!$A$36:$AW$150</definedName>
    <definedName name="Z_DE035FB0_2CA1_4023_BC22_3DADA3977B89_.wvu.FilterData" localSheetId="9" hidden="1">'Sch-2'!$A$78:$AU$185</definedName>
    <definedName name="Z_DE035FB0_2CA1_4023_BC22_3DADA3977B89_.wvu.FilterData" localSheetId="8" hidden="1">'Sch-2 Dis'!$A$15:$F$56</definedName>
    <definedName name="Z_DE035FB0_2CA1_4023_BC22_3DADA3977B89_.wvu.FilterData" localSheetId="10" hidden="1">'Sch-3 '!$J$1:$J$119</definedName>
    <definedName name="Z_DE035FB0_2CA1_4023_BC22_3DADA3977B89_.wvu.FilterData" localSheetId="11" hidden="1">'Sch-3 Dis'!$A$15:$F$81</definedName>
    <definedName name="Z_DE035FB0_2CA1_4023_BC22_3DADA3977B89_.wvu.PrintArea" localSheetId="25" hidden="1">'Bid Form 2nd Envelope'!$A$1:$F$68</definedName>
    <definedName name="Z_DE035FB0_2CA1_4023_BC22_3DADA3977B89_.wvu.PrintArea" localSheetId="20" hidden="1">Discount!$A$2:$G$41</definedName>
    <definedName name="Z_DE035FB0_2CA1_4023_BC22_3DADA3977B89_.wvu.PrintArea" localSheetId="23" hidden="1">'Entry Tax'!$A$1:$E$16</definedName>
    <definedName name="Z_DE035FB0_2CA1_4023_BC22_3DADA3977B89_.wvu.PrintArea" localSheetId="2" hidden="1">Instructions!$A$1:$C$47</definedName>
    <definedName name="Z_DE035FB0_2CA1_4023_BC22_3DADA3977B89_.wvu.PrintArea" localSheetId="3" hidden="1">'Names of Bidder'!$B$1:$G$34</definedName>
    <definedName name="Z_DE035FB0_2CA1_4023_BC22_3DADA3977B89_.wvu.PrintArea" localSheetId="22" hidden="1">Octroi!$A$1:$E$16</definedName>
    <definedName name="Z_DE035FB0_2CA1_4023_BC22_3DADA3977B89_.wvu.PrintArea" localSheetId="24" hidden="1">'Other Taxes &amp; Duties'!$A$1:$F$16</definedName>
    <definedName name="Z_DE035FB0_2CA1_4023_BC22_3DADA3977B89_.wvu.PrintArea" localSheetId="27" hidden="1">'Q &amp; C'!$A$1:$F$38</definedName>
    <definedName name="Z_DE035FB0_2CA1_4023_BC22_3DADA3977B89_.wvu.PrintArea" localSheetId="26" hidden="1">'Q &amp; C (2)'!$A$1:$F$44</definedName>
    <definedName name="Z_DE035FB0_2CA1_4023_BC22_3DADA3977B89_.wvu.PrintArea" localSheetId="4" hidden="1">'Sch-1'!$A$1:$O$87</definedName>
    <definedName name="Z_DE035FB0_2CA1_4023_BC22_3DADA3977B89_.wvu.PrintArea" localSheetId="7" hidden="1">'Sch-1 dis'!$A$1:$G$84</definedName>
    <definedName name="Z_DE035FB0_2CA1_4023_BC22_3DADA3977B89_.wvu.PrintArea" localSheetId="6" hidden="1">'Sch-1 old'!$A$1:$M$50</definedName>
    <definedName name="Z_DE035FB0_2CA1_4023_BC22_3DADA3977B89_.wvu.PrintArea" localSheetId="9" hidden="1">'Sch-2'!$A$1:$K$85</definedName>
    <definedName name="Z_DE035FB0_2CA1_4023_BC22_3DADA3977B89_.wvu.PrintArea" localSheetId="8" hidden="1">'Sch-2 Dis'!$A$1:$F$62</definedName>
    <definedName name="Z_DE035FB0_2CA1_4023_BC22_3DADA3977B89_.wvu.PrintArea" localSheetId="10" hidden="1">'Sch-3 '!$A$1:$Q$96</definedName>
    <definedName name="Z_DE035FB0_2CA1_4023_BC22_3DADA3977B89_.wvu.PrintArea" localSheetId="11" hidden="1">'Sch-3 Dis'!$A$1:$F$87</definedName>
    <definedName name="Z_DE035FB0_2CA1_4023_BC22_3DADA3977B89_.wvu.PrintArea" localSheetId="12" hidden="1">'Sch-4'!$A$1:$F$26</definedName>
    <definedName name="Z_DE035FB0_2CA1_4023_BC22_3DADA3977B89_.wvu.PrintArea" localSheetId="13" hidden="1">'Sch-5'!$A$1:$E$26</definedName>
    <definedName name="Z_DE035FB0_2CA1_4023_BC22_3DADA3977B89_.wvu.PrintArea" localSheetId="15" hidden="1">'Sch-5 Dis'!$A$1:$E$26</definedName>
    <definedName name="Z_DE035FB0_2CA1_4023_BC22_3DADA3977B89_.wvu.PrintArea" localSheetId="14" hidden="1">'Sch-6'!$A$1:$D$31</definedName>
    <definedName name="Z_DE035FB0_2CA1_4023_BC22_3DADA3977B89_.wvu.PrintArea" localSheetId="16" hidden="1">'Sch-6 After Discount'!$A$1:$D$31</definedName>
    <definedName name="Z_DE035FB0_2CA1_4023_BC22_3DADA3977B89_.wvu.PrintArea" localSheetId="17" hidden="1">'Sch-7 '!$A$1:$J$22</definedName>
    <definedName name="Z_DE035FB0_2CA1_4023_BC22_3DADA3977B89_.wvu.PrintArea" localSheetId="19" hidden="1">'Sch-7 (b)'!$A$1:$J$30</definedName>
    <definedName name="Z_DE035FB0_2CA1_4023_BC22_3DADA3977B89_.wvu.PrintArea" localSheetId="18" hidden="1">'Sch-7 Dis'!$A$1:$G$28</definedName>
    <definedName name="Z_DE035FB0_2CA1_4023_BC22_3DADA3977B89_.wvu.PrintTitles" localSheetId="4" hidden="1">'Sch-1'!$13:$17</definedName>
    <definedName name="Z_DE035FB0_2CA1_4023_BC22_3DADA3977B89_.wvu.PrintTitles" localSheetId="7" hidden="1">'Sch-1 dis'!$14:$16</definedName>
    <definedName name="Z_DE035FB0_2CA1_4023_BC22_3DADA3977B89_.wvu.PrintTitles" localSheetId="6" hidden="1">'Sch-1 old'!$15:$17</definedName>
    <definedName name="Z_DE035FB0_2CA1_4023_BC22_3DADA3977B89_.wvu.PrintTitles" localSheetId="9" hidden="1">'Sch-2'!$15:$17</definedName>
    <definedName name="Z_DE035FB0_2CA1_4023_BC22_3DADA3977B89_.wvu.PrintTitles" localSheetId="8" hidden="1">'Sch-2 Dis'!$13:$15</definedName>
    <definedName name="Z_DE035FB0_2CA1_4023_BC22_3DADA3977B89_.wvu.PrintTitles" localSheetId="10" hidden="1">'Sch-3 '!$13:$17</definedName>
    <definedName name="Z_DE035FB0_2CA1_4023_BC22_3DADA3977B89_.wvu.PrintTitles" localSheetId="11" hidden="1">'Sch-3 Dis'!$13:$15</definedName>
    <definedName name="Z_DE035FB0_2CA1_4023_BC22_3DADA3977B89_.wvu.PrintTitles" localSheetId="13" hidden="1">'Sch-5'!$3:$13</definedName>
    <definedName name="Z_DE035FB0_2CA1_4023_BC22_3DADA3977B89_.wvu.PrintTitles" localSheetId="15" hidden="1">'Sch-5 Dis'!$3:$13</definedName>
    <definedName name="Z_DE035FB0_2CA1_4023_BC22_3DADA3977B89_.wvu.PrintTitles" localSheetId="14" hidden="1">'Sch-6'!$3:$13</definedName>
    <definedName name="Z_DE035FB0_2CA1_4023_BC22_3DADA3977B89_.wvu.PrintTitles" localSheetId="16" hidden="1">'Sch-6 After Discount'!$3:$13</definedName>
    <definedName name="Z_DE035FB0_2CA1_4023_BC22_3DADA3977B89_.wvu.PrintTitles" localSheetId="19" hidden="1">'Sch-7 (b)'!$14:$14</definedName>
    <definedName name="Z_DE035FB0_2CA1_4023_BC22_3DADA3977B89_.wvu.PrintTitles" localSheetId="18" hidden="1">'Sch-7 Dis'!$14:$14</definedName>
    <definedName name="Z_DE035FB0_2CA1_4023_BC22_3DADA3977B89_.wvu.Rows" localSheetId="25" hidden="1">'Bid Form 2nd Envelope'!$52:$53</definedName>
    <definedName name="Z_DE035FB0_2CA1_4023_BC22_3DADA3977B89_.wvu.Rows" localSheetId="1" hidden="1">Cover!$7:$7</definedName>
    <definedName name="Z_DE035FB0_2CA1_4023_BC22_3DADA3977B89_.wvu.Rows" localSheetId="20" hidden="1">Discount!$21:$22,Discount!$27:$28,Discount!$30:$32</definedName>
    <definedName name="Z_DE035FB0_2CA1_4023_BC22_3DADA3977B89_.wvu.Rows" localSheetId="17" hidden="1">'Sch-7 '!$21:$21,'Sch-7 '!$98:$216</definedName>
    <definedName name="Z_DE035FB0_2CA1_4023_BC22_3DADA3977B89_.wvu.Rows" localSheetId="19" hidden="1">'Sch-7 (b)'!$25:$25,'Sch-7 (b)'!$29:$29,'Sch-7 (b)'!$106:$224</definedName>
    <definedName name="Z_DE035FB0_2CA1_4023_BC22_3DADA3977B89_.wvu.Rows" localSheetId="18" hidden="1">'Sch-7 Dis'!$104:$222</definedName>
    <definedName name="Z_E9108474_8CFF_4B29_9FDD_55F630DD185C_.wvu.Cols" localSheetId="21" hidden="1">'Bid Form - 2nd Envelope'!$Y:$AG</definedName>
    <definedName name="Z_E9108474_8CFF_4B29_9FDD_55F630DD185C_.wvu.PrintArea" localSheetId="21" hidden="1">'Bid Form - 2nd Envelope'!$A$1:$F$69</definedName>
    <definedName name="Z_E9108474_8CFF_4B29_9FDD_55F630DD185C_.wvu.Rows" localSheetId="21" hidden="1">'Bid Form - 2nd Envelope'!$28:$29,'Bid Form - 2nd Envelope'!$69:$69</definedName>
    <definedName name="Z_E97134B6_5E8D_4951_8DA0_73D065532361_.wvu.Cols" localSheetId="20" hidden="1">Discount!$H:$T</definedName>
    <definedName name="Z_E97134B6_5E8D_4951_8DA0_73D065532361_.wvu.Cols" localSheetId="4" hidden="1">'Sch-1'!$Q:$AC,'Sch-1'!$AI:$AN</definedName>
    <definedName name="Z_E97134B6_5E8D_4951_8DA0_73D065532361_.wvu.Cols" localSheetId="6" hidden="1">'Sch-1 old'!$N:$AX</definedName>
    <definedName name="Z_E97134B6_5E8D_4951_8DA0_73D065532361_.wvu.Cols" localSheetId="9" hidden="1">'Sch-2'!$L:$AV</definedName>
    <definedName name="Z_E97134B6_5E8D_4951_8DA0_73D065532361_.wvu.Cols" localSheetId="8" hidden="1">'Sch-2 Dis'!$K:$Q</definedName>
    <definedName name="Z_E97134B6_5E8D_4951_8DA0_73D065532361_.wvu.Cols" localSheetId="10" hidden="1">'Sch-3 '!$S:$AE,'Sch-3 '!$AK:$AP</definedName>
    <definedName name="Z_E97134B6_5E8D_4951_8DA0_73D065532361_.wvu.Cols" localSheetId="11" hidden="1">'Sch-3 Dis'!$AA:$AF</definedName>
    <definedName name="Z_E97134B6_5E8D_4951_8DA0_73D065532361_.wvu.Cols" localSheetId="13" hidden="1">'Sch-5'!$I:$P</definedName>
    <definedName name="Z_E97134B6_5E8D_4951_8DA0_73D065532361_.wvu.Cols" localSheetId="17" hidden="1">'Sch-7 '!$M:$P,'Sch-7 '!$AH:$AN</definedName>
    <definedName name="Z_E97134B6_5E8D_4951_8DA0_73D065532361_.wvu.Cols" localSheetId="19" hidden="1">'Sch-7 (b)'!$M:$P,'Sch-7 (b)'!$AH:$AN</definedName>
    <definedName name="Z_E97134B6_5E8D_4951_8DA0_73D065532361_.wvu.Cols" localSheetId="18" hidden="1">'Sch-7 Dis'!$AD:$AJ</definedName>
    <definedName name="Z_E97134B6_5E8D_4951_8DA0_73D065532361_.wvu.FilterData" localSheetId="4" hidden="1">'Sch-1'!$A$78:$N$78</definedName>
    <definedName name="Z_E97134B6_5E8D_4951_8DA0_73D065532361_.wvu.FilterData" localSheetId="7" hidden="1">'Sch-1 dis'!$A$16:$B$21</definedName>
    <definedName name="Z_E97134B6_5E8D_4951_8DA0_73D065532361_.wvu.FilterData" localSheetId="6" hidden="1">'Sch-1 old'!#REF!</definedName>
    <definedName name="Z_E97134B6_5E8D_4951_8DA0_73D065532361_.wvu.FilterData" localSheetId="9" hidden="1">'Sch-2'!#REF!</definedName>
    <definedName name="Z_E97134B6_5E8D_4951_8DA0_73D065532361_.wvu.FilterData" localSheetId="8" hidden="1">'Sch-2 Dis'!$A$15:$F$56</definedName>
    <definedName name="Z_E97134B6_5E8D_4951_8DA0_73D065532361_.wvu.FilterData" localSheetId="10" hidden="1">'Sch-3 '!$A$18:$P$90</definedName>
    <definedName name="Z_E97134B6_5E8D_4951_8DA0_73D065532361_.wvu.FilterData" localSheetId="11" hidden="1">'Sch-3 Dis'!$A$15:$F$81</definedName>
    <definedName name="Z_E97134B6_5E8D_4951_8DA0_73D065532361_.wvu.PrintArea" localSheetId="21" hidden="1">'Bid Form - 2nd Envelope'!$A$1:$F$69</definedName>
    <definedName name="Z_E97134B6_5E8D_4951_8DA0_73D065532361_.wvu.PrintArea" localSheetId="25" hidden="1">'Bid Form 2nd Envelope'!$A$1:$F$68</definedName>
    <definedName name="Z_E97134B6_5E8D_4951_8DA0_73D065532361_.wvu.PrintArea" localSheetId="20" hidden="1">Discount!$A$2:$G$41</definedName>
    <definedName name="Z_E97134B6_5E8D_4951_8DA0_73D065532361_.wvu.PrintArea" localSheetId="23" hidden="1">'Entry Tax'!$A$1:$E$16</definedName>
    <definedName name="Z_E97134B6_5E8D_4951_8DA0_73D065532361_.wvu.PrintArea" localSheetId="2" hidden="1">Instructions!$A$1:$C$47</definedName>
    <definedName name="Z_E97134B6_5E8D_4951_8DA0_73D065532361_.wvu.PrintArea" localSheetId="3" hidden="1">'Names of Bidder'!$B$1:$G$34</definedName>
    <definedName name="Z_E97134B6_5E8D_4951_8DA0_73D065532361_.wvu.PrintArea" localSheetId="22" hidden="1">Octroi!$A$1:$E$16</definedName>
    <definedName name="Z_E97134B6_5E8D_4951_8DA0_73D065532361_.wvu.PrintArea" localSheetId="24" hidden="1">'Other Taxes &amp; Duties'!$A$1:$F$16</definedName>
    <definedName name="Z_E97134B6_5E8D_4951_8DA0_73D065532361_.wvu.PrintArea" localSheetId="27" hidden="1">'Q &amp; C'!$A$1:$F$38</definedName>
    <definedName name="Z_E97134B6_5E8D_4951_8DA0_73D065532361_.wvu.PrintArea" localSheetId="26" hidden="1">'Q &amp; C (2)'!$A$1:$F$44</definedName>
    <definedName name="Z_E97134B6_5E8D_4951_8DA0_73D065532361_.wvu.PrintArea" localSheetId="4" hidden="1">'Sch-1'!$A$1:$N$87</definedName>
    <definedName name="Z_E97134B6_5E8D_4951_8DA0_73D065532361_.wvu.PrintArea" localSheetId="7" hidden="1">'Sch-1 dis'!$A$1:$G$84</definedName>
    <definedName name="Z_E97134B6_5E8D_4951_8DA0_73D065532361_.wvu.PrintArea" localSheetId="6" hidden="1">'Sch-1 old'!$A$1:$M$50</definedName>
    <definedName name="Z_E97134B6_5E8D_4951_8DA0_73D065532361_.wvu.PrintArea" localSheetId="9" hidden="1">'Sch-2'!$A$1:$K$85</definedName>
    <definedName name="Z_E97134B6_5E8D_4951_8DA0_73D065532361_.wvu.PrintArea" localSheetId="8" hidden="1">'Sch-2 Dis'!$A$1:$F$62</definedName>
    <definedName name="Z_E97134B6_5E8D_4951_8DA0_73D065532361_.wvu.PrintArea" localSheetId="10" hidden="1">'Sch-3 '!$A$1:$P$96</definedName>
    <definedName name="Z_E97134B6_5E8D_4951_8DA0_73D065532361_.wvu.PrintArea" localSheetId="11" hidden="1">'Sch-3 Dis'!$A$1:$F$87</definedName>
    <definedName name="Z_E97134B6_5E8D_4951_8DA0_73D065532361_.wvu.PrintArea" localSheetId="12" hidden="1">'Sch-4'!$A$1:$F$26</definedName>
    <definedName name="Z_E97134B6_5E8D_4951_8DA0_73D065532361_.wvu.PrintArea" localSheetId="13" hidden="1">'Sch-5'!$A$1:$E$26</definedName>
    <definedName name="Z_E97134B6_5E8D_4951_8DA0_73D065532361_.wvu.PrintArea" localSheetId="15" hidden="1">'Sch-5 Dis'!$A$1:$E$26</definedName>
    <definedName name="Z_E97134B6_5E8D_4951_8DA0_73D065532361_.wvu.PrintArea" localSheetId="14" hidden="1">'Sch-6'!$A$1:$D$31</definedName>
    <definedName name="Z_E97134B6_5E8D_4951_8DA0_73D065532361_.wvu.PrintArea" localSheetId="16" hidden="1">'Sch-6 After Discount'!$A$1:$D$31</definedName>
    <definedName name="Z_E97134B6_5E8D_4951_8DA0_73D065532361_.wvu.PrintArea" localSheetId="17" hidden="1">'Sch-7 '!$A$1:$J$22</definedName>
    <definedName name="Z_E97134B6_5E8D_4951_8DA0_73D065532361_.wvu.PrintArea" localSheetId="19" hidden="1">'Sch-7 (b)'!$A$1:$J$30</definedName>
    <definedName name="Z_E97134B6_5E8D_4951_8DA0_73D065532361_.wvu.PrintArea" localSheetId="18" hidden="1">'Sch-7 Dis'!$A$1:$G$28</definedName>
    <definedName name="Z_E97134B6_5E8D_4951_8DA0_73D065532361_.wvu.PrintTitles" localSheetId="4" hidden="1">'Sch-1'!$13:$17</definedName>
    <definedName name="Z_E97134B6_5E8D_4951_8DA0_73D065532361_.wvu.PrintTitles" localSheetId="7" hidden="1">'Sch-1 dis'!$14:$16</definedName>
    <definedName name="Z_E97134B6_5E8D_4951_8DA0_73D065532361_.wvu.PrintTitles" localSheetId="6" hidden="1">'Sch-1 old'!$15:$17</definedName>
    <definedName name="Z_E97134B6_5E8D_4951_8DA0_73D065532361_.wvu.PrintTitles" localSheetId="9" hidden="1">'Sch-2'!$15:$17</definedName>
    <definedName name="Z_E97134B6_5E8D_4951_8DA0_73D065532361_.wvu.PrintTitles" localSheetId="8" hidden="1">'Sch-2 Dis'!$13:$15</definedName>
    <definedName name="Z_E97134B6_5E8D_4951_8DA0_73D065532361_.wvu.PrintTitles" localSheetId="10" hidden="1">'Sch-3 '!$13:$17</definedName>
    <definedName name="Z_E97134B6_5E8D_4951_8DA0_73D065532361_.wvu.PrintTitles" localSheetId="11" hidden="1">'Sch-3 Dis'!$13:$15</definedName>
    <definedName name="Z_E97134B6_5E8D_4951_8DA0_73D065532361_.wvu.PrintTitles" localSheetId="13" hidden="1">'Sch-5'!$3:$13</definedName>
    <definedName name="Z_E97134B6_5E8D_4951_8DA0_73D065532361_.wvu.PrintTitles" localSheetId="15" hidden="1">'Sch-5 Dis'!$3:$13</definedName>
    <definedName name="Z_E97134B6_5E8D_4951_8DA0_73D065532361_.wvu.PrintTitles" localSheetId="14" hidden="1">'Sch-6'!$3:$13</definedName>
    <definedName name="Z_E97134B6_5E8D_4951_8DA0_73D065532361_.wvu.PrintTitles" localSheetId="16" hidden="1">'Sch-6 After Discount'!$3:$13</definedName>
    <definedName name="Z_E97134B6_5E8D_4951_8DA0_73D065532361_.wvu.PrintTitles" localSheetId="17" hidden="1">'Sch-7 '!#REF!</definedName>
    <definedName name="Z_E97134B6_5E8D_4951_8DA0_73D065532361_.wvu.PrintTitles" localSheetId="19" hidden="1">'Sch-7 (b)'!$14:$14</definedName>
    <definedName name="Z_E97134B6_5E8D_4951_8DA0_73D065532361_.wvu.PrintTitles" localSheetId="18" hidden="1">'Sch-7 Dis'!$14:$14</definedName>
    <definedName name="Z_E97134B6_5E8D_4951_8DA0_73D065532361_.wvu.Rows" localSheetId="1" hidden="1">Cover!$7:$7</definedName>
    <definedName name="Z_E97134B6_5E8D_4951_8DA0_73D065532361_.wvu.Rows" localSheetId="20" hidden="1">Discount!$30:$32</definedName>
    <definedName name="Z_E97134B6_5E8D_4951_8DA0_73D065532361_.wvu.Rows" localSheetId="6" hidden="1">'Sch-1 old'!#REF!</definedName>
    <definedName name="Z_E97134B6_5E8D_4951_8DA0_73D065532361_.wvu.Rows" localSheetId="9" hidden="1">'Sch-2'!#REF!</definedName>
    <definedName name="Z_E97134B6_5E8D_4951_8DA0_73D065532361_.wvu.Rows" localSheetId="17" hidden="1">'Sch-7 '!$17:$17,'Sch-7 '!$98:$216</definedName>
    <definedName name="Z_E97134B6_5E8D_4951_8DA0_73D065532361_.wvu.Rows" localSheetId="19" hidden="1">'Sch-7 (b)'!$25:$25,'Sch-7 (b)'!$106:$224</definedName>
    <definedName name="Z_E97134B6_5E8D_4951_8DA0_73D065532361_.wvu.Rows" localSheetId="18" hidden="1">'Sch-7 Dis'!$104:$222</definedName>
    <definedName name="Z_E9F4E142_7D26_464D_BECA_4F3806DB1FE1_.wvu.Cols" localSheetId="20" hidden="1">Discount!$H:$S</definedName>
    <definedName name="Z_E9F4E142_7D26_464D_BECA_4F3806DB1FE1_.wvu.Cols" localSheetId="4" hidden="1">'Sch-1'!$Q:$AC,'Sch-1'!$AI:$AN</definedName>
    <definedName name="Z_E9F4E142_7D26_464D_BECA_4F3806DB1FE1_.wvu.Cols" localSheetId="6" hidden="1">'Sch-1 old'!$Q:$AT</definedName>
    <definedName name="Z_E9F4E142_7D26_464D_BECA_4F3806DB1FE1_.wvu.Cols" localSheetId="9" hidden="1">'Sch-2'!$O:$AR</definedName>
    <definedName name="Z_E9F4E142_7D26_464D_BECA_4F3806DB1FE1_.wvu.Cols" localSheetId="8" hidden="1">'Sch-2 Dis'!$K:$Q</definedName>
    <definedName name="Z_E9F4E142_7D26_464D_BECA_4F3806DB1FE1_.wvu.Cols" localSheetId="10" hidden="1">'Sch-3 '!$S:$AE,'Sch-3 '!$AK:$AP</definedName>
    <definedName name="Z_E9F4E142_7D26_464D_BECA_4F3806DB1FE1_.wvu.Cols" localSheetId="11" hidden="1">'Sch-3 Dis'!$AA:$AF</definedName>
    <definedName name="Z_E9F4E142_7D26_464D_BECA_4F3806DB1FE1_.wvu.Cols" localSheetId="13" hidden="1">'Sch-5'!$I:$P</definedName>
    <definedName name="Z_E9F4E142_7D26_464D_BECA_4F3806DB1FE1_.wvu.Cols" localSheetId="17" hidden="1">'Sch-7 '!$M:$P,'Sch-7 '!$AH:$AN</definedName>
    <definedName name="Z_E9F4E142_7D26_464D_BECA_4F3806DB1FE1_.wvu.Cols" localSheetId="19" hidden="1">'Sch-7 (b)'!$M:$P,'Sch-7 (b)'!$AH:$AN</definedName>
    <definedName name="Z_E9F4E142_7D26_464D_BECA_4F3806DB1FE1_.wvu.Cols" localSheetId="18" hidden="1">'Sch-7 Dis'!$AD:$AJ</definedName>
    <definedName name="Z_E9F4E142_7D26_464D_BECA_4F3806DB1FE1_.wvu.FilterData" localSheetId="4" hidden="1">'Sch-1'!$A$78:$N$78</definedName>
    <definedName name="Z_E9F4E142_7D26_464D_BECA_4F3806DB1FE1_.wvu.FilterData" localSheetId="7" hidden="1">'Sch-1 dis'!$A$16:$B$21</definedName>
    <definedName name="Z_E9F4E142_7D26_464D_BECA_4F3806DB1FE1_.wvu.FilterData" localSheetId="6" hidden="1">'Sch-1 old'!#REF!</definedName>
    <definedName name="Z_E9F4E142_7D26_464D_BECA_4F3806DB1FE1_.wvu.FilterData" localSheetId="9" hidden="1">'Sch-2'!#REF!</definedName>
    <definedName name="Z_E9F4E142_7D26_464D_BECA_4F3806DB1FE1_.wvu.FilterData" localSheetId="8" hidden="1">'Sch-2 Dis'!$A$15:$F$56</definedName>
    <definedName name="Z_E9F4E142_7D26_464D_BECA_4F3806DB1FE1_.wvu.FilterData" localSheetId="10" hidden="1">'Sch-3 '!$A$18:$P$90</definedName>
    <definedName name="Z_E9F4E142_7D26_464D_BECA_4F3806DB1FE1_.wvu.FilterData" localSheetId="11" hidden="1">'Sch-3 Dis'!$A$15:$F$81</definedName>
    <definedName name="Z_E9F4E142_7D26_464D_BECA_4F3806DB1FE1_.wvu.PrintArea" localSheetId="21" hidden="1">'Bid Form - 2nd Envelope'!$A$1:$F$69</definedName>
    <definedName name="Z_E9F4E142_7D26_464D_BECA_4F3806DB1FE1_.wvu.PrintArea" localSheetId="25" hidden="1">'Bid Form 2nd Envelope'!$A$1:$F$68</definedName>
    <definedName name="Z_E9F4E142_7D26_464D_BECA_4F3806DB1FE1_.wvu.PrintArea" localSheetId="20" hidden="1">Discount!$A$2:$G$41</definedName>
    <definedName name="Z_E9F4E142_7D26_464D_BECA_4F3806DB1FE1_.wvu.PrintArea" localSheetId="23" hidden="1">'Entry Tax'!$A$1:$E$16</definedName>
    <definedName name="Z_E9F4E142_7D26_464D_BECA_4F3806DB1FE1_.wvu.PrintArea" localSheetId="2" hidden="1">Instructions!$A$1:$C$47</definedName>
    <definedName name="Z_E9F4E142_7D26_464D_BECA_4F3806DB1FE1_.wvu.PrintArea" localSheetId="3" hidden="1">'Names of Bidder'!$B$1:$E$32</definedName>
    <definedName name="Z_E9F4E142_7D26_464D_BECA_4F3806DB1FE1_.wvu.PrintArea" localSheetId="22" hidden="1">Octroi!$A$1:$E$16</definedName>
    <definedName name="Z_E9F4E142_7D26_464D_BECA_4F3806DB1FE1_.wvu.PrintArea" localSheetId="24" hidden="1">'Other Taxes &amp; Duties'!$A$1:$F$16</definedName>
    <definedName name="Z_E9F4E142_7D26_464D_BECA_4F3806DB1FE1_.wvu.PrintArea" localSheetId="27" hidden="1">'Q &amp; C'!$A$1:$F$38</definedName>
    <definedName name="Z_E9F4E142_7D26_464D_BECA_4F3806DB1FE1_.wvu.PrintArea" localSheetId="26" hidden="1">'Q &amp; C (2)'!$A$1:$F$44</definedName>
    <definedName name="Z_E9F4E142_7D26_464D_BECA_4F3806DB1FE1_.wvu.PrintArea" localSheetId="4" hidden="1">'Sch-1'!$A$1:$N$87</definedName>
    <definedName name="Z_E9F4E142_7D26_464D_BECA_4F3806DB1FE1_.wvu.PrintArea" localSheetId="7" hidden="1">'Sch-1 dis'!$A$1:$G$84</definedName>
    <definedName name="Z_E9F4E142_7D26_464D_BECA_4F3806DB1FE1_.wvu.PrintArea" localSheetId="6" hidden="1">'Sch-1 old'!$A$1:$M$50</definedName>
    <definedName name="Z_E9F4E142_7D26_464D_BECA_4F3806DB1FE1_.wvu.PrintArea" localSheetId="9" hidden="1">'Sch-2'!$A$1:$K$85</definedName>
    <definedName name="Z_E9F4E142_7D26_464D_BECA_4F3806DB1FE1_.wvu.PrintArea" localSheetId="8" hidden="1">'Sch-2 Dis'!$A$1:$F$62</definedName>
    <definedName name="Z_E9F4E142_7D26_464D_BECA_4F3806DB1FE1_.wvu.PrintArea" localSheetId="10" hidden="1">'Sch-3 '!$A$1:$P$96</definedName>
    <definedName name="Z_E9F4E142_7D26_464D_BECA_4F3806DB1FE1_.wvu.PrintArea" localSheetId="11" hidden="1">'Sch-3 Dis'!$A$1:$F$87</definedName>
    <definedName name="Z_E9F4E142_7D26_464D_BECA_4F3806DB1FE1_.wvu.PrintArea" localSheetId="12" hidden="1">'Sch-4'!$A$1:$F$26</definedName>
    <definedName name="Z_E9F4E142_7D26_464D_BECA_4F3806DB1FE1_.wvu.PrintArea" localSheetId="13" hidden="1">'Sch-5'!$A$1:$E$26</definedName>
    <definedName name="Z_E9F4E142_7D26_464D_BECA_4F3806DB1FE1_.wvu.PrintArea" localSheetId="15" hidden="1">'Sch-5 Dis'!$A$1:$E$26</definedName>
    <definedName name="Z_E9F4E142_7D26_464D_BECA_4F3806DB1FE1_.wvu.PrintArea" localSheetId="14" hidden="1">'Sch-6'!$A$1:$D$32</definedName>
    <definedName name="Z_E9F4E142_7D26_464D_BECA_4F3806DB1FE1_.wvu.PrintArea" localSheetId="16" hidden="1">'Sch-6 After Discount'!$A$1:$D$32</definedName>
    <definedName name="Z_E9F4E142_7D26_464D_BECA_4F3806DB1FE1_.wvu.PrintArea" localSheetId="17" hidden="1">'Sch-7 '!$A$1:$J$22</definedName>
    <definedName name="Z_E9F4E142_7D26_464D_BECA_4F3806DB1FE1_.wvu.PrintArea" localSheetId="19" hidden="1">'Sch-7 (b)'!$A$1:$J$30</definedName>
    <definedName name="Z_E9F4E142_7D26_464D_BECA_4F3806DB1FE1_.wvu.PrintArea" localSheetId="18" hidden="1">'Sch-7 Dis'!$A$1:$G$28</definedName>
    <definedName name="Z_E9F4E142_7D26_464D_BECA_4F3806DB1FE1_.wvu.PrintTitles" localSheetId="4" hidden="1">'Sch-1'!$13:$17</definedName>
    <definedName name="Z_E9F4E142_7D26_464D_BECA_4F3806DB1FE1_.wvu.PrintTitles" localSheetId="7" hidden="1">'Sch-1 dis'!$14:$16</definedName>
    <definedName name="Z_E9F4E142_7D26_464D_BECA_4F3806DB1FE1_.wvu.PrintTitles" localSheetId="6" hidden="1">'Sch-1 old'!$15:$17</definedName>
    <definedName name="Z_E9F4E142_7D26_464D_BECA_4F3806DB1FE1_.wvu.PrintTitles" localSheetId="9" hidden="1">'Sch-2'!$15:$17</definedName>
    <definedName name="Z_E9F4E142_7D26_464D_BECA_4F3806DB1FE1_.wvu.PrintTitles" localSheetId="8" hidden="1">'Sch-2 Dis'!$13:$15</definedName>
    <definedName name="Z_E9F4E142_7D26_464D_BECA_4F3806DB1FE1_.wvu.PrintTitles" localSheetId="10" hidden="1">'Sch-3 '!$13:$17</definedName>
    <definedName name="Z_E9F4E142_7D26_464D_BECA_4F3806DB1FE1_.wvu.PrintTitles" localSheetId="11" hidden="1">'Sch-3 Dis'!$13:$15</definedName>
    <definedName name="Z_E9F4E142_7D26_464D_BECA_4F3806DB1FE1_.wvu.PrintTitles" localSheetId="13" hidden="1">'Sch-5'!$3:$13</definedName>
    <definedName name="Z_E9F4E142_7D26_464D_BECA_4F3806DB1FE1_.wvu.PrintTitles" localSheetId="15" hidden="1">'Sch-5 Dis'!$3:$13</definedName>
    <definedName name="Z_E9F4E142_7D26_464D_BECA_4F3806DB1FE1_.wvu.PrintTitles" localSheetId="14" hidden="1">'Sch-6'!$3:$13</definedName>
    <definedName name="Z_E9F4E142_7D26_464D_BECA_4F3806DB1FE1_.wvu.PrintTitles" localSheetId="16" hidden="1">'Sch-6 After Discount'!$3:$13</definedName>
    <definedName name="Z_E9F4E142_7D26_464D_BECA_4F3806DB1FE1_.wvu.PrintTitles" localSheetId="17" hidden="1">'Sch-7 '!#REF!</definedName>
    <definedName name="Z_E9F4E142_7D26_464D_BECA_4F3806DB1FE1_.wvu.PrintTitles" localSheetId="19" hidden="1">'Sch-7 (b)'!$14:$14</definedName>
    <definedName name="Z_E9F4E142_7D26_464D_BECA_4F3806DB1FE1_.wvu.PrintTitles" localSheetId="18" hidden="1">'Sch-7 Dis'!$14:$14</definedName>
    <definedName name="Z_E9F4E142_7D26_464D_BECA_4F3806DB1FE1_.wvu.Rows" localSheetId="1" hidden="1">Cover!$7:$7</definedName>
    <definedName name="Z_E9F4E142_7D26_464D_BECA_4F3806DB1FE1_.wvu.Rows" localSheetId="20" hidden="1">Discount!$30:$32</definedName>
    <definedName name="Z_E9F4E142_7D26_464D_BECA_4F3806DB1FE1_.wvu.Rows" localSheetId="17" hidden="1">'Sch-7 '!$17:$17,'Sch-7 '!$98:$216</definedName>
    <definedName name="Z_E9F4E142_7D26_464D_BECA_4F3806DB1FE1_.wvu.Rows" localSheetId="19" hidden="1">'Sch-7 (b)'!$25:$25,'Sch-7 (b)'!$106:$224</definedName>
    <definedName name="Z_E9F4E142_7D26_464D_BECA_4F3806DB1FE1_.wvu.Rows" localSheetId="18" hidden="1">'Sch-7 Dis'!$104:$222</definedName>
    <definedName name="Z_ECE9294F_C910_4036_88BC_B1F2176FB06B_.wvu.Cols" localSheetId="20" hidden="1">Discount!$H:$S</definedName>
    <definedName name="Z_ECE9294F_C910_4036_88BC_B1F2176FB06B_.wvu.Cols" localSheetId="4" hidden="1">'Sch-1'!$Q:$AC,'Sch-1'!$AI:$AN</definedName>
    <definedName name="Z_ECE9294F_C910_4036_88BC_B1F2176FB06B_.wvu.Cols" localSheetId="6" hidden="1">'Sch-1 old'!$Q:$AT</definedName>
    <definedName name="Z_ECE9294F_C910_4036_88BC_B1F2176FB06B_.wvu.Cols" localSheetId="9" hidden="1">'Sch-2'!$O:$AR</definedName>
    <definedName name="Z_ECE9294F_C910_4036_88BC_B1F2176FB06B_.wvu.Cols" localSheetId="8" hidden="1">'Sch-2 Dis'!$K:$Q</definedName>
    <definedName name="Z_ECE9294F_C910_4036_88BC_B1F2176FB06B_.wvu.Cols" localSheetId="10" hidden="1">'Sch-3 '!$S:$AE,'Sch-3 '!$AK:$AP</definedName>
    <definedName name="Z_ECE9294F_C910_4036_88BC_B1F2176FB06B_.wvu.Cols" localSheetId="11" hidden="1">'Sch-3 Dis'!$AA:$AF</definedName>
    <definedName name="Z_ECE9294F_C910_4036_88BC_B1F2176FB06B_.wvu.Cols" localSheetId="13" hidden="1">'Sch-5'!$I:$P</definedName>
    <definedName name="Z_ECE9294F_C910_4036_88BC_B1F2176FB06B_.wvu.Cols" localSheetId="17" hidden="1">'Sch-7 '!$M:$P,'Sch-7 '!$AH:$AN</definedName>
    <definedName name="Z_ECE9294F_C910_4036_88BC_B1F2176FB06B_.wvu.Cols" localSheetId="19" hidden="1">'Sch-7 (b)'!$M:$P,'Sch-7 (b)'!$AH:$AN</definedName>
    <definedName name="Z_ECE9294F_C910_4036_88BC_B1F2176FB06B_.wvu.Cols" localSheetId="18" hidden="1">'Sch-7 Dis'!$AD:$AJ</definedName>
    <definedName name="Z_ECE9294F_C910_4036_88BC_B1F2176FB06B_.wvu.FilterData" localSheetId="4" hidden="1">'Sch-1'!$A$78:$N$78</definedName>
    <definedName name="Z_ECE9294F_C910_4036_88BC_B1F2176FB06B_.wvu.FilterData" localSheetId="7" hidden="1">'Sch-1 dis'!$A$16:$B$21</definedName>
    <definedName name="Z_ECE9294F_C910_4036_88BC_B1F2176FB06B_.wvu.FilterData" localSheetId="6" hidden="1">'Sch-1 old'!#REF!</definedName>
    <definedName name="Z_ECE9294F_C910_4036_88BC_B1F2176FB06B_.wvu.FilterData" localSheetId="9" hidden="1">'Sch-2'!#REF!</definedName>
    <definedName name="Z_ECE9294F_C910_4036_88BC_B1F2176FB06B_.wvu.FilterData" localSheetId="8" hidden="1">'Sch-2 Dis'!$A$15:$F$56</definedName>
    <definedName name="Z_ECE9294F_C910_4036_88BC_B1F2176FB06B_.wvu.FilterData" localSheetId="10" hidden="1">'Sch-3 '!$A$18:$P$90</definedName>
    <definedName name="Z_ECE9294F_C910_4036_88BC_B1F2176FB06B_.wvu.FilterData" localSheetId="11" hidden="1">'Sch-3 Dis'!$A$15:$F$81</definedName>
    <definedName name="Z_ECE9294F_C910_4036_88BC_B1F2176FB06B_.wvu.PrintArea" localSheetId="21" hidden="1">'Bid Form - 2nd Envelope'!$A$1:$F$69</definedName>
    <definedName name="Z_ECE9294F_C910_4036_88BC_B1F2176FB06B_.wvu.PrintArea" localSheetId="25" hidden="1">'Bid Form 2nd Envelope'!$A$1:$F$68</definedName>
    <definedName name="Z_ECE9294F_C910_4036_88BC_B1F2176FB06B_.wvu.PrintArea" localSheetId="20" hidden="1">Discount!$A$2:$G$41</definedName>
    <definedName name="Z_ECE9294F_C910_4036_88BC_B1F2176FB06B_.wvu.PrintArea" localSheetId="23" hidden="1">'Entry Tax'!$A$1:$E$16</definedName>
    <definedName name="Z_ECE9294F_C910_4036_88BC_B1F2176FB06B_.wvu.PrintArea" localSheetId="2" hidden="1">Instructions!$A$1:$C$47</definedName>
    <definedName name="Z_ECE9294F_C910_4036_88BC_B1F2176FB06B_.wvu.PrintArea" localSheetId="3" hidden="1">'Names of Bidder'!$B$1:$E$32</definedName>
    <definedName name="Z_ECE9294F_C910_4036_88BC_B1F2176FB06B_.wvu.PrintArea" localSheetId="22" hidden="1">Octroi!$A$1:$E$16</definedName>
    <definedName name="Z_ECE9294F_C910_4036_88BC_B1F2176FB06B_.wvu.PrintArea" localSheetId="24" hidden="1">'Other Taxes &amp; Duties'!$A$1:$F$16</definedName>
    <definedName name="Z_ECE9294F_C910_4036_88BC_B1F2176FB06B_.wvu.PrintArea" localSheetId="27" hidden="1">'Q &amp; C'!$A$1:$F$38</definedName>
    <definedName name="Z_ECE9294F_C910_4036_88BC_B1F2176FB06B_.wvu.PrintArea" localSheetId="26" hidden="1">'Q &amp; C (2)'!$A$1:$F$44</definedName>
    <definedName name="Z_ECE9294F_C910_4036_88BC_B1F2176FB06B_.wvu.PrintArea" localSheetId="4" hidden="1">'Sch-1'!$A$1:$N$87</definedName>
    <definedName name="Z_ECE9294F_C910_4036_88BC_B1F2176FB06B_.wvu.PrintArea" localSheetId="7" hidden="1">'Sch-1 dis'!$A$1:$G$84</definedName>
    <definedName name="Z_ECE9294F_C910_4036_88BC_B1F2176FB06B_.wvu.PrintArea" localSheetId="6" hidden="1">'Sch-1 old'!$A$1:$M$50</definedName>
    <definedName name="Z_ECE9294F_C910_4036_88BC_B1F2176FB06B_.wvu.PrintArea" localSheetId="9" hidden="1">'Sch-2'!$A$1:$K$85</definedName>
    <definedName name="Z_ECE9294F_C910_4036_88BC_B1F2176FB06B_.wvu.PrintArea" localSheetId="8" hidden="1">'Sch-2 Dis'!$A$1:$F$62</definedName>
    <definedName name="Z_ECE9294F_C910_4036_88BC_B1F2176FB06B_.wvu.PrintArea" localSheetId="10" hidden="1">'Sch-3 '!$A$1:$P$96</definedName>
    <definedName name="Z_ECE9294F_C910_4036_88BC_B1F2176FB06B_.wvu.PrintArea" localSheetId="11" hidden="1">'Sch-3 Dis'!$A$1:$F$87</definedName>
    <definedName name="Z_ECE9294F_C910_4036_88BC_B1F2176FB06B_.wvu.PrintArea" localSheetId="12" hidden="1">'Sch-4'!$A$1:$F$26</definedName>
    <definedName name="Z_ECE9294F_C910_4036_88BC_B1F2176FB06B_.wvu.PrintArea" localSheetId="13" hidden="1">'Sch-5'!$A$1:$E$26</definedName>
    <definedName name="Z_ECE9294F_C910_4036_88BC_B1F2176FB06B_.wvu.PrintArea" localSheetId="15" hidden="1">'Sch-5 Dis'!$A$1:$E$26</definedName>
    <definedName name="Z_ECE9294F_C910_4036_88BC_B1F2176FB06B_.wvu.PrintArea" localSheetId="14" hidden="1">'Sch-6'!$A$1:$D$32</definedName>
    <definedName name="Z_ECE9294F_C910_4036_88BC_B1F2176FB06B_.wvu.PrintArea" localSheetId="16" hidden="1">'Sch-6 After Discount'!$A$1:$D$32</definedName>
    <definedName name="Z_ECE9294F_C910_4036_88BC_B1F2176FB06B_.wvu.PrintArea" localSheetId="17" hidden="1">'Sch-7 '!$A$1:$J$22</definedName>
    <definedName name="Z_ECE9294F_C910_4036_88BC_B1F2176FB06B_.wvu.PrintArea" localSheetId="19" hidden="1">'Sch-7 (b)'!$A$1:$J$30</definedName>
    <definedName name="Z_ECE9294F_C910_4036_88BC_B1F2176FB06B_.wvu.PrintArea" localSheetId="18" hidden="1">'Sch-7 Dis'!$A$1:$G$28</definedName>
    <definedName name="Z_ECE9294F_C910_4036_88BC_B1F2176FB06B_.wvu.PrintTitles" localSheetId="4" hidden="1">'Sch-1'!$13:$17</definedName>
    <definedName name="Z_ECE9294F_C910_4036_88BC_B1F2176FB06B_.wvu.PrintTitles" localSheetId="7" hidden="1">'Sch-1 dis'!$14:$16</definedName>
    <definedName name="Z_ECE9294F_C910_4036_88BC_B1F2176FB06B_.wvu.PrintTitles" localSheetId="6" hidden="1">'Sch-1 old'!$15:$17</definedName>
    <definedName name="Z_ECE9294F_C910_4036_88BC_B1F2176FB06B_.wvu.PrintTitles" localSheetId="9" hidden="1">'Sch-2'!$15:$17</definedName>
    <definedName name="Z_ECE9294F_C910_4036_88BC_B1F2176FB06B_.wvu.PrintTitles" localSheetId="8" hidden="1">'Sch-2 Dis'!$13:$15</definedName>
    <definedName name="Z_ECE9294F_C910_4036_88BC_B1F2176FB06B_.wvu.PrintTitles" localSheetId="10" hidden="1">'Sch-3 '!$13:$17</definedName>
    <definedName name="Z_ECE9294F_C910_4036_88BC_B1F2176FB06B_.wvu.PrintTitles" localSheetId="11" hidden="1">'Sch-3 Dis'!$13:$15</definedName>
    <definedName name="Z_ECE9294F_C910_4036_88BC_B1F2176FB06B_.wvu.PrintTitles" localSheetId="13" hidden="1">'Sch-5'!$3:$13</definedName>
    <definedName name="Z_ECE9294F_C910_4036_88BC_B1F2176FB06B_.wvu.PrintTitles" localSheetId="15" hidden="1">'Sch-5 Dis'!$3:$13</definedName>
    <definedName name="Z_ECE9294F_C910_4036_88BC_B1F2176FB06B_.wvu.PrintTitles" localSheetId="14" hidden="1">'Sch-6'!$3:$13</definedName>
    <definedName name="Z_ECE9294F_C910_4036_88BC_B1F2176FB06B_.wvu.PrintTitles" localSheetId="16" hidden="1">'Sch-6 After Discount'!$3:$13</definedName>
    <definedName name="Z_ECE9294F_C910_4036_88BC_B1F2176FB06B_.wvu.PrintTitles" localSheetId="17" hidden="1">'Sch-7 '!#REF!</definedName>
    <definedName name="Z_ECE9294F_C910_4036_88BC_B1F2176FB06B_.wvu.PrintTitles" localSheetId="19" hidden="1">'Sch-7 (b)'!$14:$14</definedName>
    <definedName name="Z_ECE9294F_C910_4036_88BC_B1F2176FB06B_.wvu.PrintTitles" localSheetId="18" hidden="1">'Sch-7 Dis'!$14:$14</definedName>
    <definedName name="Z_ECE9294F_C910_4036_88BC_B1F2176FB06B_.wvu.Rows" localSheetId="1" hidden="1">Cover!$7:$7</definedName>
    <definedName name="Z_ECE9294F_C910_4036_88BC_B1F2176FB06B_.wvu.Rows" localSheetId="20" hidden="1">Discount!$30:$32</definedName>
    <definedName name="Z_ECE9294F_C910_4036_88BC_B1F2176FB06B_.wvu.Rows" localSheetId="4" hidden="1">'Sch-1'!#REF!</definedName>
    <definedName name="Z_ECE9294F_C910_4036_88BC_B1F2176FB06B_.wvu.Rows" localSheetId="6" hidden="1">'Sch-1 old'!#REF!</definedName>
    <definedName name="Z_ECE9294F_C910_4036_88BC_B1F2176FB06B_.wvu.Rows" localSheetId="9" hidden="1">'Sch-2'!#REF!</definedName>
    <definedName name="Z_ECE9294F_C910_4036_88BC_B1F2176FB06B_.wvu.Rows" localSheetId="10" hidden="1">'Sch-3 '!#REF!</definedName>
    <definedName name="Z_ECE9294F_C910_4036_88BC_B1F2176FB06B_.wvu.Rows" localSheetId="17" hidden="1">'Sch-7 '!$17:$17,'Sch-7 '!$98:$216</definedName>
    <definedName name="Z_ECE9294F_C910_4036_88BC_B1F2176FB06B_.wvu.Rows" localSheetId="19" hidden="1">'Sch-7 (b)'!$25:$25,'Sch-7 (b)'!$106:$224</definedName>
    <definedName name="Z_ECE9294F_C910_4036_88BC_B1F2176FB06B_.wvu.Rows" localSheetId="18" hidden="1">'Sch-7 Dis'!$104:$222</definedName>
    <definedName name="Z_EE46BCD1_F715_4FA9_A5FC_1B125AD601E0_.wvu.Cols" localSheetId="20" hidden="1">Discount!$H:$S</definedName>
    <definedName name="Z_EE46BCD1_F715_4FA9_A5FC_1B125AD601E0_.wvu.Cols" localSheetId="4" hidden="1">'Sch-1'!$Q:$AC,'Sch-1'!$AI:$AN</definedName>
    <definedName name="Z_EE46BCD1_F715_4FA9_A5FC_1B125AD601E0_.wvu.Cols" localSheetId="8" hidden="1">'Sch-2 Dis'!$K:$Q</definedName>
    <definedName name="Z_EE46BCD1_F715_4FA9_A5FC_1B125AD601E0_.wvu.Cols" localSheetId="10" hidden="1">'Sch-3 '!$S:$AE,'Sch-3 '!$AK:$AP</definedName>
    <definedName name="Z_EE46BCD1_F715_4FA9_A5FC_1B125AD601E0_.wvu.Cols" localSheetId="11" hidden="1">'Sch-3 Dis'!$AA:$AF</definedName>
    <definedName name="Z_EE46BCD1_F715_4FA9_A5FC_1B125AD601E0_.wvu.Cols" localSheetId="13" hidden="1">'Sch-5'!$I:$P</definedName>
    <definedName name="Z_EE46BCD1_F715_4FA9_A5FC_1B125AD601E0_.wvu.Cols" localSheetId="17" hidden="1">'Sch-7 '!$M:$P,'Sch-7 '!$AH:$AN</definedName>
    <definedName name="Z_EE46BCD1_F715_4FA9_A5FC_1B125AD601E0_.wvu.Cols" localSheetId="19" hidden="1">'Sch-7 (b)'!$M:$P,'Sch-7 (b)'!$AH:$AN</definedName>
    <definedName name="Z_EE46BCD1_F715_4FA9_A5FC_1B125AD601E0_.wvu.Cols" localSheetId="18" hidden="1">'Sch-7 Dis'!$AD:$AJ</definedName>
    <definedName name="Z_EE46BCD1_F715_4FA9_A5FC_1B125AD601E0_.wvu.FilterData" localSheetId="4" hidden="1">'Sch-1'!$A$78:$N$78</definedName>
    <definedName name="Z_EE46BCD1_F715_4FA9_A5FC_1B125AD601E0_.wvu.FilterData" localSheetId="7" hidden="1">'Sch-1 dis'!$A$16:$B$21</definedName>
    <definedName name="Z_EE46BCD1_F715_4FA9_A5FC_1B125AD601E0_.wvu.FilterData" localSheetId="6" hidden="1">'Sch-1 old'!#REF!</definedName>
    <definedName name="Z_EE46BCD1_F715_4FA9_A5FC_1B125AD601E0_.wvu.FilterData" localSheetId="9" hidden="1">'Sch-2'!#REF!</definedName>
    <definedName name="Z_EE46BCD1_F715_4FA9_A5FC_1B125AD601E0_.wvu.FilterData" localSheetId="8" hidden="1">'Sch-2 Dis'!$A$15:$F$56</definedName>
    <definedName name="Z_EE46BCD1_F715_4FA9_A5FC_1B125AD601E0_.wvu.FilterData" localSheetId="10" hidden="1">'Sch-3 '!$A$18:$P$90</definedName>
    <definedName name="Z_EE46BCD1_F715_4FA9_A5FC_1B125AD601E0_.wvu.FilterData" localSheetId="11" hidden="1">'Sch-3 Dis'!$A$15:$F$81</definedName>
    <definedName name="Z_EE46BCD1_F715_4FA9_A5FC_1B125AD601E0_.wvu.PrintArea" localSheetId="21" hidden="1">'Bid Form - 2nd Envelope'!$A$1:$F$69</definedName>
    <definedName name="Z_EE46BCD1_F715_4FA9_A5FC_1B125AD601E0_.wvu.PrintArea" localSheetId="25" hidden="1">'Bid Form 2nd Envelope'!$A$1:$F$68</definedName>
    <definedName name="Z_EE46BCD1_F715_4FA9_A5FC_1B125AD601E0_.wvu.PrintArea" localSheetId="20" hidden="1">Discount!$A$2:$G$41</definedName>
    <definedName name="Z_EE46BCD1_F715_4FA9_A5FC_1B125AD601E0_.wvu.PrintArea" localSheetId="23" hidden="1">'Entry Tax'!$A$1:$E$16</definedName>
    <definedName name="Z_EE46BCD1_F715_4FA9_A5FC_1B125AD601E0_.wvu.PrintArea" localSheetId="2" hidden="1">Instructions!$A$1:$C$47</definedName>
    <definedName name="Z_EE46BCD1_F715_4FA9_A5FC_1B125AD601E0_.wvu.PrintArea" localSheetId="3" hidden="1">'Names of Bidder'!$B$1:$G$34</definedName>
    <definedName name="Z_EE46BCD1_F715_4FA9_A5FC_1B125AD601E0_.wvu.PrintArea" localSheetId="22" hidden="1">Octroi!$A$1:$E$16</definedName>
    <definedName name="Z_EE46BCD1_F715_4FA9_A5FC_1B125AD601E0_.wvu.PrintArea" localSheetId="24" hidden="1">'Other Taxes &amp; Duties'!$A$1:$F$16</definedName>
    <definedName name="Z_EE46BCD1_F715_4FA9_A5FC_1B125AD601E0_.wvu.PrintArea" localSheetId="27" hidden="1">'Q &amp; C'!$A$1:$F$38</definedName>
    <definedName name="Z_EE46BCD1_F715_4FA9_A5FC_1B125AD601E0_.wvu.PrintArea" localSheetId="26" hidden="1">'Q &amp; C (2)'!$A$1:$F$44</definedName>
    <definedName name="Z_EE46BCD1_F715_4FA9_A5FC_1B125AD601E0_.wvu.PrintArea" localSheetId="4" hidden="1">'Sch-1'!$A$1:$N$87</definedName>
    <definedName name="Z_EE46BCD1_F715_4FA9_A5FC_1B125AD601E0_.wvu.PrintArea" localSheetId="7" hidden="1">'Sch-1 dis'!$A$1:$G$84</definedName>
    <definedName name="Z_EE46BCD1_F715_4FA9_A5FC_1B125AD601E0_.wvu.PrintArea" localSheetId="6" hidden="1">'Sch-1 old'!$A$1:$M$50</definedName>
    <definedName name="Z_EE46BCD1_F715_4FA9_A5FC_1B125AD601E0_.wvu.PrintArea" localSheetId="9" hidden="1">'Sch-2'!$A$1:$K$85</definedName>
    <definedName name="Z_EE46BCD1_F715_4FA9_A5FC_1B125AD601E0_.wvu.PrintArea" localSheetId="8" hidden="1">'Sch-2 Dis'!$A$1:$F$62</definedName>
    <definedName name="Z_EE46BCD1_F715_4FA9_A5FC_1B125AD601E0_.wvu.PrintArea" localSheetId="10" hidden="1">'Sch-3 '!$A$1:$P$96</definedName>
    <definedName name="Z_EE46BCD1_F715_4FA9_A5FC_1B125AD601E0_.wvu.PrintArea" localSheetId="11" hidden="1">'Sch-3 Dis'!$A$1:$F$87</definedName>
    <definedName name="Z_EE46BCD1_F715_4FA9_A5FC_1B125AD601E0_.wvu.PrintArea" localSheetId="12" hidden="1">'Sch-4'!$A$1:$F$26</definedName>
    <definedName name="Z_EE46BCD1_F715_4FA9_A5FC_1B125AD601E0_.wvu.PrintArea" localSheetId="13" hidden="1">'Sch-5'!$A$1:$E$26</definedName>
    <definedName name="Z_EE46BCD1_F715_4FA9_A5FC_1B125AD601E0_.wvu.PrintArea" localSheetId="15" hidden="1">'Sch-5 Dis'!$A$1:$E$26</definedName>
    <definedName name="Z_EE46BCD1_F715_4FA9_A5FC_1B125AD601E0_.wvu.PrintArea" localSheetId="14" hidden="1">'Sch-6'!$A$1:$D$31</definedName>
    <definedName name="Z_EE46BCD1_F715_4FA9_A5FC_1B125AD601E0_.wvu.PrintArea" localSheetId="16" hidden="1">'Sch-6 After Discount'!$A$1:$D$31</definedName>
    <definedName name="Z_EE46BCD1_F715_4FA9_A5FC_1B125AD601E0_.wvu.PrintArea" localSheetId="17" hidden="1">'Sch-7 '!$A$1:$J$22</definedName>
    <definedName name="Z_EE46BCD1_F715_4FA9_A5FC_1B125AD601E0_.wvu.PrintArea" localSheetId="19" hidden="1">'Sch-7 (b)'!$A$1:$J$30</definedName>
    <definedName name="Z_EE46BCD1_F715_4FA9_A5FC_1B125AD601E0_.wvu.PrintArea" localSheetId="18" hidden="1">'Sch-7 Dis'!$A$1:$G$28</definedName>
    <definedName name="Z_EE46BCD1_F715_4FA9_A5FC_1B125AD601E0_.wvu.PrintTitles" localSheetId="4" hidden="1">'Sch-1'!$13:$17</definedName>
    <definedName name="Z_EE46BCD1_F715_4FA9_A5FC_1B125AD601E0_.wvu.PrintTitles" localSheetId="7" hidden="1">'Sch-1 dis'!$14:$16</definedName>
    <definedName name="Z_EE46BCD1_F715_4FA9_A5FC_1B125AD601E0_.wvu.PrintTitles" localSheetId="6" hidden="1">'Sch-1 old'!$15:$17</definedName>
    <definedName name="Z_EE46BCD1_F715_4FA9_A5FC_1B125AD601E0_.wvu.PrintTitles" localSheetId="9" hidden="1">'Sch-2'!$15:$17</definedName>
    <definedName name="Z_EE46BCD1_F715_4FA9_A5FC_1B125AD601E0_.wvu.PrintTitles" localSheetId="8" hidden="1">'Sch-2 Dis'!$13:$15</definedName>
    <definedName name="Z_EE46BCD1_F715_4FA9_A5FC_1B125AD601E0_.wvu.PrintTitles" localSheetId="10" hidden="1">'Sch-3 '!$13:$17</definedName>
    <definedName name="Z_EE46BCD1_F715_4FA9_A5FC_1B125AD601E0_.wvu.PrintTitles" localSheetId="11" hidden="1">'Sch-3 Dis'!$13:$15</definedName>
    <definedName name="Z_EE46BCD1_F715_4FA9_A5FC_1B125AD601E0_.wvu.PrintTitles" localSheetId="13" hidden="1">'Sch-5'!$3:$13</definedName>
    <definedName name="Z_EE46BCD1_F715_4FA9_A5FC_1B125AD601E0_.wvu.PrintTitles" localSheetId="15" hidden="1">'Sch-5 Dis'!$3:$13</definedName>
    <definedName name="Z_EE46BCD1_F715_4FA9_A5FC_1B125AD601E0_.wvu.PrintTitles" localSheetId="14" hidden="1">'Sch-6'!$3:$13</definedName>
    <definedName name="Z_EE46BCD1_F715_4FA9_A5FC_1B125AD601E0_.wvu.PrintTitles" localSheetId="16" hidden="1">'Sch-6 After Discount'!$3:$13</definedName>
    <definedName name="Z_EE46BCD1_F715_4FA9_A5FC_1B125AD601E0_.wvu.PrintTitles" localSheetId="17" hidden="1">'Sch-7 '!#REF!</definedName>
    <definedName name="Z_EE46BCD1_F715_4FA9_A5FC_1B125AD601E0_.wvu.PrintTitles" localSheetId="19" hidden="1">'Sch-7 (b)'!$14:$14</definedName>
    <definedName name="Z_EE46BCD1_F715_4FA9_A5FC_1B125AD601E0_.wvu.PrintTitles" localSheetId="18" hidden="1">'Sch-7 Dis'!$14:$14</definedName>
    <definedName name="Z_EE46BCD1_F715_4FA9_A5FC_1B125AD601E0_.wvu.Rows" localSheetId="1" hidden="1">Cover!$7:$7</definedName>
    <definedName name="Z_EE46BCD1_F715_4FA9_A5FC_1B125AD601E0_.wvu.Rows" localSheetId="20" hidden="1">Discount!$30:$32</definedName>
    <definedName name="Z_EE46BCD1_F715_4FA9_A5FC_1B125AD601E0_.wvu.Rows" localSheetId="17" hidden="1">'Sch-7 '!$17:$17,'Sch-7 '!$98:$216</definedName>
    <definedName name="Z_EE46BCD1_F715_4FA9_A5FC_1B125AD601E0_.wvu.Rows" localSheetId="19" hidden="1">'Sch-7 (b)'!$25:$25,'Sch-7 (b)'!$106:$224</definedName>
    <definedName name="Z_EE46BCD1_F715_4FA9_A5FC_1B125AD601E0_.wvu.Rows" localSheetId="18" hidden="1">'Sch-7 Dis'!$104:$222</definedName>
    <definedName name="Z_EF37A527_2202_4436_936D_46EF3E43DC69_.wvu.Cols" localSheetId="21" hidden="1">'Bid Form - 2nd Envelope'!$Y:$AG</definedName>
    <definedName name="Z_EF37A527_2202_4436_936D_46EF3E43DC69_.wvu.PrintArea" localSheetId="21" hidden="1">'Bid Form - 2nd Envelope'!$A$1:$F$69</definedName>
    <definedName name="Z_EF37A527_2202_4436_936D_46EF3E43DC69_.wvu.Rows" localSheetId="21" hidden="1">'Bid Form - 2nd Envelope'!$28:$29</definedName>
  </definedNames>
  <calcPr calcId="191028"/>
  <customWorkbookViews>
    <customWorkbookView name="Jasminder Singh Bhatia {जसमिंदर सिंह} - Personal View" guid="{17B393F9-58FB-4C8A-BA36-EE3D99C6B20A}" mergeInterval="0" personalView="1" maximized="1" xWindow="-8" yWindow="-8" windowWidth="1936" windowHeight="1056" tabRatio="813" activeSheetId="2"/>
    <customWorkbookView name="Vakati Silpa {वाकाटि शिल्पा} - Personal View" guid="{67F5C388-2549-4EA3-9BC3-B2243CD03065}" mergeInterval="0" personalView="1" maximized="1" xWindow="-9" yWindow="-9" windowWidth="1938" windowHeight="1048" tabRatio="813" activeSheetId="25"/>
    <customWorkbookView name="Silpa - Personal View" guid="{DE035FB0-2CA1-4023-BC22-3DADA3977B89}" mergeInterval="0" personalView="1" maximized="1" xWindow="-11" yWindow="-11" windowWidth="1942" windowHeight="1030" tabRatio="813" activeSheetId="10"/>
    <customWorkbookView name="Sundeep - Personal View" guid="{669A479F-2379-4FA5-9E9A-84868BC66652}" mergeInterval="0" personalView="1" maximized="1" xWindow="-8" yWindow="-8" windowWidth="1382" windowHeight="754" tabRatio="813" activeSheetId="5"/>
    <customWorkbookView name="Rahul {Rahul} - Personal View" guid="{D740C66E-3500-4CD9-B3E0-6816AA23C943}" mergeInterval="0" personalView="1" maximized="1" windowWidth="1916" windowHeight="814" tabRatio="586" activeSheetId="25" showComments="commIndAndComment"/>
    <customWorkbookView name="Neelam Singh {नीलम सिंह} - Personal View" guid="{B535BD94-65F4-4909-8C8E-E86709E2A476}" mergeInterval="0" personalView="1" maximized="1" windowWidth="1916" windowHeight="854" tabRatio="586" activeSheetId="25"/>
    <customWorkbookView name="Parvinder Malik {परविंदर मलिक} - Personal View" guid="{C1509BCB-6271-4823-8162-379A0BECF309}" mergeInterval="0" personalView="1" maximized="1" windowWidth="1362" windowHeight="522" tabRatio="821" activeSheetId="25"/>
    <customWorkbookView name="PARVINDER - Personal View" guid="{3D7485D4-8B22-4B60-AFED-214FFEBEC996}" mergeInterval="0" personalView="1" maximized="1" xWindow="-8" yWindow="-8" windowWidth="1382" windowHeight="744" tabRatio="821" activeSheetId="25"/>
    <customWorkbookView name="Swatantra Kumar {स्वतंत्र कुमार} - Personal View" guid="{C431BC99-7569-44AB-83F6-AB73BDED3783}" mergeInterval="0" personalView="1" maximized="1" windowWidth="1362" windowHeight="502" tabRatio="821" activeSheetId="6"/>
    <customWorkbookView name="Pankaj Pandey {पंकज पांडे} - Personal View" guid="{E97134B6-5E8D-4951-8DA0-73D065532361}" mergeInterval="0" personalView="1" maximized="1" windowWidth="1362" windowHeight="532" tabRatio="821" activeSheetId="6"/>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5"/>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5"/>
    <customWorkbookView name="Manuji Chaubey - Personal View" guid="{D53177B2-31EC-4222-B97A-A37DCFD9E45B}" mergeInterval="0" personalView="1" maximized="1" windowWidth="1362" windowHeight="553" tabRatio="821" activeSheetId="2"/>
    <customWorkbookView name="60001959 - Personal View" guid="{B835C05C-B615-4DCB-982D-4519616B3CD8}" mergeInterval="0" personalView="1" maximized="1" windowWidth="1362" windowHeight="553" tabRatio="821" activeSheetId="8"/>
    <customWorkbookView name="60003099 - Personal View" guid="{498493C3-769C-4143-9114-C68CD1D40B11}" mergeInterval="0" personalView="1" maximized="1" windowWidth="1276" windowHeight="798" tabRatio="827" activeSheetId="20"/>
    <customWorkbookView name="Lingolu Aditya Mahesh {लिंगोलू आदित्य महेश} - Personal View" guid="{7DC2D5F9-066C-4A1B-9D4D-EA638F225909}" mergeInterval="0" personalView="1" maximized="1" windowWidth="1350" windowHeight="530" tabRatio="821" activeSheetId="6"/>
    <customWorkbookView name="Venkatesh Karri {वेंकटेश कर्री} - Personal View" guid="{223BC0FC-814D-40F0-9795-CE82A16FF3A5}" mergeInterval="0" personalView="1" maximized="1" windowWidth="1916" windowHeight="834" tabRatio="821" activeSheetId="25"/>
    <customWorkbookView name="Umesh Kumar Yadav {उमेश कुमार यादव} - Personal View" guid="{7714FE4E-7B9B-4801-B72D-B9EBBBC550F4}" mergeInterval="0" personalView="1" maximized="1" windowWidth="1916" windowHeight="854" tabRatio="586" activeSheetId="10"/>
    <customWorkbookView name="Kapil Mandil {कपिल मंडिल} - Personal View" guid="{A8C3F6CB-9FED-463C-BD60-E40C9BB21FCB}" mergeInterval="0" personalView="1" maximized="1" windowWidth="1916" windowHeight="803" tabRatio="586" activeSheetId="6"/>
    <customWorkbookView name="sushant - Personal View" guid="{15CFD519-1213-4A8D-B348-9E21E48996A3}" mergeInterval="0" personalView="1" maximized="1" windowWidth="1362" windowHeight="519" tabRatio="813" activeSheetId="5"/>
    <customWorkbookView name="60002749 - Personal View" guid="{5ABC3710-AA5A-4945-ADAE-A94A47CF63D8}" mergeInterval="0" personalView="1" maximized="1" windowWidth="1362" windowHeight="542" tabRatio="813" activeSheetId="10"/>
    <customWorkbookView name="Sundeep Veerapareddy - Personal View" guid="{3D35547A-C7A7-4365-9B6F-E005D667DB30}" mergeInterval="0" personalView="1" maximized="1" xWindow="-11" yWindow="-11" windowWidth="2278" windowHeight="1454" tabRatio="813" activeSheetId="25"/>
    <customWorkbookView name="AAKASH KHANDELWAL {Aakash Khandelwal} - Personal View" guid="{9D1C7440-73A9-478A-BEB9-87B8CB1A08D5}" mergeInterval="0" personalView="1" maximized="1" xWindow="-8" yWindow="-8" windowWidth="1936" windowHeight="1056" tabRatio="813"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 i="9" l="1"/>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K65" i="9"/>
  <c r="K66" i="9"/>
  <c r="K67" i="9"/>
  <c r="K68" i="9"/>
  <c r="K69" i="9"/>
  <c r="K70" i="9"/>
  <c r="K71" i="9"/>
  <c r="K72" i="9"/>
  <c r="K73" i="9"/>
  <c r="K74" i="9"/>
  <c r="K75" i="9"/>
  <c r="K76" i="9"/>
  <c r="K77"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K19" i="9"/>
  <c r="J19" i="9"/>
  <c r="F2" i="2"/>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L67" i="9"/>
  <c r="L66" i="9"/>
  <c r="L65" i="9"/>
  <c r="L64" i="9"/>
  <c r="L63" i="9"/>
  <c r="L62" i="9"/>
  <c r="L61" i="9"/>
  <c r="L60" i="9"/>
  <c r="L59" i="9"/>
  <c r="L58" i="9"/>
  <c r="L57" i="9"/>
  <c r="L56" i="9"/>
  <c r="L55" i="9"/>
  <c r="L54" i="9"/>
  <c r="L53" i="9"/>
  <c r="L52" i="9"/>
  <c r="L51" i="9"/>
  <c r="L50" i="9"/>
  <c r="L49" i="9"/>
  <c r="L48" i="9"/>
  <c r="L47" i="9"/>
  <c r="L46" i="9"/>
  <c r="L45" i="9"/>
  <c r="L44" i="9"/>
  <c r="L43" i="9"/>
  <c r="L42" i="9"/>
  <c r="L41" i="9"/>
  <c r="L40" i="9"/>
  <c r="L39" i="9"/>
  <c r="L38" i="9"/>
  <c r="L37" i="9"/>
  <c r="L36" i="9"/>
  <c r="L35" i="9"/>
  <c r="A20" i="9"/>
  <c r="N62" i="5"/>
  <c r="P62" i="5" s="1"/>
  <c r="Q62" i="5" s="1"/>
  <c r="O62" i="5" s="1"/>
  <c r="N61" i="5"/>
  <c r="P61" i="5" s="1"/>
  <c r="Q61" i="5" s="1"/>
  <c r="O61" i="5" s="1"/>
  <c r="N60" i="5"/>
  <c r="P60" i="5" s="1"/>
  <c r="Q60" i="5" s="1"/>
  <c r="O60" i="5" s="1"/>
  <c r="N59" i="5"/>
  <c r="P59" i="5" s="1"/>
  <c r="Q59" i="5" s="1"/>
  <c r="O59" i="5" s="1"/>
  <c r="N58" i="5"/>
  <c r="P58" i="5" s="1"/>
  <c r="Q58" i="5" s="1"/>
  <c r="O58" i="5" s="1"/>
  <c r="N57" i="5"/>
  <c r="P57" i="5" s="1"/>
  <c r="Q57" i="5" s="1"/>
  <c r="O57" i="5" s="1"/>
  <c r="N56" i="5"/>
  <c r="P56" i="5" s="1"/>
  <c r="Q56" i="5" s="1"/>
  <c r="O56" i="5" s="1"/>
  <c r="N55" i="5"/>
  <c r="P55" i="5" s="1"/>
  <c r="Q55" i="5" s="1"/>
  <c r="O55" i="5" s="1"/>
  <c r="N54" i="5"/>
  <c r="P54" i="5" s="1"/>
  <c r="Q54" i="5" s="1"/>
  <c r="O54" i="5" s="1"/>
  <c r="N53" i="5"/>
  <c r="P53" i="5" s="1"/>
  <c r="Q53" i="5" s="1"/>
  <c r="O53" i="5" s="1"/>
  <c r="N52" i="5"/>
  <c r="P52" i="5" s="1"/>
  <c r="Q52" i="5" s="1"/>
  <c r="O52" i="5" s="1"/>
  <c r="N51" i="5"/>
  <c r="P51" i="5" s="1"/>
  <c r="Q51" i="5" s="1"/>
  <c r="O51" i="5" s="1"/>
  <c r="N50" i="5"/>
  <c r="P50" i="5" s="1"/>
  <c r="Q50" i="5" s="1"/>
  <c r="O50" i="5" s="1"/>
  <c r="N49" i="5"/>
  <c r="P49" i="5" s="1"/>
  <c r="Q49" i="5" s="1"/>
  <c r="O49" i="5" s="1"/>
  <c r="N48" i="5"/>
  <c r="P48" i="5" s="1"/>
  <c r="Q48" i="5" s="1"/>
  <c r="O48" i="5" s="1"/>
  <c r="N47" i="5"/>
  <c r="P47" i="5" s="1"/>
  <c r="Q47" i="5" s="1"/>
  <c r="O47" i="5" s="1"/>
  <c r="N46" i="5"/>
  <c r="P46" i="5" s="1"/>
  <c r="Q46" i="5" s="1"/>
  <c r="O46" i="5" s="1"/>
  <c r="N45" i="5"/>
  <c r="P45" i="5" s="1"/>
  <c r="Q45" i="5" s="1"/>
  <c r="O45" i="5" s="1"/>
  <c r="N44" i="5"/>
  <c r="P44" i="5" s="1"/>
  <c r="Q44" i="5" s="1"/>
  <c r="O44" i="5" s="1"/>
  <c r="N43" i="5"/>
  <c r="P43" i="5" s="1"/>
  <c r="Q43" i="5" s="1"/>
  <c r="O43" i="5" s="1"/>
  <c r="N42" i="5"/>
  <c r="P42" i="5" s="1"/>
  <c r="Q42" i="5" s="1"/>
  <c r="O42" i="5" s="1"/>
  <c r="N41" i="5"/>
  <c r="P41" i="5" s="1"/>
  <c r="Q41" i="5" s="1"/>
  <c r="O41" i="5" s="1"/>
  <c r="N40" i="5"/>
  <c r="P40" i="5" s="1"/>
  <c r="Q40" i="5" s="1"/>
  <c r="O40" i="5" s="1"/>
  <c r="N39" i="5"/>
  <c r="P39" i="5" s="1"/>
  <c r="Q39" i="5" s="1"/>
  <c r="O39" i="5" s="1"/>
  <c r="N38" i="5"/>
  <c r="P38" i="5" s="1"/>
  <c r="Q38" i="5" s="1"/>
  <c r="O38" i="5" s="1"/>
  <c r="N37" i="5"/>
  <c r="P37" i="5" s="1"/>
  <c r="Q37" i="5" s="1"/>
  <c r="O37" i="5" s="1"/>
  <c r="N36" i="5"/>
  <c r="P36" i="5" s="1"/>
  <c r="Q36" i="5" s="1"/>
  <c r="O36" i="5" s="1"/>
  <c r="N35" i="5"/>
  <c r="P35" i="5" s="1"/>
  <c r="Q35" i="5" s="1"/>
  <c r="O35" i="5" s="1"/>
  <c r="N34" i="5"/>
  <c r="P34" i="5" s="1"/>
  <c r="Q34" i="5" s="1"/>
  <c r="O34" i="5" s="1"/>
  <c r="N33" i="5"/>
  <c r="P33" i="5" s="1"/>
  <c r="Q33" i="5" s="1"/>
  <c r="O33" i="5" s="1"/>
  <c r="N32" i="5"/>
  <c r="P32" i="5" s="1"/>
  <c r="Q32" i="5" s="1"/>
  <c r="O32" i="5" s="1"/>
  <c r="N31" i="5"/>
  <c r="P31" i="5" s="1"/>
  <c r="Q31" i="5" s="1"/>
  <c r="O31" i="5" s="1"/>
  <c r="N30" i="5"/>
  <c r="P30" i="5" s="1"/>
  <c r="Q30" i="5" s="1"/>
  <c r="O30" i="5" s="1"/>
  <c r="N29" i="5"/>
  <c r="P29" i="5" s="1"/>
  <c r="Q29" i="5" s="1"/>
  <c r="O29" i="5" s="1"/>
  <c r="P86" i="10" l="1"/>
  <c r="R86" i="10" s="1"/>
  <c r="S86" i="10" s="1"/>
  <c r="Q86" i="10" s="1"/>
  <c r="P85" i="10"/>
  <c r="R85" i="10" s="1"/>
  <c r="S85" i="10" s="1"/>
  <c r="Q85" i="10" s="1"/>
  <c r="P84" i="10"/>
  <c r="R84" i="10" s="1"/>
  <c r="S84" i="10" s="1"/>
  <c r="Q84" i="10" s="1"/>
  <c r="P83" i="10"/>
  <c r="R83" i="10" s="1"/>
  <c r="S83" i="10" s="1"/>
  <c r="Q83" i="10" s="1"/>
  <c r="P82" i="10"/>
  <c r="R82" i="10" s="1"/>
  <c r="S82" i="10" s="1"/>
  <c r="Q82" i="10" s="1"/>
  <c r="P81" i="10"/>
  <c r="R81" i="10" s="1"/>
  <c r="S81" i="10" s="1"/>
  <c r="Q81" i="10" s="1"/>
  <c r="P80" i="10"/>
  <c r="R80" i="10" s="1"/>
  <c r="S80" i="10" s="1"/>
  <c r="Q80" i="10" s="1"/>
  <c r="P79" i="10"/>
  <c r="R79" i="10" s="1"/>
  <c r="S79" i="10" s="1"/>
  <c r="Q79" i="10" s="1"/>
  <c r="P78" i="10"/>
  <c r="R78" i="10" s="1"/>
  <c r="S78" i="10" s="1"/>
  <c r="Q78" i="10" s="1"/>
  <c r="P77" i="10"/>
  <c r="R77" i="10" s="1"/>
  <c r="S77" i="10" s="1"/>
  <c r="Q77" i="10" s="1"/>
  <c r="P76" i="10"/>
  <c r="R76" i="10" s="1"/>
  <c r="S76" i="10" s="1"/>
  <c r="Q76" i="10" s="1"/>
  <c r="P75" i="10"/>
  <c r="R75" i="10" s="1"/>
  <c r="S75" i="10" s="1"/>
  <c r="Q75" i="10" s="1"/>
  <c r="P74" i="10"/>
  <c r="R74" i="10" s="1"/>
  <c r="S74" i="10" s="1"/>
  <c r="Q74" i="10" s="1"/>
  <c r="P73" i="10"/>
  <c r="R73" i="10" s="1"/>
  <c r="S73" i="10" s="1"/>
  <c r="Q73" i="10" s="1"/>
  <c r="P72" i="10"/>
  <c r="R72" i="10" s="1"/>
  <c r="S72" i="10" s="1"/>
  <c r="Q72" i="10" s="1"/>
  <c r="P71" i="10"/>
  <c r="R71" i="10" s="1"/>
  <c r="S71" i="10" s="1"/>
  <c r="Q71" i="10" s="1"/>
  <c r="P70" i="10"/>
  <c r="R70" i="10" s="1"/>
  <c r="S70" i="10" s="1"/>
  <c r="Q70" i="10" s="1"/>
  <c r="P69" i="10"/>
  <c r="R69" i="10" s="1"/>
  <c r="S69" i="10" s="1"/>
  <c r="Q69" i="10" s="1"/>
  <c r="P68" i="10"/>
  <c r="R68" i="10" s="1"/>
  <c r="S68" i="10" s="1"/>
  <c r="Q68" i="10" s="1"/>
  <c r="P67" i="10"/>
  <c r="R67" i="10" s="1"/>
  <c r="S67" i="10" s="1"/>
  <c r="Q67" i="10" s="1"/>
  <c r="P66" i="10"/>
  <c r="R66" i="10" s="1"/>
  <c r="S66" i="10" s="1"/>
  <c r="Q66" i="10" s="1"/>
  <c r="P65" i="10"/>
  <c r="R65" i="10" s="1"/>
  <c r="S65" i="10" s="1"/>
  <c r="Q65" i="10" s="1"/>
  <c r="P64" i="10"/>
  <c r="R64" i="10" s="1"/>
  <c r="S64" i="10" s="1"/>
  <c r="Q64" i="10" s="1"/>
  <c r="P63" i="10"/>
  <c r="R63" i="10" s="1"/>
  <c r="S63" i="10" s="1"/>
  <c r="Q63" i="10" s="1"/>
  <c r="P62" i="10"/>
  <c r="R62" i="10" s="1"/>
  <c r="S62" i="10" s="1"/>
  <c r="Q62" i="10" s="1"/>
  <c r="P61" i="10"/>
  <c r="R61" i="10" s="1"/>
  <c r="S61" i="10" s="1"/>
  <c r="Q61" i="10" s="1"/>
  <c r="P60" i="10"/>
  <c r="R60" i="10" s="1"/>
  <c r="S60" i="10" s="1"/>
  <c r="Q60" i="10" s="1"/>
  <c r="P59" i="10"/>
  <c r="R59" i="10" s="1"/>
  <c r="S59" i="10" s="1"/>
  <c r="Q59" i="10" s="1"/>
  <c r="P58" i="10"/>
  <c r="R58" i="10" s="1"/>
  <c r="S58" i="10" s="1"/>
  <c r="Q58" i="10" s="1"/>
  <c r="P57" i="10"/>
  <c r="R57" i="10" s="1"/>
  <c r="S57" i="10" s="1"/>
  <c r="Q57" i="10" s="1"/>
  <c r="P56" i="10"/>
  <c r="R56" i="10" s="1"/>
  <c r="S56" i="10" s="1"/>
  <c r="Q56" i="10" s="1"/>
  <c r="P55" i="10"/>
  <c r="R55" i="10" s="1"/>
  <c r="S55" i="10" s="1"/>
  <c r="Q55" i="10" s="1"/>
  <c r="P54" i="10"/>
  <c r="R54" i="10" s="1"/>
  <c r="S54" i="10" s="1"/>
  <c r="Q54" i="10" s="1"/>
  <c r="P53" i="10"/>
  <c r="R53" i="10" s="1"/>
  <c r="S53" i="10" s="1"/>
  <c r="Q53" i="10" s="1"/>
  <c r="P52" i="10"/>
  <c r="R52" i="10" s="1"/>
  <c r="S52" i="10" s="1"/>
  <c r="Q52" i="10" s="1"/>
  <c r="P51" i="10"/>
  <c r="R51" i="10" s="1"/>
  <c r="S51" i="10" s="1"/>
  <c r="Q51" i="10" s="1"/>
  <c r="P50" i="10"/>
  <c r="R50" i="10" s="1"/>
  <c r="S50" i="10" s="1"/>
  <c r="Q50" i="10" s="1"/>
  <c r="P49" i="10"/>
  <c r="R49" i="10" s="1"/>
  <c r="S49" i="10" s="1"/>
  <c r="Q49" i="10" s="1"/>
  <c r="P48" i="10"/>
  <c r="R48" i="10" s="1"/>
  <c r="S48" i="10" s="1"/>
  <c r="Q48" i="10" s="1"/>
  <c r="P47" i="10"/>
  <c r="R47" i="10" s="1"/>
  <c r="S47" i="10" s="1"/>
  <c r="Q47" i="10" s="1"/>
  <c r="P46" i="10"/>
  <c r="R46" i="10" s="1"/>
  <c r="S46" i="10" s="1"/>
  <c r="Q46" i="10" s="1"/>
  <c r="P45" i="10"/>
  <c r="R45" i="10" s="1"/>
  <c r="S45" i="10" s="1"/>
  <c r="Q45" i="10" s="1"/>
  <c r="P44" i="10"/>
  <c r="R44" i="10" s="1"/>
  <c r="S44" i="10" s="1"/>
  <c r="Q44" i="10" s="1"/>
  <c r="P43" i="10"/>
  <c r="R43" i="10" s="1"/>
  <c r="S43" i="10" s="1"/>
  <c r="Q43" i="10" s="1"/>
  <c r="P42" i="10"/>
  <c r="R42" i="10" s="1"/>
  <c r="S42" i="10" s="1"/>
  <c r="Q42" i="10" s="1"/>
  <c r="P41" i="10"/>
  <c r="R41" i="10" s="1"/>
  <c r="S41" i="10" s="1"/>
  <c r="Q41" i="10" s="1"/>
  <c r="P40" i="10"/>
  <c r="R40" i="10" s="1"/>
  <c r="S40" i="10" s="1"/>
  <c r="Q40" i="10" s="1"/>
  <c r="P39" i="10"/>
  <c r="R39" i="10" s="1"/>
  <c r="S39" i="10" s="1"/>
  <c r="Q39" i="10" s="1"/>
  <c r="P38" i="10"/>
  <c r="R38" i="10" s="1"/>
  <c r="S38" i="10" s="1"/>
  <c r="Q38" i="10" s="1"/>
  <c r="P37" i="10"/>
  <c r="R37" i="10" s="1"/>
  <c r="S37" i="10" s="1"/>
  <c r="Q37" i="10" s="1"/>
  <c r="P36" i="10"/>
  <c r="R36" i="10" s="1"/>
  <c r="S36" i="10" s="1"/>
  <c r="Q36" i="10" s="1"/>
  <c r="P35" i="10"/>
  <c r="R35" i="10" s="1"/>
  <c r="S35" i="10" s="1"/>
  <c r="Q35" i="10" s="1"/>
  <c r="P34" i="10"/>
  <c r="R34" i="10" s="1"/>
  <c r="S34" i="10" s="1"/>
  <c r="Q34" i="10" s="1"/>
  <c r="P33" i="10"/>
  <c r="R33" i="10" s="1"/>
  <c r="S33" i="10" s="1"/>
  <c r="Q33" i="10" s="1"/>
  <c r="P32" i="10"/>
  <c r="R32" i="10" s="1"/>
  <c r="S32" i="10" s="1"/>
  <c r="Q32" i="10" s="1"/>
  <c r="P31" i="10"/>
  <c r="R31" i="10" s="1"/>
  <c r="S31" i="10" s="1"/>
  <c r="Q31" i="10" s="1"/>
  <c r="P30" i="10"/>
  <c r="R30" i="10" s="1"/>
  <c r="S30" i="10" s="1"/>
  <c r="Q30" i="10" s="1"/>
  <c r="P29" i="10"/>
  <c r="R29" i="10" s="1"/>
  <c r="S29" i="10" s="1"/>
  <c r="Q29" i="10" s="1"/>
  <c r="P28" i="10"/>
  <c r="R28" i="10" s="1"/>
  <c r="S28" i="10" s="1"/>
  <c r="Q28" i="10" s="1"/>
  <c r="P27" i="10"/>
  <c r="R27" i="10" s="1"/>
  <c r="S27" i="10" s="1"/>
  <c r="Q27" i="10" s="1"/>
  <c r="P26" i="10"/>
  <c r="R26" i="10" s="1"/>
  <c r="S26" i="10" s="1"/>
  <c r="Q26" i="10" s="1"/>
  <c r="P25" i="10"/>
  <c r="R25" i="10" s="1"/>
  <c r="S25" i="10" s="1"/>
  <c r="Q25" i="10" s="1"/>
  <c r="L77" i="9"/>
  <c r="L76" i="9"/>
  <c r="L75" i="9"/>
  <c r="L74" i="9"/>
  <c r="L73" i="9"/>
  <c r="L72" i="9"/>
  <c r="L71" i="9"/>
  <c r="L70" i="9"/>
  <c r="L69" i="9"/>
  <c r="L68" i="9"/>
  <c r="L34" i="9"/>
  <c r="L33" i="9"/>
  <c r="L32" i="9"/>
  <c r="L31" i="9"/>
  <c r="L30" i="9"/>
  <c r="L29" i="9"/>
  <c r="L28" i="9"/>
  <c r="L27" i="9"/>
  <c r="L26" i="9"/>
  <c r="L25" i="9"/>
  <c r="L24" i="9"/>
  <c r="L23" i="9"/>
  <c r="N26" i="5"/>
  <c r="P26" i="5" s="1"/>
  <c r="Q26" i="5" s="1"/>
  <c r="O26" i="5" s="1"/>
  <c r="N25" i="5"/>
  <c r="P25" i="5" s="1"/>
  <c r="Q25" i="5" s="1"/>
  <c r="O25" i="5" s="1"/>
  <c r="N24" i="5"/>
  <c r="P24" i="5" s="1"/>
  <c r="Q24" i="5" s="1"/>
  <c r="O24" i="5" s="1"/>
  <c r="N77" i="5"/>
  <c r="P77" i="5" s="1"/>
  <c r="Q77" i="5" s="1"/>
  <c r="O77" i="5" s="1"/>
  <c r="N76" i="5"/>
  <c r="P76" i="5" s="1"/>
  <c r="Q76" i="5" s="1"/>
  <c r="O76" i="5" s="1"/>
  <c r="N75" i="5"/>
  <c r="P75" i="5" s="1"/>
  <c r="Q75" i="5" s="1"/>
  <c r="O75" i="5" s="1"/>
  <c r="N74" i="5"/>
  <c r="P74" i="5" s="1"/>
  <c r="Q74" i="5" s="1"/>
  <c r="O74" i="5" s="1"/>
  <c r="N73" i="5"/>
  <c r="P73" i="5" s="1"/>
  <c r="Q73" i="5" s="1"/>
  <c r="O73" i="5" s="1"/>
  <c r="N72" i="5"/>
  <c r="P72" i="5" s="1"/>
  <c r="Q72" i="5" s="1"/>
  <c r="O72" i="5" s="1"/>
  <c r="N71" i="5"/>
  <c r="P71" i="5" s="1"/>
  <c r="Q71" i="5" s="1"/>
  <c r="O71" i="5" s="1"/>
  <c r="N70" i="5"/>
  <c r="P70" i="5" s="1"/>
  <c r="Q70" i="5" s="1"/>
  <c r="O70" i="5" s="1"/>
  <c r="N69" i="5"/>
  <c r="P69" i="5" s="1"/>
  <c r="Q69" i="5" s="1"/>
  <c r="O69" i="5" s="1"/>
  <c r="N68" i="5"/>
  <c r="P68" i="5" s="1"/>
  <c r="Q68" i="5" s="1"/>
  <c r="O68" i="5" s="1"/>
  <c r="N67" i="5"/>
  <c r="P67" i="5" s="1"/>
  <c r="Q67" i="5" s="1"/>
  <c r="O67" i="5" s="1"/>
  <c r="N66" i="5"/>
  <c r="P66" i="5" s="1"/>
  <c r="Q66" i="5" s="1"/>
  <c r="O66" i="5" s="1"/>
  <c r="N65" i="5"/>
  <c r="P65" i="5" s="1"/>
  <c r="Q65" i="5" s="1"/>
  <c r="O65" i="5" s="1"/>
  <c r="N64" i="5"/>
  <c r="P64" i="5" s="1"/>
  <c r="Q64" i="5" s="1"/>
  <c r="O64" i="5" s="1"/>
  <c r="N63" i="5"/>
  <c r="P63" i="5" s="1"/>
  <c r="Q63" i="5" s="1"/>
  <c r="O63" i="5" s="1"/>
  <c r="N28" i="5"/>
  <c r="P28" i="5" s="1"/>
  <c r="Q28" i="5" s="1"/>
  <c r="O28" i="5" s="1"/>
  <c r="N27" i="5"/>
  <c r="P27" i="5" s="1"/>
  <c r="Q27" i="5" s="1"/>
  <c r="O27" i="5" s="1"/>
  <c r="N23" i="5"/>
  <c r="P23" i="5" s="1"/>
  <c r="Q23" i="5" s="1"/>
  <c r="O23" i="5" s="1"/>
  <c r="L20" i="9" l="1"/>
  <c r="L21" i="9"/>
  <c r="L22" i="9"/>
  <c r="L19" i="9"/>
  <c r="L78" i="9" l="1"/>
  <c r="B2" i="2"/>
  <c r="P20" i="10" l="1"/>
  <c r="R20" i="10" s="1"/>
  <c r="S20" i="10" s="1"/>
  <c r="Q20" i="10" s="1"/>
  <c r="P21" i="10"/>
  <c r="R21" i="10" s="1"/>
  <c r="S21" i="10" s="1"/>
  <c r="Q21" i="10" s="1"/>
  <c r="P22" i="10"/>
  <c r="R22" i="10" s="1"/>
  <c r="S22" i="10" s="1"/>
  <c r="Q22" i="10" s="1"/>
  <c r="P23" i="10"/>
  <c r="R23" i="10" s="1"/>
  <c r="S23" i="10" s="1"/>
  <c r="Q23" i="10" s="1"/>
  <c r="P24" i="10"/>
  <c r="R24" i="10" s="1"/>
  <c r="S24" i="10" s="1"/>
  <c r="Q24" i="10" s="1"/>
  <c r="A18" i="9"/>
  <c r="A18" i="10" s="1"/>
  <c r="N20" i="5"/>
  <c r="P20" i="5" s="1"/>
  <c r="Q20" i="5" s="1"/>
  <c r="O20" i="5" s="1"/>
  <c r="N21" i="5"/>
  <c r="P21" i="5" s="1"/>
  <c r="Q21" i="5" s="1"/>
  <c r="O21" i="5" s="1"/>
  <c r="N22" i="5"/>
  <c r="P22" i="5" s="1"/>
  <c r="Q22" i="5" s="1"/>
  <c r="O22" i="5" s="1"/>
  <c r="H94" i="10" l="1"/>
  <c r="H95" i="10"/>
  <c r="O95" i="10"/>
  <c r="O96" i="10"/>
  <c r="A19" i="9"/>
  <c r="N19" i="5"/>
  <c r="N78" i="5" s="1"/>
  <c r="F48" i="21"/>
  <c r="F47" i="21"/>
  <c r="F45" i="21"/>
  <c r="K78" i="9" l="1"/>
  <c r="P19" i="5"/>
  <c r="P78" i="5" s="1"/>
  <c r="D11" i="9"/>
  <c r="D10" i="9"/>
  <c r="D9" i="9"/>
  <c r="D8" i="9"/>
  <c r="Q19" i="5" l="1"/>
  <c r="O19" i="5" s="1"/>
  <c r="O78" i="5" s="1"/>
  <c r="H23" i="21"/>
  <c r="A50" i="21" s="1"/>
  <c r="A13" i="21"/>
  <c r="A12" i="21"/>
  <c r="A11" i="21"/>
  <c r="A10" i="21"/>
  <c r="A9" i="21"/>
  <c r="Z2" i="21"/>
  <c r="B52" i="21" s="1"/>
  <c r="Z1" i="21"/>
  <c r="E54" i="21" s="1"/>
  <c r="B53" i="21" l="1"/>
  <c r="E53" i="21"/>
  <c r="B54" i="21"/>
  <c r="C51" i="21"/>
  <c r="F51" i="21"/>
  <c r="B55" i="21"/>
  <c r="K11" i="5" l="1"/>
  <c r="AK10" i="5"/>
  <c r="K10" i="5"/>
  <c r="K9" i="5"/>
  <c r="K8" i="5"/>
  <c r="K7" i="5"/>
  <c r="AK6" i="5"/>
  <c r="AK5" i="5"/>
  <c r="AK4" i="5"/>
  <c r="N80" i="5" l="1"/>
  <c r="P19" i="10"/>
  <c r="L20" i="6"/>
  <c r="O20" i="6" s="1"/>
  <c r="P20" i="6" s="1"/>
  <c r="M20" i="6" s="1"/>
  <c r="L21" i="6"/>
  <c r="L22" i="6"/>
  <c r="O22" i="6" s="1"/>
  <c r="P22" i="6" s="1"/>
  <c r="M22" i="6" s="1"/>
  <c r="L23" i="6"/>
  <c r="O23" i="6" s="1"/>
  <c r="P23" i="6" s="1"/>
  <c r="M23" i="6" s="1"/>
  <c r="L24" i="6"/>
  <c r="O24" i="6" s="1"/>
  <c r="P24" i="6" s="1"/>
  <c r="M24" i="6" s="1"/>
  <c r="L25" i="6"/>
  <c r="O25" i="6" s="1"/>
  <c r="P25" i="6" s="1"/>
  <c r="M25" i="6" s="1"/>
  <c r="L26" i="6"/>
  <c r="O26" i="6" s="1"/>
  <c r="P26" i="6" s="1"/>
  <c r="M26" i="6" s="1"/>
  <c r="L27" i="6"/>
  <c r="O27" i="6" s="1"/>
  <c r="P27" i="6" s="1"/>
  <c r="M27" i="6" s="1"/>
  <c r="L28" i="6"/>
  <c r="O28" i="6" s="1"/>
  <c r="P28" i="6" s="1"/>
  <c r="M28" i="6" s="1"/>
  <c r="L29" i="6"/>
  <c r="O29" i="6" s="1"/>
  <c r="P29" i="6" s="1"/>
  <c r="M29" i="6" s="1"/>
  <c r="L30" i="6"/>
  <c r="O30" i="6" s="1"/>
  <c r="P30" i="6" s="1"/>
  <c r="M30" i="6" s="1"/>
  <c r="L31" i="6"/>
  <c r="O31" i="6" s="1"/>
  <c r="P31" i="6" s="1"/>
  <c r="M31" i="6" s="1"/>
  <c r="L32" i="6"/>
  <c r="O32" i="6" s="1"/>
  <c r="P32" i="6" s="1"/>
  <c r="M32" i="6" s="1"/>
  <c r="L33" i="6"/>
  <c r="O33" i="6" s="1"/>
  <c r="P33" i="6" s="1"/>
  <c r="M33" i="6" s="1"/>
  <c r="L34" i="6"/>
  <c r="O34" i="6" s="1"/>
  <c r="P34" i="6" s="1"/>
  <c r="M34" i="6" s="1"/>
  <c r="L35" i="6"/>
  <c r="O35" i="6" s="1"/>
  <c r="P35" i="6" s="1"/>
  <c r="M35" i="6" s="1"/>
  <c r="L19" i="6"/>
  <c r="O21" i="6"/>
  <c r="P21" i="6" s="1"/>
  <c r="M21" i="6" s="1"/>
  <c r="P87" i="10" l="1"/>
  <c r="D14" i="14"/>
  <c r="R19" i="10"/>
  <c r="R87" i="10" s="1"/>
  <c r="I24" i="20"/>
  <c r="I18" i="20"/>
  <c r="J18" i="20" s="1"/>
  <c r="P90" i="10" l="1"/>
  <c r="S19" i="10"/>
  <c r="S87" i="10" s="1"/>
  <c r="O19" i="6"/>
  <c r="O80" i="5" l="1"/>
  <c r="N81" i="5"/>
  <c r="D15" i="13" s="1"/>
  <c r="Q19" i="10"/>
  <c r="P19" i="6"/>
  <c r="Q88" i="10" l="1"/>
  <c r="Q91" i="10" s="1"/>
  <c r="D17" i="13" s="1"/>
  <c r="M19" i="6"/>
  <c r="F9" i="27" l="1"/>
  <c r="D11" i="27"/>
  <c r="F11" i="27" s="1"/>
  <c r="D16" i="27"/>
  <c r="F24" i="27" s="1"/>
  <c r="D17" i="27"/>
  <c r="F17" i="27"/>
  <c r="D20" i="27"/>
  <c r="F20" i="27" s="1"/>
  <c r="F25" i="27"/>
  <c r="F31" i="27"/>
  <c r="F32" i="27" s="1"/>
  <c r="F14" i="27" s="1"/>
  <c r="I31" i="27"/>
  <c r="J31" i="27" s="1"/>
  <c r="M31" i="27"/>
  <c r="N31" i="27" s="1"/>
  <c r="I33" i="27"/>
  <c r="K33" i="27" s="1"/>
  <c r="M33" i="27"/>
  <c r="O32" i="27" s="1"/>
  <c r="I34" i="27"/>
  <c r="J34" i="27" s="1"/>
  <c r="M34" i="27"/>
  <c r="O34" i="27" s="1"/>
  <c r="I35" i="27"/>
  <c r="K35" i="27" s="1"/>
  <c r="M35" i="27"/>
  <c r="O35" i="27" s="1"/>
  <c r="I36" i="27"/>
  <c r="J36" i="27" s="1"/>
  <c r="M36" i="27"/>
  <c r="O36" i="27" s="1"/>
  <c r="I37" i="27"/>
  <c r="J37" i="27" s="1"/>
  <c r="M37" i="27"/>
  <c r="O37" i="27" s="1"/>
  <c r="I38" i="27"/>
  <c r="D4" i="26"/>
  <c r="F9" i="26"/>
  <c r="D16" i="26"/>
  <c r="L26" i="26" s="1"/>
  <c r="K26" i="26" s="1"/>
  <c r="D17" i="26"/>
  <c r="L27" i="26" s="1"/>
  <c r="K27" i="26" s="1"/>
  <c r="B27" i="26" s="1"/>
  <c r="F21" i="26"/>
  <c r="I24" i="26"/>
  <c r="I25" i="26"/>
  <c r="I26" i="26"/>
  <c r="L28" i="26"/>
  <c r="K28" i="26" s="1"/>
  <c r="B28" i="26" s="1"/>
  <c r="F32" i="26"/>
  <c r="F33" i="26"/>
  <c r="F34" i="26" s="1"/>
  <c r="F15" i="26" s="1"/>
  <c r="A43" i="26"/>
  <c r="B44" i="26"/>
  <c r="Z1" i="25"/>
  <c r="E53" i="25" s="1"/>
  <c r="A9" i="25"/>
  <c r="A10" i="25"/>
  <c r="A11" i="25"/>
  <c r="A12" i="25"/>
  <c r="A13" i="25"/>
  <c r="H23" i="25"/>
  <c r="A49" i="25" s="1"/>
  <c r="A65" i="25"/>
  <c r="F6" i="24"/>
  <c r="F7" i="24"/>
  <c r="F8" i="24"/>
  <c r="F9" i="24"/>
  <c r="F10" i="24"/>
  <c r="F11" i="24"/>
  <c r="F12" i="24"/>
  <c r="F13" i="24"/>
  <c r="F14" i="24"/>
  <c r="F15" i="24"/>
  <c r="E6" i="23"/>
  <c r="E7" i="23"/>
  <c r="E8" i="23"/>
  <c r="E9" i="23"/>
  <c r="E10" i="23"/>
  <c r="E11" i="23"/>
  <c r="E12" i="23"/>
  <c r="E13" i="23"/>
  <c r="E14" i="23"/>
  <c r="E15" i="23"/>
  <c r="E6" i="22"/>
  <c r="E7" i="22"/>
  <c r="E8" i="22"/>
  <c r="E9" i="22"/>
  <c r="E10" i="22"/>
  <c r="E11" i="22"/>
  <c r="E12" i="22"/>
  <c r="E13" i="22"/>
  <c r="E14" i="22"/>
  <c r="E15" i="22"/>
  <c r="J16" i="20"/>
  <c r="I21" i="20"/>
  <c r="J21" i="20" s="1"/>
  <c r="J24" i="20"/>
  <c r="J25" i="20"/>
  <c r="J26" i="20"/>
  <c r="I27" i="20"/>
  <c r="J27" i="20"/>
  <c r="J28" i="20"/>
  <c r="AJ4" i="19"/>
  <c r="AJ5" i="19"/>
  <c r="AJ6" i="19"/>
  <c r="H7" i="19"/>
  <c r="H8" i="19"/>
  <c r="H9" i="19"/>
  <c r="H10" i="19"/>
  <c r="AJ10" i="19"/>
  <c r="H11" i="19"/>
  <c r="J21" i="19"/>
  <c r="AI23" i="19"/>
  <c r="AL23" i="19"/>
  <c r="AI24" i="19"/>
  <c r="F108" i="19"/>
  <c r="G108" i="19"/>
  <c r="K108" i="19"/>
  <c r="A109" i="19"/>
  <c r="F109" i="19"/>
  <c r="G109" i="19"/>
  <c r="K109" i="19"/>
  <c r="K111" i="19"/>
  <c r="F112" i="19"/>
  <c r="G112" i="19"/>
  <c r="K112" i="19"/>
  <c r="A113" i="19"/>
  <c r="G113" i="19"/>
  <c r="K113" i="19"/>
  <c r="A114" i="19"/>
  <c r="G114" i="19"/>
  <c r="K114" i="19"/>
  <c r="G115" i="19"/>
  <c r="K115" i="19"/>
  <c r="G116" i="19"/>
  <c r="K116" i="19"/>
  <c r="A118" i="19"/>
  <c r="F118" i="19"/>
  <c r="G118" i="19"/>
  <c r="A119" i="19"/>
  <c r="F119" i="19"/>
  <c r="G119" i="19"/>
  <c r="A120" i="19"/>
  <c r="F120" i="19"/>
  <c r="A121" i="19"/>
  <c r="F121" i="19"/>
  <c r="G121" i="19"/>
  <c r="A122" i="19"/>
  <c r="F122" i="19"/>
  <c r="G122" i="19"/>
  <c r="F123" i="19"/>
  <c r="G123" i="19"/>
  <c r="A124" i="19"/>
  <c r="F124" i="19"/>
  <c r="A125" i="19"/>
  <c r="F125" i="19"/>
  <c r="A126" i="19"/>
  <c r="F126" i="19"/>
  <c r="A127" i="19"/>
  <c r="F127" i="19"/>
  <c r="G127" i="19"/>
  <c r="A128" i="19"/>
  <c r="F128" i="19"/>
  <c r="G128" i="19"/>
  <c r="A129" i="19"/>
  <c r="F129" i="19"/>
  <c r="G129" i="19"/>
  <c r="A130" i="19"/>
  <c r="F130" i="19"/>
  <c r="G130" i="19"/>
  <c r="F131" i="19"/>
  <c r="G131" i="19"/>
  <c r="A132" i="19"/>
  <c r="F132" i="19"/>
  <c r="A133" i="19"/>
  <c r="F133" i="19"/>
  <c r="G133" i="19"/>
  <c r="A134" i="19"/>
  <c r="F134" i="19"/>
  <c r="G134" i="19"/>
  <c r="A135" i="19"/>
  <c r="F135" i="19"/>
  <c r="G135" i="19"/>
  <c r="A136" i="19"/>
  <c r="F136" i="19"/>
  <c r="G136" i="19"/>
  <c r="F137" i="19"/>
  <c r="G137" i="19"/>
  <c r="A138" i="19"/>
  <c r="F138" i="19"/>
  <c r="A139" i="19"/>
  <c r="F139" i="19"/>
  <c r="G139" i="19"/>
  <c r="A140" i="19"/>
  <c r="F140" i="19"/>
  <c r="G140" i="19"/>
  <c r="A141" i="19"/>
  <c r="F141" i="19"/>
  <c r="G141" i="19"/>
  <c r="F142" i="19"/>
  <c r="G142" i="19"/>
  <c r="A143" i="19"/>
  <c r="F143" i="19"/>
  <c r="A144" i="19"/>
  <c r="F144" i="19"/>
  <c r="G144" i="19"/>
  <c r="A145" i="19"/>
  <c r="F145" i="19"/>
  <c r="G145" i="19"/>
  <c r="A146" i="19"/>
  <c r="F146" i="19"/>
  <c r="G146" i="19"/>
  <c r="F147" i="19"/>
  <c r="G147" i="19"/>
  <c r="A148" i="19"/>
  <c r="F148" i="19"/>
  <c r="A149" i="19"/>
  <c r="F149" i="19"/>
  <c r="G149" i="19"/>
  <c r="A150" i="19"/>
  <c r="F150" i="19"/>
  <c r="G150" i="19"/>
  <c r="A151" i="19"/>
  <c r="F151" i="19"/>
  <c r="G151" i="19"/>
  <c r="A152" i="19"/>
  <c r="F152" i="19"/>
  <c r="G152" i="19"/>
  <c r="F153" i="19"/>
  <c r="G153" i="19"/>
  <c r="F154" i="19"/>
  <c r="G154" i="19"/>
  <c r="A156" i="19"/>
  <c r="F156" i="19"/>
  <c r="A157" i="19"/>
  <c r="F157" i="19"/>
  <c r="A158" i="19"/>
  <c r="F158" i="19"/>
  <c r="G158" i="19"/>
  <c r="A159" i="19"/>
  <c r="F159" i="19"/>
  <c r="G159" i="19"/>
  <c r="A160" i="19"/>
  <c r="F160" i="19"/>
  <c r="G160" i="19"/>
  <c r="F161" i="19"/>
  <c r="G161" i="19"/>
  <c r="F162" i="19"/>
  <c r="G162" i="19"/>
  <c r="A163" i="19"/>
  <c r="F163" i="19"/>
  <c r="A164" i="19"/>
  <c r="F164" i="19"/>
  <c r="A165" i="19"/>
  <c r="F165" i="19"/>
  <c r="G165" i="19"/>
  <c r="A166" i="19"/>
  <c r="F166" i="19"/>
  <c r="G166" i="19"/>
  <c r="A167" i="19"/>
  <c r="F167" i="19"/>
  <c r="G167" i="19"/>
  <c r="A168" i="19"/>
  <c r="F168" i="19"/>
  <c r="G168" i="19"/>
  <c r="A169" i="19"/>
  <c r="F169" i="19"/>
  <c r="G169" i="19"/>
  <c r="F170" i="19"/>
  <c r="G170" i="19"/>
  <c r="A171" i="19"/>
  <c r="F171" i="19"/>
  <c r="A172" i="19"/>
  <c r="F172" i="19"/>
  <c r="G172" i="19"/>
  <c r="A173" i="19"/>
  <c r="F173" i="19"/>
  <c r="G173" i="19"/>
  <c r="A174" i="19"/>
  <c r="F174" i="19"/>
  <c r="G174" i="19"/>
  <c r="A175" i="19"/>
  <c r="F175" i="19"/>
  <c r="G175" i="19"/>
  <c r="A176" i="19"/>
  <c r="F176" i="19"/>
  <c r="G176" i="19"/>
  <c r="A177" i="19"/>
  <c r="F177" i="19"/>
  <c r="G177" i="19"/>
  <c r="F178" i="19"/>
  <c r="G178" i="19"/>
  <c r="A179" i="19"/>
  <c r="F179" i="19"/>
  <c r="A180" i="19"/>
  <c r="F180" i="19"/>
  <c r="G180" i="19"/>
  <c r="A181" i="19"/>
  <c r="F181" i="19"/>
  <c r="G181" i="19"/>
  <c r="A182" i="19"/>
  <c r="F182" i="19"/>
  <c r="G182" i="19"/>
  <c r="A183" i="19"/>
  <c r="F183" i="19"/>
  <c r="G183" i="19"/>
  <c r="A184" i="19"/>
  <c r="F184" i="19"/>
  <c r="G184" i="19"/>
  <c r="A185" i="19"/>
  <c r="F185" i="19"/>
  <c r="G185" i="19"/>
  <c r="A186" i="19"/>
  <c r="F186" i="19"/>
  <c r="G186" i="19"/>
  <c r="A187" i="19"/>
  <c r="F187" i="19"/>
  <c r="G187" i="19"/>
  <c r="A188" i="19"/>
  <c r="F188" i="19"/>
  <c r="G188" i="19"/>
  <c r="F189" i="19"/>
  <c r="G189" i="19"/>
  <c r="A190" i="19"/>
  <c r="F190" i="19"/>
  <c r="A191" i="19"/>
  <c r="F191" i="19"/>
  <c r="G191" i="19"/>
  <c r="A192" i="19"/>
  <c r="F192" i="19"/>
  <c r="G192" i="19"/>
  <c r="A193" i="19"/>
  <c r="F193" i="19"/>
  <c r="G193" i="19"/>
  <c r="F194" i="19"/>
  <c r="G194" i="19"/>
  <c r="A195" i="19"/>
  <c r="F195" i="19"/>
  <c r="A196" i="19"/>
  <c r="F196" i="19"/>
  <c r="G196" i="19"/>
  <c r="A197" i="19"/>
  <c r="F197" i="19"/>
  <c r="G197" i="19"/>
  <c r="A198" i="19"/>
  <c r="F198" i="19"/>
  <c r="G198" i="19"/>
  <c r="F199" i="19"/>
  <c r="G199" i="19"/>
  <c r="A200" i="19"/>
  <c r="F200" i="19"/>
  <c r="A201" i="19"/>
  <c r="F201" i="19"/>
  <c r="G201" i="19"/>
  <c r="A202" i="19"/>
  <c r="F202" i="19"/>
  <c r="G202" i="19"/>
  <c r="F203" i="19"/>
  <c r="G203" i="19"/>
  <c r="A204" i="19"/>
  <c r="F204" i="19"/>
  <c r="A205" i="19"/>
  <c r="F205" i="19"/>
  <c r="G205" i="19"/>
  <c r="A206" i="19"/>
  <c r="F206" i="19"/>
  <c r="G206" i="19"/>
  <c r="A207" i="19"/>
  <c r="F207" i="19"/>
  <c r="G207" i="19"/>
  <c r="A208" i="19"/>
  <c r="F208" i="19"/>
  <c r="G208" i="19"/>
  <c r="A209" i="19"/>
  <c r="F209" i="19"/>
  <c r="G209" i="19"/>
  <c r="A210" i="19"/>
  <c r="F210" i="19"/>
  <c r="G210" i="19"/>
  <c r="F211" i="19"/>
  <c r="G211" i="19"/>
  <c r="A212" i="19"/>
  <c r="F212" i="19"/>
  <c r="A213" i="19"/>
  <c r="F213" i="19"/>
  <c r="G213" i="19"/>
  <c r="A214" i="19"/>
  <c r="F214" i="19"/>
  <c r="G214" i="19"/>
  <c r="A215" i="19"/>
  <c r="F215" i="19"/>
  <c r="G215" i="19"/>
  <c r="A216" i="19"/>
  <c r="F216" i="19"/>
  <c r="G216" i="19"/>
  <c r="A217" i="19"/>
  <c r="F217" i="19"/>
  <c r="A218" i="19"/>
  <c r="F218" i="19"/>
  <c r="G218" i="19"/>
  <c r="A219" i="19"/>
  <c r="F219" i="19"/>
  <c r="G219" i="19"/>
  <c r="A220" i="19"/>
  <c r="F220" i="19"/>
  <c r="G220" i="19"/>
  <c r="A221" i="19"/>
  <c r="F221" i="19"/>
  <c r="G221" i="19"/>
  <c r="F222" i="19"/>
  <c r="G222" i="19"/>
  <c r="F223" i="19"/>
  <c r="G223" i="19"/>
  <c r="F224" i="19"/>
  <c r="G224" i="19"/>
  <c r="AF4" i="18"/>
  <c r="AF5" i="18"/>
  <c r="AF6" i="18"/>
  <c r="E7" i="18"/>
  <c r="E8" i="18"/>
  <c r="E9" i="18"/>
  <c r="E10" i="18"/>
  <c r="AF10" i="18"/>
  <c r="E11" i="18"/>
  <c r="F18" i="18"/>
  <c r="F19" i="18" s="1"/>
  <c r="F74" i="7"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J4" i="17"/>
  <c r="AJ5" i="17"/>
  <c r="AJ6" i="17"/>
  <c r="H7" i="17"/>
  <c r="H8" i="17"/>
  <c r="H9" i="17"/>
  <c r="H10" i="17"/>
  <c r="AJ10" i="17"/>
  <c r="H11" i="17"/>
  <c r="F100" i="17"/>
  <c r="G100" i="17"/>
  <c r="K100" i="17"/>
  <c r="A101" i="17"/>
  <c r="F101" i="17"/>
  <c r="G101" i="17"/>
  <c r="K101" i="17"/>
  <c r="K103" i="17"/>
  <c r="F104" i="17"/>
  <c r="G104" i="17"/>
  <c r="K104" i="17"/>
  <c r="A105" i="17"/>
  <c r="G105" i="17"/>
  <c r="K105" i="17"/>
  <c r="A106" i="17"/>
  <c r="G106" i="17"/>
  <c r="K106" i="17"/>
  <c r="G107" i="17"/>
  <c r="K107" i="17"/>
  <c r="G108" i="17"/>
  <c r="K108" i="17"/>
  <c r="A110" i="17"/>
  <c r="F110" i="17"/>
  <c r="G110" i="17"/>
  <c r="A111" i="17"/>
  <c r="F111" i="17"/>
  <c r="G111" i="17"/>
  <c r="A112" i="17"/>
  <c r="F112" i="17"/>
  <c r="A113" i="17"/>
  <c r="F113" i="17"/>
  <c r="G113" i="17"/>
  <c r="A114" i="17"/>
  <c r="F114" i="17"/>
  <c r="G114" i="17"/>
  <c r="F115" i="17"/>
  <c r="G115" i="17"/>
  <c r="A116" i="17"/>
  <c r="F116" i="17"/>
  <c r="A117" i="17"/>
  <c r="F117" i="17"/>
  <c r="A118" i="17"/>
  <c r="F118" i="17"/>
  <c r="A119" i="17"/>
  <c r="F119" i="17"/>
  <c r="G119" i="17"/>
  <c r="A120" i="17"/>
  <c r="F120" i="17"/>
  <c r="G120" i="17"/>
  <c r="A121" i="17"/>
  <c r="F121" i="17"/>
  <c r="G121" i="17"/>
  <c r="A122" i="17"/>
  <c r="F122" i="17"/>
  <c r="G122" i="17"/>
  <c r="F123" i="17"/>
  <c r="G123" i="17"/>
  <c r="A124" i="17"/>
  <c r="F124" i="17"/>
  <c r="A125" i="17"/>
  <c r="F125" i="17"/>
  <c r="G125" i="17"/>
  <c r="A126" i="17"/>
  <c r="F126" i="17"/>
  <c r="G126" i="17"/>
  <c r="A127" i="17"/>
  <c r="F127" i="17"/>
  <c r="G127" i="17"/>
  <c r="A128" i="17"/>
  <c r="F128" i="17"/>
  <c r="G128" i="17"/>
  <c r="F129" i="17"/>
  <c r="G129" i="17"/>
  <c r="A130" i="17"/>
  <c r="F130" i="17"/>
  <c r="A131" i="17"/>
  <c r="F131" i="17"/>
  <c r="G131" i="17"/>
  <c r="A132" i="17"/>
  <c r="F132" i="17"/>
  <c r="G132" i="17"/>
  <c r="A133" i="17"/>
  <c r="F133" i="17"/>
  <c r="G133" i="17"/>
  <c r="F134" i="17"/>
  <c r="G134" i="17"/>
  <c r="A135" i="17"/>
  <c r="F135" i="17"/>
  <c r="A136" i="17"/>
  <c r="F136" i="17"/>
  <c r="G136" i="17"/>
  <c r="A137" i="17"/>
  <c r="F137" i="17"/>
  <c r="G137" i="17"/>
  <c r="A138" i="17"/>
  <c r="F138" i="17"/>
  <c r="G138" i="17"/>
  <c r="F139" i="17"/>
  <c r="G139" i="17"/>
  <c r="A140" i="17"/>
  <c r="F140" i="17"/>
  <c r="A141" i="17"/>
  <c r="F141" i="17"/>
  <c r="G141" i="17"/>
  <c r="A142" i="17"/>
  <c r="F142" i="17"/>
  <c r="G142" i="17"/>
  <c r="A143" i="17"/>
  <c r="F143" i="17"/>
  <c r="G143" i="17"/>
  <c r="A144" i="17"/>
  <c r="F144" i="17"/>
  <c r="G144" i="17"/>
  <c r="F145" i="17"/>
  <c r="G145" i="17"/>
  <c r="F146" i="17"/>
  <c r="G146" i="17"/>
  <c r="A148" i="17"/>
  <c r="F148" i="17"/>
  <c r="A149" i="17"/>
  <c r="F149" i="17"/>
  <c r="A150" i="17"/>
  <c r="F150" i="17"/>
  <c r="G150" i="17"/>
  <c r="A151" i="17"/>
  <c r="F151" i="17"/>
  <c r="G151" i="17"/>
  <c r="A152" i="17"/>
  <c r="F152" i="17"/>
  <c r="G152" i="17"/>
  <c r="F153" i="17"/>
  <c r="G153" i="17"/>
  <c r="F154" i="17"/>
  <c r="G154" i="17"/>
  <c r="A155" i="17"/>
  <c r="F155" i="17"/>
  <c r="A156" i="17"/>
  <c r="F156" i="17"/>
  <c r="A157" i="17"/>
  <c r="F157" i="17"/>
  <c r="G157" i="17"/>
  <c r="A158" i="17"/>
  <c r="F158" i="17"/>
  <c r="G158" i="17"/>
  <c r="A159" i="17"/>
  <c r="F159" i="17"/>
  <c r="G159" i="17"/>
  <c r="A160" i="17"/>
  <c r="F160" i="17"/>
  <c r="G160" i="17"/>
  <c r="A161" i="17"/>
  <c r="F161" i="17"/>
  <c r="G161" i="17"/>
  <c r="F162" i="17"/>
  <c r="G162" i="17"/>
  <c r="A163" i="17"/>
  <c r="F163" i="17"/>
  <c r="A164" i="17"/>
  <c r="F164" i="17"/>
  <c r="G164" i="17"/>
  <c r="A165" i="17"/>
  <c r="F165" i="17"/>
  <c r="G165" i="17"/>
  <c r="A166" i="17"/>
  <c r="F166" i="17"/>
  <c r="G166" i="17"/>
  <c r="A167" i="17"/>
  <c r="F167" i="17"/>
  <c r="G167" i="17"/>
  <c r="A168" i="17"/>
  <c r="F168" i="17"/>
  <c r="G168" i="17"/>
  <c r="A169" i="17"/>
  <c r="F169" i="17"/>
  <c r="G169" i="17"/>
  <c r="F170" i="17"/>
  <c r="G170" i="17"/>
  <c r="A171" i="17"/>
  <c r="F171" i="17"/>
  <c r="A172" i="17"/>
  <c r="F172" i="17"/>
  <c r="G172" i="17"/>
  <c r="A173" i="17"/>
  <c r="F173" i="17"/>
  <c r="G173" i="17"/>
  <c r="A174" i="17"/>
  <c r="F174" i="17"/>
  <c r="G174" i="17"/>
  <c r="A175" i="17"/>
  <c r="F175" i="17"/>
  <c r="G175" i="17"/>
  <c r="A176" i="17"/>
  <c r="F176" i="17"/>
  <c r="G176" i="17"/>
  <c r="A177" i="17"/>
  <c r="F177" i="17"/>
  <c r="G177" i="17"/>
  <c r="A178" i="17"/>
  <c r="F178" i="17"/>
  <c r="G178" i="17"/>
  <c r="A179" i="17"/>
  <c r="F179" i="17"/>
  <c r="G179" i="17"/>
  <c r="A180" i="17"/>
  <c r="F180" i="17"/>
  <c r="G180" i="17"/>
  <c r="F181" i="17"/>
  <c r="G181" i="17"/>
  <c r="A182" i="17"/>
  <c r="F182" i="17"/>
  <c r="A183" i="17"/>
  <c r="F183" i="17"/>
  <c r="G183" i="17"/>
  <c r="A184" i="17"/>
  <c r="F184" i="17"/>
  <c r="G184" i="17"/>
  <c r="A185" i="17"/>
  <c r="F185" i="17"/>
  <c r="G185" i="17"/>
  <c r="F186" i="17"/>
  <c r="G186" i="17"/>
  <c r="A187" i="17"/>
  <c r="F187" i="17"/>
  <c r="A188" i="17"/>
  <c r="F188" i="17"/>
  <c r="G188" i="17"/>
  <c r="A189" i="17"/>
  <c r="F189" i="17"/>
  <c r="G189" i="17"/>
  <c r="A190" i="17"/>
  <c r="F190" i="17"/>
  <c r="G190" i="17"/>
  <c r="F191" i="17"/>
  <c r="G191" i="17"/>
  <c r="A192" i="17"/>
  <c r="F192" i="17"/>
  <c r="A193" i="17"/>
  <c r="F193" i="17"/>
  <c r="G193" i="17"/>
  <c r="A194" i="17"/>
  <c r="F194" i="17"/>
  <c r="G194" i="17"/>
  <c r="F195" i="17"/>
  <c r="G195" i="17"/>
  <c r="A196" i="17"/>
  <c r="F196" i="17"/>
  <c r="A197" i="17"/>
  <c r="F197" i="17"/>
  <c r="G197" i="17"/>
  <c r="A198" i="17"/>
  <c r="F198" i="17"/>
  <c r="G198" i="17"/>
  <c r="A199" i="17"/>
  <c r="F199" i="17"/>
  <c r="G199" i="17"/>
  <c r="A200" i="17"/>
  <c r="F200" i="17"/>
  <c r="G200" i="17"/>
  <c r="A201" i="17"/>
  <c r="F201" i="17"/>
  <c r="G201" i="17"/>
  <c r="A202" i="17"/>
  <c r="F202" i="17"/>
  <c r="G202" i="17"/>
  <c r="F203" i="17"/>
  <c r="G203" i="17"/>
  <c r="A204" i="17"/>
  <c r="F204" i="17"/>
  <c r="A205" i="17"/>
  <c r="F205" i="17"/>
  <c r="G205" i="17"/>
  <c r="A206" i="17"/>
  <c r="F206" i="17"/>
  <c r="G206" i="17"/>
  <c r="A207" i="17"/>
  <c r="F207" i="17"/>
  <c r="G207" i="17"/>
  <c r="A208" i="17"/>
  <c r="F208" i="17"/>
  <c r="G208" i="17"/>
  <c r="A209" i="17"/>
  <c r="F209" i="17"/>
  <c r="A210" i="17"/>
  <c r="F210" i="17"/>
  <c r="G210" i="17"/>
  <c r="A211" i="17"/>
  <c r="F211" i="17"/>
  <c r="G211" i="17"/>
  <c r="A212" i="17"/>
  <c r="F212" i="17"/>
  <c r="G212" i="17"/>
  <c r="A213" i="17"/>
  <c r="F213" i="17"/>
  <c r="G213" i="17"/>
  <c r="F214" i="17"/>
  <c r="G214" i="17"/>
  <c r="F215" i="17"/>
  <c r="G215" i="17"/>
  <c r="F216" i="17"/>
  <c r="G216" i="17"/>
  <c r="D7" i="16"/>
  <c r="D8" i="16"/>
  <c r="D9" i="16"/>
  <c r="D10" i="16"/>
  <c r="D11" i="16"/>
  <c r="D7" i="14"/>
  <c r="D8" i="14"/>
  <c r="D9" i="14"/>
  <c r="D10" i="14"/>
  <c r="D11" i="14"/>
  <c r="D7" i="15"/>
  <c r="D8" i="15"/>
  <c r="D9" i="15"/>
  <c r="D10" i="15"/>
  <c r="D11" i="15"/>
  <c r="D7" i="13"/>
  <c r="D8" i="13"/>
  <c r="D9" i="13"/>
  <c r="D10" i="13"/>
  <c r="D11" i="13"/>
  <c r="K14" i="13"/>
  <c r="D14" i="27" s="1"/>
  <c r="O14" i="13"/>
  <c r="K16" i="13"/>
  <c r="F33" i="27" s="1"/>
  <c r="F15" i="27" s="1"/>
  <c r="O16" i="13"/>
  <c r="K17" i="13"/>
  <c r="O17" i="13"/>
  <c r="E7" i="12"/>
  <c r="E8" i="12"/>
  <c r="E9" i="12"/>
  <c r="E10" i="12"/>
  <c r="E11" i="12"/>
  <c r="AC4" i="11"/>
  <c r="AC5" i="11"/>
  <c r="AC6" i="11"/>
  <c r="E7" i="11"/>
  <c r="E8" i="11"/>
  <c r="E9" i="11"/>
  <c r="E10" i="11"/>
  <c r="AC10" i="11"/>
  <c r="E11" i="11"/>
  <c r="A16" i="11"/>
  <c r="B16" i="11"/>
  <c r="A17" i="11"/>
  <c r="B17" i="11"/>
  <c r="B18" i="11"/>
  <c r="C18" i="11"/>
  <c r="D18" i="11"/>
  <c r="E18" i="11"/>
  <c r="F18" i="11" s="1"/>
  <c r="F81" i="11" s="1"/>
  <c r="B19" i="11"/>
  <c r="C19" i="11"/>
  <c r="D19" i="11"/>
  <c r="E19" i="11"/>
  <c r="F19" i="11" s="1"/>
  <c r="A21" i="11"/>
  <c r="B21" i="11"/>
  <c r="B22" i="11"/>
  <c r="C22" i="11"/>
  <c r="D22" i="11"/>
  <c r="E22" i="11"/>
  <c r="F22" i="11" s="1"/>
  <c r="B23" i="11"/>
  <c r="C23" i="11"/>
  <c r="D23" i="11"/>
  <c r="E23" i="11"/>
  <c r="F23" i="11" s="1"/>
  <c r="B24" i="11"/>
  <c r="C24" i="11"/>
  <c r="D24" i="11"/>
  <c r="E24" i="11"/>
  <c r="F24" i="11" s="1"/>
  <c r="A27" i="11"/>
  <c r="B27" i="11"/>
  <c r="B28" i="11"/>
  <c r="C28" i="11"/>
  <c r="D28" i="11"/>
  <c r="E28" i="11"/>
  <c r="F28" i="11" s="1"/>
  <c r="B29" i="11"/>
  <c r="C29" i="11"/>
  <c r="D29" i="11"/>
  <c r="E29" i="11"/>
  <c r="F29" i="11" s="1"/>
  <c r="B30" i="11"/>
  <c r="C30" i="11"/>
  <c r="D30" i="11"/>
  <c r="E30" i="11"/>
  <c r="F30" i="11" s="1"/>
  <c r="A32" i="11"/>
  <c r="B32" i="11"/>
  <c r="A33" i="11"/>
  <c r="B33" i="11"/>
  <c r="B34" i="11"/>
  <c r="C34" i="11"/>
  <c r="D34" i="11"/>
  <c r="E34" i="11"/>
  <c r="F34" i="11" s="1"/>
  <c r="B35" i="11"/>
  <c r="C35" i="11"/>
  <c r="D35" i="11"/>
  <c r="E35" i="11"/>
  <c r="F35" i="11" s="1"/>
  <c r="B36" i="11"/>
  <c r="C36" i="11"/>
  <c r="D36" i="11"/>
  <c r="E36" i="11"/>
  <c r="F36" i="11" s="1"/>
  <c r="B37" i="11"/>
  <c r="C37" i="11"/>
  <c r="D37" i="11"/>
  <c r="E37" i="11"/>
  <c r="F37" i="11" s="1"/>
  <c r="B38" i="11"/>
  <c r="C38" i="11"/>
  <c r="D38" i="11"/>
  <c r="E38" i="11"/>
  <c r="F38" i="11" s="1"/>
  <c r="A39" i="11"/>
  <c r="B39" i="11"/>
  <c r="B40" i="11"/>
  <c r="C40" i="11"/>
  <c r="D40" i="11"/>
  <c r="E40" i="11"/>
  <c r="F40" i="11" s="1"/>
  <c r="B41" i="11"/>
  <c r="C41" i="11"/>
  <c r="D41" i="11"/>
  <c r="E41" i="11"/>
  <c r="F41" i="11" s="1"/>
  <c r="A43" i="11"/>
  <c r="B43" i="11"/>
  <c r="C43" i="11"/>
  <c r="D43" i="11"/>
  <c r="E43" i="11"/>
  <c r="F43" i="11" s="1"/>
  <c r="A45" i="11"/>
  <c r="B45" i="11"/>
  <c r="C45" i="11"/>
  <c r="D45" i="11"/>
  <c r="E45" i="11"/>
  <c r="F45" i="11" s="1"/>
  <c r="A47" i="11"/>
  <c r="B47" i="11"/>
  <c r="B48" i="11"/>
  <c r="C48" i="11"/>
  <c r="D48" i="11"/>
  <c r="E48" i="11"/>
  <c r="F48" i="11" s="1"/>
  <c r="A50" i="11"/>
  <c r="B50" i="11"/>
  <c r="B51" i="11"/>
  <c r="C51" i="11"/>
  <c r="D51" i="11"/>
  <c r="E51" i="11"/>
  <c r="F51" i="11" s="1"/>
  <c r="B52" i="11"/>
  <c r="C52" i="11"/>
  <c r="D52" i="11"/>
  <c r="E52" i="11"/>
  <c r="F52" i="11" s="1"/>
  <c r="A54" i="11"/>
  <c r="B54" i="11"/>
  <c r="B55" i="11"/>
  <c r="C55" i="11"/>
  <c r="D55" i="11"/>
  <c r="E55" i="11"/>
  <c r="F55" i="11" s="1"/>
  <c r="B56" i="11"/>
  <c r="C56" i="11"/>
  <c r="D56" i="11"/>
  <c r="E56" i="11"/>
  <c r="F56" i="11" s="1"/>
  <c r="B57" i="11"/>
  <c r="C57" i="11"/>
  <c r="D57" i="11"/>
  <c r="E57" i="11"/>
  <c r="F57" i="11" s="1"/>
  <c r="B58" i="11"/>
  <c r="C58" i="11"/>
  <c r="D58" i="11"/>
  <c r="E58" i="11"/>
  <c r="F58" i="11" s="1"/>
  <c r="B59" i="11"/>
  <c r="C59" i="11"/>
  <c r="D59" i="11"/>
  <c r="E59" i="11"/>
  <c r="F59" i="11" s="1"/>
  <c r="B60" i="11"/>
  <c r="C60" i="11"/>
  <c r="D60" i="11"/>
  <c r="E60" i="11"/>
  <c r="F60" i="11" s="1"/>
  <c r="B63" i="11"/>
  <c r="B64" i="11"/>
  <c r="C64" i="11"/>
  <c r="D64" i="11"/>
  <c r="E64" i="11"/>
  <c r="F64" i="11" s="1"/>
  <c r="B65" i="11"/>
  <c r="C65" i="11"/>
  <c r="D65" i="11"/>
  <c r="E65" i="11"/>
  <c r="F65" i="11" s="1"/>
  <c r="B66" i="11"/>
  <c r="C66" i="11"/>
  <c r="D66" i="11"/>
  <c r="E66" i="11"/>
  <c r="F66" i="11" s="1"/>
  <c r="B67" i="11"/>
  <c r="C67" i="11"/>
  <c r="D67" i="11"/>
  <c r="E67" i="11"/>
  <c r="F67" i="11" s="1"/>
  <c r="A69" i="11"/>
  <c r="B69" i="11"/>
  <c r="B70" i="11"/>
  <c r="B71" i="11"/>
  <c r="C71" i="11"/>
  <c r="D71" i="11"/>
  <c r="E71" i="11"/>
  <c r="F71" i="11" s="1"/>
  <c r="A73" i="11"/>
  <c r="B73" i="11"/>
  <c r="A74" i="11"/>
  <c r="B74" i="11"/>
  <c r="C74" i="11"/>
  <c r="D74" i="11"/>
  <c r="E74" i="11"/>
  <c r="F74" i="11" s="1"/>
  <c r="A75" i="11"/>
  <c r="B75" i="11"/>
  <c r="A76" i="11"/>
  <c r="B76" i="11"/>
  <c r="C76" i="11"/>
  <c r="D76" i="11"/>
  <c r="E76" i="11"/>
  <c r="F76" i="11" s="1"/>
  <c r="A77" i="11"/>
  <c r="B77" i="11"/>
  <c r="C77" i="11"/>
  <c r="D77" i="11"/>
  <c r="E77" i="11"/>
  <c r="F77" i="11" s="1"/>
  <c r="A79" i="11"/>
  <c r="B79" i="11"/>
  <c r="B80" i="11"/>
  <c r="C80" i="11"/>
  <c r="D80" i="11"/>
  <c r="E80" i="11"/>
  <c r="F80" i="11" s="1"/>
  <c r="AM4" i="10"/>
  <c r="AM5" i="10"/>
  <c r="AM6" i="10"/>
  <c r="M7" i="10"/>
  <c r="M8" i="10"/>
  <c r="M9" i="10"/>
  <c r="M10" i="10"/>
  <c r="AM10" i="10"/>
  <c r="M11" i="10"/>
  <c r="AA1" i="9"/>
  <c r="AA2" i="9" s="1"/>
  <c r="AF1" i="9"/>
  <c r="AF8" i="9"/>
  <c r="A7" i="9" s="1"/>
  <c r="I84" i="9"/>
  <c r="I85"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7"/>
  <c r="B8" i="7"/>
  <c r="Z8" i="7"/>
  <c r="A7" i="7" s="1"/>
  <c r="B9" i="7"/>
  <c r="B10" i="7"/>
  <c r="B11" i="7"/>
  <c r="A17" i="7"/>
  <c r="B17" i="7"/>
  <c r="A18" i="7"/>
  <c r="B18" i="7"/>
  <c r="A19" i="7"/>
  <c r="B19" i="7"/>
  <c r="A20" i="7"/>
  <c r="B20" i="7"/>
  <c r="C20" i="7"/>
  <c r="D20" i="7"/>
  <c r="E20" i="7"/>
  <c r="F20" i="7" s="1"/>
  <c r="G20" i="7"/>
  <c r="A21" i="7"/>
  <c r="B21" i="7"/>
  <c r="C21" i="7"/>
  <c r="D21" i="7"/>
  <c r="E21" i="7"/>
  <c r="F21" i="7" s="1"/>
  <c r="G21" i="7"/>
  <c r="A23" i="7"/>
  <c r="B23" i="7"/>
  <c r="A24" i="7"/>
  <c r="B24" i="7"/>
  <c r="C24" i="7"/>
  <c r="D24" i="7"/>
  <c r="E24" i="7"/>
  <c r="F24" i="7" s="1"/>
  <c r="G24" i="7"/>
  <c r="A25" i="7"/>
  <c r="B25" i="7"/>
  <c r="C25" i="7"/>
  <c r="D25" i="7"/>
  <c r="E25" i="7"/>
  <c r="F25" i="7" s="1"/>
  <c r="G25" i="7"/>
  <c r="A27" i="7"/>
  <c r="B27" i="7"/>
  <c r="A28" i="7"/>
  <c r="B28" i="7"/>
  <c r="C28" i="7"/>
  <c r="D28" i="7"/>
  <c r="E28" i="7"/>
  <c r="F28" i="7" s="1"/>
  <c r="G28" i="7"/>
  <c r="A29" i="7"/>
  <c r="B29" i="7"/>
  <c r="C29" i="7"/>
  <c r="D29" i="7"/>
  <c r="E29" i="7"/>
  <c r="F29" i="7" s="1"/>
  <c r="G29" i="7"/>
  <c r="A31" i="7"/>
  <c r="B31" i="7"/>
  <c r="A32" i="7"/>
  <c r="B32" i="7"/>
  <c r="A33" i="7"/>
  <c r="B33" i="7"/>
  <c r="C33" i="7"/>
  <c r="D33" i="7"/>
  <c r="E33" i="7"/>
  <c r="F33" i="7" s="1"/>
  <c r="G33" i="7"/>
  <c r="A34" i="7"/>
  <c r="B34" i="7"/>
  <c r="C34" i="7"/>
  <c r="D34" i="7"/>
  <c r="E34" i="7"/>
  <c r="F34" i="7" s="1"/>
  <c r="G34" i="7"/>
  <c r="A36" i="7"/>
  <c r="B36" i="7"/>
  <c r="A37" i="7"/>
  <c r="B37" i="7"/>
  <c r="C37" i="7"/>
  <c r="D37" i="7"/>
  <c r="E37" i="7"/>
  <c r="F37" i="7" s="1"/>
  <c r="G37" i="7"/>
  <c r="A38" i="7"/>
  <c r="B38" i="7"/>
  <c r="C38" i="7"/>
  <c r="D38" i="7"/>
  <c r="E38" i="7"/>
  <c r="F38" i="7" s="1"/>
  <c r="G38" i="7"/>
  <c r="A39" i="7"/>
  <c r="B39" i="7"/>
  <c r="C39" i="7"/>
  <c r="D39" i="7"/>
  <c r="E39" i="7"/>
  <c r="F39" i="7" s="1"/>
  <c r="G39" i="7"/>
  <c r="A40" i="7"/>
  <c r="B40" i="7"/>
  <c r="C40" i="7"/>
  <c r="D40" i="7"/>
  <c r="E40" i="7"/>
  <c r="F40" i="7" s="1"/>
  <c r="G40" i="7"/>
  <c r="A41" i="7"/>
  <c r="B41" i="7"/>
  <c r="C41" i="7"/>
  <c r="D41" i="7"/>
  <c r="E41" i="7"/>
  <c r="F41" i="7" s="1"/>
  <c r="G41" i="7"/>
  <c r="A42" i="7"/>
  <c r="B42" i="7"/>
  <c r="C42" i="7"/>
  <c r="D42" i="7"/>
  <c r="E42" i="7"/>
  <c r="F42" i="7" s="1"/>
  <c r="G42" i="7"/>
  <c r="A44" i="7"/>
  <c r="B44" i="7"/>
  <c r="A45" i="7"/>
  <c r="B45" i="7"/>
  <c r="C45" i="7"/>
  <c r="D45" i="7"/>
  <c r="E45" i="7"/>
  <c r="F45" i="7" s="1"/>
  <c r="G45" i="7"/>
  <c r="A47" i="7"/>
  <c r="B47" i="7"/>
  <c r="A48" i="7"/>
  <c r="B48" i="7"/>
  <c r="C48" i="7"/>
  <c r="D48" i="7"/>
  <c r="E48" i="7"/>
  <c r="F48" i="7" s="1"/>
  <c r="G48" i="7"/>
  <c r="A49" i="7"/>
  <c r="B49" i="7"/>
  <c r="C49" i="7"/>
  <c r="D49" i="7"/>
  <c r="E49" i="7"/>
  <c r="F49" i="7" s="1"/>
  <c r="G49" i="7"/>
  <c r="A50" i="7"/>
  <c r="B50" i="7"/>
  <c r="C50" i="7"/>
  <c r="D50" i="7"/>
  <c r="E50" i="7"/>
  <c r="F50" i="7" s="1"/>
  <c r="G50" i="7"/>
  <c r="A51" i="7"/>
  <c r="B51" i="7"/>
  <c r="C51" i="7"/>
  <c r="D51" i="7"/>
  <c r="E51" i="7"/>
  <c r="F51" i="7" s="1"/>
  <c r="G51" i="7"/>
  <c r="A53" i="7"/>
  <c r="B53" i="7"/>
  <c r="A54" i="7"/>
  <c r="B54" i="7"/>
  <c r="C54" i="7"/>
  <c r="D54" i="7"/>
  <c r="E54" i="7"/>
  <c r="F54" i="7" s="1"/>
  <c r="G54" i="7"/>
  <c r="A55" i="7"/>
  <c r="B55" i="7"/>
  <c r="C55" i="7"/>
  <c r="D55" i="7"/>
  <c r="E55" i="7"/>
  <c r="F55" i="7" s="1"/>
  <c r="G55" i="7"/>
  <c r="A56" i="7"/>
  <c r="B56" i="7"/>
  <c r="C56" i="7"/>
  <c r="D56" i="7"/>
  <c r="E56" i="7"/>
  <c r="F56" i="7" s="1"/>
  <c r="G56" i="7"/>
  <c r="A57" i="7"/>
  <c r="B57" i="7"/>
  <c r="A58" i="7"/>
  <c r="B58" i="7"/>
  <c r="C58" i="7"/>
  <c r="D58" i="7"/>
  <c r="E58" i="7"/>
  <c r="F58" i="7" s="1"/>
  <c r="G58" i="7"/>
  <c r="A59" i="7"/>
  <c r="B59" i="7"/>
  <c r="C59" i="7"/>
  <c r="D59" i="7"/>
  <c r="E59" i="7"/>
  <c r="F59" i="7" s="1"/>
  <c r="G59" i="7"/>
  <c r="A60" i="7"/>
  <c r="B60" i="7"/>
  <c r="C60" i="7"/>
  <c r="D60" i="7"/>
  <c r="E60" i="7"/>
  <c r="F60" i="7" s="1"/>
  <c r="G60" i="7"/>
  <c r="A61" i="7"/>
  <c r="B61" i="7"/>
  <c r="C61" i="7"/>
  <c r="D61" i="7"/>
  <c r="E61" i="7"/>
  <c r="F61" i="7" s="1"/>
  <c r="G61" i="7"/>
  <c r="A62" i="7"/>
  <c r="B62" i="7"/>
  <c r="C62" i="7"/>
  <c r="D62" i="7"/>
  <c r="E62" i="7"/>
  <c r="F62" i="7" s="1"/>
  <c r="G62" i="7"/>
  <c r="A65" i="7"/>
  <c r="B65" i="7"/>
  <c r="B66" i="7"/>
  <c r="C66" i="7"/>
  <c r="D66" i="7"/>
  <c r="E66" i="7"/>
  <c r="F66" i="7" s="1"/>
  <c r="G66" i="7"/>
  <c r="B67" i="7"/>
  <c r="B68" i="7"/>
  <c r="C68" i="7"/>
  <c r="D68" i="7"/>
  <c r="E68" i="7"/>
  <c r="F68" i="7" s="1"/>
  <c r="G68" i="7"/>
  <c r="B69" i="7"/>
  <c r="C69" i="7"/>
  <c r="D69" i="7"/>
  <c r="E69" i="7"/>
  <c r="F69" i="7" s="1"/>
  <c r="G69" i="7"/>
  <c r="Q74" i="7"/>
  <c r="T74" i="7"/>
  <c r="T75" i="7" s="1"/>
  <c r="Q75" i="7"/>
  <c r="Q77" i="7"/>
  <c r="B81" i="7"/>
  <c r="B82" i="7"/>
  <c r="E82" i="7"/>
  <c r="E83" i="7"/>
  <c r="AC1" i="6"/>
  <c r="I17" i="13" s="1"/>
  <c r="M17" i="13" s="1"/>
  <c r="AH1" i="6"/>
  <c r="H8" i="6"/>
  <c r="AH8" i="6"/>
  <c r="A7" i="6" s="1"/>
  <c r="H9" i="6"/>
  <c r="H10" i="6"/>
  <c r="H11" i="6"/>
  <c r="D48" i="6"/>
  <c r="D49" i="6"/>
  <c r="K49" i="6"/>
  <c r="K50" i="6"/>
  <c r="AA6" i="4"/>
  <c r="AH2" i="6" s="1"/>
  <c r="B7" i="4"/>
  <c r="B9" i="4"/>
  <c r="A6" i="7" s="1"/>
  <c r="B10" i="4"/>
  <c r="B14" i="4"/>
  <c r="B15" i="4"/>
  <c r="H33" i="4"/>
  <c r="B3" i="2"/>
  <c r="F9" i="10" l="1"/>
  <c r="D9" i="5"/>
  <c r="F11" i="10"/>
  <c r="D11" i="5"/>
  <c r="F10" i="10"/>
  <c r="D10" i="5"/>
  <c r="F8" i="10"/>
  <c r="D8" i="5"/>
  <c r="B24" i="12"/>
  <c r="F86" i="5"/>
  <c r="B6" i="25"/>
  <c r="AG9" i="25" s="1"/>
  <c r="F85" i="5"/>
  <c r="F47" i="25"/>
  <c r="M87" i="5"/>
  <c r="G18" i="17"/>
  <c r="M86" i="5"/>
  <c r="B11" i="14"/>
  <c r="B10" i="16"/>
  <c r="B9" i="18"/>
  <c r="B112" i="18" s="1"/>
  <c r="A7" i="19"/>
  <c r="A112" i="19" s="1"/>
  <c r="A7" i="5"/>
  <c r="F44" i="25"/>
  <c r="A1" i="25"/>
  <c r="A1" i="5"/>
  <c r="A1" i="21" s="1"/>
  <c r="C15" i="25"/>
  <c r="A3" i="5"/>
  <c r="C15" i="21" s="1"/>
  <c r="L37" i="6"/>
  <c r="K80" i="9"/>
  <c r="I15" i="20" s="1"/>
  <c r="F35" i="26"/>
  <c r="F16" i="26" s="1"/>
  <c r="E52" i="25"/>
  <c r="O33" i="27"/>
  <c r="N36" i="27"/>
  <c r="N35" i="27"/>
  <c r="J33" i="27"/>
  <c r="B26" i="26"/>
  <c r="A3" i="6"/>
  <c r="K32" i="27"/>
  <c r="B1" i="4"/>
  <c r="Z2" i="7"/>
  <c r="E16" i="23"/>
  <c r="F36" i="26"/>
  <c r="F18" i="26" s="1"/>
  <c r="N37" i="27"/>
  <c r="J35" i="27"/>
  <c r="T76" i="7"/>
  <c r="E16" i="22"/>
  <c r="K37" i="27"/>
  <c r="N34" i="27"/>
  <c r="N33" i="27"/>
  <c r="K31" i="27"/>
  <c r="F16" i="24"/>
  <c r="A6" i="6"/>
  <c r="A3" i="7"/>
  <c r="A1" i="8"/>
  <c r="A6" i="9"/>
  <c r="A3" i="10"/>
  <c r="A3" i="12"/>
  <c r="A3" i="15"/>
  <c r="A1" i="14"/>
  <c r="A1" i="17"/>
  <c r="A98" i="17" s="1"/>
  <c r="A38" i="27"/>
  <c r="F18" i="27"/>
  <c r="A1" i="6"/>
  <c r="A3" i="9"/>
  <c r="A1" i="9"/>
  <c r="A1" i="10"/>
  <c r="A3" i="11"/>
  <c r="A1" i="12"/>
  <c r="A3" i="13"/>
  <c r="A1" i="15"/>
  <c r="A3" i="18"/>
  <c r="A106" i="18" s="1"/>
  <c r="C12" i="20"/>
  <c r="Z2" i="25"/>
  <c r="F14" i="26"/>
  <c r="D15" i="27"/>
  <c r="F23" i="27" s="1"/>
  <c r="AF2" i="9"/>
  <c r="A1" i="11"/>
  <c r="A1" i="13"/>
  <c r="A3" i="16"/>
  <c r="A1" i="18"/>
  <c r="A104" i="18" s="1"/>
  <c r="A3" i="19"/>
  <c r="A108" i="19" s="1"/>
  <c r="A2" i="20"/>
  <c r="K36" i="27"/>
  <c r="K34" i="27"/>
  <c r="O31" i="27"/>
  <c r="B2" i="4"/>
  <c r="A1" i="7"/>
  <c r="A3" i="8"/>
  <c r="A3" i="14"/>
  <c r="A1" i="16"/>
  <c r="A3" i="17"/>
  <c r="A100" i="17" s="1"/>
  <c r="A1" i="19"/>
  <c r="A106" i="19" s="1"/>
  <c r="AC2" i="6"/>
  <c r="O18" i="13"/>
  <c r="F71" i="7"/>
  <c r="U1" i="7"/>
  <c r="U2" i="7" s="1"/>
  <c r="K18" i="13"/>
  <c r="F72" i="7"/>
  <c r="B77" i="7"/>
  <c r="F22" i="27"/>
  <c r="E60" i="8"/>
  <c r="A7" i="8"/>
  <c r="A7" i="10"/>
  <c r="E86" i="11"/>
  <c r="B11" i="11"/>
  <c r="D23" i="12"/>
  <c r="B25" i="13"/>
  <c r="B24" i="15"/>
  <c r="B30" i="14"/>
  <c r="B31" i="16"/>
  <c r="B18" i="17"/>
  <c r="A7" i="17"/>
  <c r="A104" i="17" s="1"/>
  <c r="C25" i="18"/>
  <c r="A7" i="18"/>
  <c r="A110" i="18" s="1"/>
  <c r="G27" i="19"/>
  <c r="F10" i="19"/>
  <c r="F115" i="19" s="1"/>
  <c r="F8" i="19"/>
  <c r="F113" i="19" s="1"/>
  <c r="C40" i="20"/>
  <c r="B47" i="25"/>
  <c r="B60" i="8"/>
  <c r="B10" i="8"/>
  <c r="B8" i="8"/>
  <c r="E85" i="11"/>
  <c r="B9" i="11"/>
  <c r="B23" i="12"/>
  <c r="B10" i="12"/>
  <c r="B8" i="12"/>
  <c r="D24" i="13"/>
  <c r="B11" i="13"/>
  <c r="B9" i="13"/>
  <c r="A7" i="13"/>
  <c r="D25" i="15"/>
  <c r="B11" i="15"/>
  <c r="B9" i="15"/>
  <c r="A7" i="15"/>
  <c r="D31" i="14"/>
  <c r="B10" i="14"/>
  <c r="B8" i="14"/>
  <c r="D30" i="16"/>
  <c r="B11" i="16"/>
  <c r="B9" i="16"/>
  <c r="A7" i="16"/>
  <c r="G19" i="17"/>
  <c r="F10" i="17"/>
  <c r="F107" i="17" s="1"/>
  <c r="F8" i="17"/>
  <c r="F105" i="17" s="1"/>
  <c r="B25" i="18"/>
  <c r="B10" i="18"/>
  <c r="B113" i="18" s="1"/>
  <c r="B8" i="18"/>
  <c r="B111" i="18" s="1"/>
  <c r="B27" i="19"/>
  <c r="F11" i="19"/>
  <c r="F116" i="19" s="1"/>
  <c r="F39" i="20"/>
  <c r="F46" i="25"/>
  <c r="B59" i="8"/>
  <c r="B11" i="8"/>
  <c r="B85" i="11"/>
  <c r="A7" i="11"/>
  <c r="D24" i="12"/>
  <c r="B24" i="13"/>
  <c r="B25" i="15"/>
  <c r="B31" i="14"/>
  <c r="B30" i="16"/>
  <c r="B19" i="17"/>
  <c r="F11" i="17"/>
  <c r="F108" i="17" s="1"/>
  <c r="C24" i="18"/>
  <c r="B11" i="18"/>
  <c r="B114" i="18" s="1"/>
  <c r="G26" i="19"/>
  <c r="F9" i="19"/>
  <c r="F114" i="19" s="1"/>
  <c r="C39" i="20"/>
  <c r="B46" i="25"/>
  <c r="D4" i="27"/>
  <c r="E61" i="8"/>
  <c r="B9" i="8"/>
  <c r="B84" i="11"/>
  <c r="B10" i="11"/>
  <c r="B8" i="11"/>
  <c r="B11" i="12"/>
  <c r="B9" i="12"/>
  <c r="A7" i="12"/>
  <c r="D25" i="13"/>
  <c r="B10" i="13"/>
  <c r="B8" i="13"/>
  <c r="D24" i="15"/>
  <c r="B10" i="15"/>
  <c r="B8" i="15"/>
  <c r="D30" i="14"/>
  <c r="B9" i="14"/>
  <c r="A7" i="14"/>
  <c r="D31" i="16"/>
  <c r="B8" i="16"/>
  <c r="F9" i="17"/>
  <c r="F106" i="17" s="1"/>
  <c r="B24" i="18"/>
  <c r="B26" i="19"/>
  <c r="F40" i="20"/>
  <c r="E37" i="20"/>
  <c r="D83" i="9" l="1"/>
  <c r="B47" i="21"/>
  <c r="B6" i="21"/>
  <c r="D84" i="9"/>
  <c r="B48" i="21"/>
  <c r="AG6" i="25"/>
  <c r="A6" i="18"/>
  <c r="A109" i="18" s="1"/>
  <c r="A6" i="5"/>
  <c r="I25" i="20"/>
  <c r="AG7" i="25"/>
  <c r="AG8" i="25" s="1"/>
  <c r="O37" i="6"/>
  <c r="I39" i="27"/>
  <c r="I41" i="27"/>
  <c r="F37" i="26"/>
  <c r="F38" i="26" s="1"/>
  <c r="F17" i="26" s="1"/>
  <c r="F19" i="26" s="1"/>
  <c r="I40" i="27"/>
  <c r="A6" i="17"/>
  <c r="A103" i="17" s="1"/>
  <c r="A6" i="11"/>
  <c r="F73" i="7"/>
  <c r="F75" i="7" s="1"/>
  <c r="Q76" i="7" s="1"/>
  <c r="A6" i="13"/>
  <c r="A6" i="8"/>
  <c r="A6" i="10"/>
  <c r="A6" i="19"/>
  <c r="A111" i="19" s="1"/>
  <c r="A6" i="15"/>
  <c r="A6" i="14"/>
  <c r="A6" i="12"/>
  <c r="A6" i="16"/>
  <c r="D18" i="27"/>
  <c r="F50" i="25"/>
  <c r="B53" i="25"/>
  <c r="B51" i="25"/>
  <c r="B52" i="25"/>
  <c r="B54" i="25"/>
  <c r="C50" i="25"/>
  <c r="D16" i="14"/>
  <c r="I19" i="20"/>
  <c r="J19" i="20" s="1"/>
  <c r="L40" i="6"/>
  <c r="AG7" i="21" l="1"/>
  <c r="AG8" i="21" s="1"/>
  <c r="AG9" i="21"/>
  <c r="AG6" i="21"/>
  <c r="B41" i="25"/>
  <c r="I16" i="20"/>
  <c r="D7" i="26"/>
  <c r="F7" i="26" s="1"/>
  <c r="M38" i="6"/>
  <c r="L43" i="6" s="1"/>
  <c r="P37" i="6"/>
  <c r="D18" i="13"/>
  <c r="I26" i="20"/>
  <c r="I20" i="20"/>
  <c r="J20" i="20" s="1"/>
  <c r="D18" i="14"/>
  <c r="AK3" i="5" s="1"/>
  <c r="AK7" i="5" s="1"/>
  <c r="D7" i="27"/>
  <c r="F7" i="27" s="1"/>
  <c r="J15" i="20"/>
  <c r="L42" i="6"/>
  <c r="O19" i="20" l="1"/>
  <c r="D16" i="16" s="1"/>
  <c r="O20" i="20"/>
  <c r="O18" i="20"/>
  <c r="B42" i="21"/>
  <c r="D22" i="14"/>
  <c r="D26" i="14" s="1"/>
  <c r="D8" i="26"/>
  <c r="F8" i="26" s="1"/>
  <c r="D8" i="27"/>
  <c r="F8" i="27" s="1"/>
  <c r="O22" i="20"/>
  <c r="M14" i="19" s="1"/>
  <c r="O21" i="20"/>
  <c r="H11" i="26"/>
  <c r="D11" i="26" s="1"/>
  <c r="F11" i="26" s="1"/>
  <c r="D14" i="16" l="1"/>
  <c r="D14" i="15"/>
  <c r="D14" i="26" s="1"/>
  <c r="D18" i="16"/>
  <c r="D16" i="15"/>
  <c r="D6" i="27"/>
  <c r="M3" i="8"/>
  <c r="M7" i="8" s="1"/>
  <c r="AM3" i="10"/>
  <c r="AM7" i="10" s="1"/>
  <c r="AC3" i="11"/>
  <c r="AC7" i="11" s="1"/>
  <c r="AJ3" i="19"/>
  <c r="AJ7" i="19" s="1"/>
  <c r="AJ3" i="17"/>
  <c r="AJ7" i="17" s="1"/>
  <c r="AF3" i="18"/>
  <c r="AF7" i="18" s="1"/>
  <c r="D6" i="26"/>
  <c r="M18" i="19"/>
  <c r="M19" i="19"/>
  <c r="M20" i="19"/>
  <c r="L24" i="26" l="1"/>
  <c r="K24" i="26" s="1"/>
  <c r="B24" i="26" s="1"/>
  <c r="D10" i="26"/>
  <c r="D12" i="26" s="1"/>
  <c r="F6" i="26"/>
  <c r="F10" i="26" s="1"/>
  <c r="D15" i="26"/>
  <c r="L25" i="26" s="1"/>
  <c r="K25" i="26" s="1"/>
  <c r="B25" i="26" s="1"/>
  <c r="D18" i="15"/>
  <c r="D22" i="16" s="1"/>
  <c r="D26" i="16" s="1"/>
  <c r="D10" i="27"/>
  <c r="F6" i="27"/>
  <c r="F10" i="27" s="1"/>
  <c r="F35" i="27"/>
  <c r="F36" i="27" s="1"/>
  <c r="F16" i="27" s="1"/>
  <c r="AB17" i="25" l="1"/>
  <c r="A1" i="28" s="1"/>
  <c r="A10" i="28" s="1"/>
  <c r="B10" i="28" s="1"/>
  <c r="D10" i="28" s="1"/>
  <c r="AB17" i="21"/>
  <c r="B17" i="21" s="1"/>
  <c r="F20" i="26"/>
  <c r="F12" i="26"/>
  <c r="F19" i="27"/>
  <c r="F12" i="27"/>
  <c r="D12" i="27"/>
  <c r="D19" i="27"/>
  <c r="D19" i="26"/>
  <c r="D20" i="26" s="1"/>
  <c r="A9" i="28" l="1"/>
  <c r="B9" i="28" s="1"/>
  <c r="D9" i="28" s="1"/>
  <c r="A8" i="28"/>
  <c r="B8" i="28" s="1"/>
  <c r="D8" i="28" s="1"/>
  <c r="A7" i="28"/>
  <c r="B7" i="28" s="1"/>
  <c r="D7" i="28" s="1"/>
  <c r="A6" i="28"/>
  <c r="B6" i="28" s="1"/>
  <c r="A11" i="28"/>
  <c r="B11" i="28" s="1"/>
  <c r="D11" i="28" s="1"/>
  <c r="A4" i="28" l="1"/>
  <c r="AC17" i="25" s="1"/>
  <c r="B17" i="25" s="1"/>
</calcChain>
</file>

<file path=xl/sharedStrings.xml><?xml version="1.0" encoding="utf-8"?>
<sst xmlns="http://schemas.openxmlformats.org/spreadsheetml/2006/main" count="1750" uniqueCount="697">
  <si>
    <t>Package Name</t>
  </si>
  <si>
    <t>Package Code</t>
  </si>
  <si>
    <t>Specification No.</t>
  </si>
  <si>
    <t>Rev.0</t>
  </si>
  <si>
    <t>Price Schedules</t>
  </si>
  <si>
    <t>Fill up only green shaded cells in Sch-1, Sch-2, Sch-3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</si>
  <si>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</si>
  <si>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</si>
  <si>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</si>
  <si>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</si>
  <si>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</si>
  <si>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</si>
  <si>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</si>
  <si>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</si>
  <si>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for subject Package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</si>
  <si>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</si>
  <si>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</si>
  <si>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</si>
  <si>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</si>
  <si>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</si>
  <si>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</si>
  <si>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</si>
  <si>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</si>
  <si>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</si>
  <si>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</si>
  <si>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</si>
  <si>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</si>
  <si>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</si>
  <si>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</si>
  <si>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</si>
  <si>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</si>
  <si>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</si>
  <si>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</si>
  <si>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</si>
  <si>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</si>
  <si>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</si>
  <si>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</si>
  <si>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</si>
  <si>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</si>
  <si>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</si>
  <si>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</si>
  <si>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</si>
  <si>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</si>
  <si>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</si>
  <si>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</si>
  <si>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</si>
  <si>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</si>
  <si>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</si>
  <si>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</si>
  <si>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</si>
  <si>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</si>
  <si>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</si>
  <si>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</si>
  <si>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</si>
  <si>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</si>
  <si>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</si>
  <si>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</si>
  <si>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</si>
  <si>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</si>
  <si>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</si>
  <si>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</si>
  <si>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</si>
  <si>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</si>
  <si>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</si>
  <si>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</si>
  <si>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</si>
  <si>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</si>
  <si>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</si>
  <si>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</si>
  <si>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</si>
  <si>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</si>
  <si>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</si>
  <si>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</si>
  <si>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</si>
  <si>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</si>
  <si>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As per Lum-sum</t>
  </si>
  <si>
    <t>(SCHEDULE OF RATES AND PRICES )</t>
  </si>
  <si>
    <t>AS per Percent</t>
  </si>
  <si>
    <t>As per lum-sum on Sch-3</t>
  </si>
  <si>
    <t>To:</t>
  </si>
  <si>
    <t>As per Percent on Sch-3</t>
  </si>
  <si>
    <t>Total Discount</t>
  </si>
  <si>
    <t>Name        :</t>
  </si>
  <si>
    <t>Address    :</t>
  </si>
  <si>
    <t>Multipackage lum-sum</t>
  </si>
  <si>
    <t xml:space="preserve">Plant and Equipment (including Mandatory Spares Parts) to be supplied including Type Test Charges </t>
  </si>
  <si>
    <t>Amount after Discount (Rs.)</t>
  </si>
  <si>
    <t>Dis Alert</t>
  </si>
  <si>
    <t>Amount after MPD (Rs.)</t>
  </si>
  <si>
    <t>All Prices are in Indian Rupees.</t>
  </si>
  <si>
    <t>SI. No.</t>
  </si>
  <si>
    <t>Activity Description</t>
  </si>
  <si>
    <t>Material Code</t>
  </si>
  <si>
    <t xml:space="preserve">HSN Code </t>
  </si>
  <si>
    <t>Whether HSN in column ‘4 ’ is confirmed. If not  indicate applicable the HSN code *</t>
  </si>
  <si>
    <t>Rate of GST applicable ( in %)</t>
  </si>
  <si>
    <t>Whether  rate of GST in column ‘6’ is confirmed. If not  indicate applicable rate of GST *</t>
  </si>
  <si>
    <t>Item  Description</t>
  </si>
  <si>
    <t>Unit</t>
  </si>
  <si>
    <t>Qty.</t>
  </si>
  <si>
    <t>Unit Ex-works price (excluding GST)</t>
  </si>
  <si>
    <t>Total Ex-works price (excluding GST)</t>
  </si>
  <si>
    <t>GST as confirmed by Bidder</t>
  </si>
  <si>
    <t>Unit Erection Charges</t>
  </si>
  <si>
    <t>Total Erection Charges</t>
  </si>
  <si>
    <t>6 = 4 x 5</t>
  </si>
  <si>
    <t xml:space="preserve">EA </t>
  </si>
  <si>
    <t>SET</t>
  </si>
  <si>
    <t>LOT</t>
  </si>
  <si>
    <t xml:space="preserve">LS </t>
  </si>
  <si>
    <t>Power and Control Cables</t>
  </si>
  <si>
    <t xml:space="preserve">Total Ex-works Price </t>
  </si>
  <si>
    <t>Total Type Test charges as per Schedule-7</t>
  </si>
  <si>
    <t>Not Applicable</t>
  </si>
  <si>
    <t>Total Ex-works Price including Type Test charges</t>
  </si>
  <si>
    <t>Total GST Tax as confirmed by Bidder</t>
  </si>
  <si>
    <t>*</t>
  </si>
  <si>
    <t>* 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</si>
  <si>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</si>
  <si>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</si>
  <si>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</si>
  <si>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</si>
  <si>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</si>
  <si>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</si>
  <si>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</si>
  <si>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t>
  </si>
  <si>
    <t>Contracts Services, 3rd Floor</t>
  </si>
  <si>
    <t>Power Grid Corporation of India Ltd.,</t>
  </si>
  <si>
    <t>"Saudamini", Plot No.-2</t>
  </si>
  <si>
    <t xml:space="preserve">Sector-29, </t>
  </si>
  <si>
    <t>Gurgaon (Haryana) - 122001</t>
  </si>
  <si>
    <t>Plant and Equipment (including Mandatory Spares Parts) to be supplied, including Type Test Charges for Tests to be conducted</t>
  </si>
  <si>
    <t>Direct</t>
  </si>
  <si>
    <t>Bought-Out</t>
  </si>
  <si>
    <t>12= 10 x 11</t>
  </si>
  <si>
    <t>A</t>
  </si>
  <si>
    <t xml:space="preserve">10x500MVA, 765kV ICTs at Bidar PS      </t>
  </si>
  <si>
    <t xml:space="preserve">765/400/33kV Autotransformer            </t>
  </si>
  <si>
    <t>500 MVA, (765/?3)/(400/?3)/33 kV, 1-ph Autotransformer excludingInsulating Oil</t>
  </si>
  <si>
    <t>Insulating Oil for 500 MVA, (765/?3)/(400/?3)/33 kV, 1-phAutotransformer</t>
  </si>
  <si>
    <t>Digital RTCC Panel consist of digital RTCC relays as per technicalspecification</t>
  </si>
  <si>
    <t>Oil Storage Tank (20kL)</t>
  </si>
  <si>
    <t xml:space="preserve">Mandatory Spares                        </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</si>
  <si>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</si>
  <si>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</si>
  <si>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</si>
  <si>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</si>
  <si>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</si>
  <si>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</si>
  <si>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</si>
  <si>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765kV,2500A Bushing with metal parts andgaskets</t>
  </si>
  <si>
    <t>52KV, 3150A RIP BUSHING WITH METAL PARTS AND GASKETS</t>
  </si>
  <si>
    <t>36kV, 3150A Bushing with metal parts andgaskets for Transformer</t>
  </si>
  <si>
    <t>SPARES INSULATING OIL TO BE HANDED OVER TO OWNER AFTER COMMISSIONING</t>
  </si>
  <si>
    <t xml:space="preserve">KL </t>
  </si>
  <si>
    <t>420kV, 2500A Bushing with metal partsand gaskets</t>
  </si>
  <si>
    <t xml:space="preserve">Total GST as confirmed by Bidder </t>
  </si>
  <si>
    <t>Note          :</t>
  </si>
  <si>
    <t>Specify amount of GST on the transaction between the Contractor and the Employer.</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</si>
  <si>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</si>
  <si>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</si>
  <si>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</si>
  <si>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</si>
  <si>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</si>
  <si>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</si>
  <si>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 xml:space="preserve"> Total Ex-Works Price  Direct</t>
  </si>
  <si>
    <t xml:space="preserve"> Total Ex-Works Price Bought Out</t>
  </si>
  <si>
    <t xml:space="preserve"> Total Ex-Works Price </t>
  </si>
  <si>
    <t xml:space="preserve">Total Type Test charges as per Schedule-7 </t>
  </si>
  <si>
    <t>Discount Sch-1</t>
  </si>
  <si>
    <t>MPD Sch-1</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</si>
  <si>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</si>
  <si>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 Dis</t>
  </si>
  <si>
    <t>(SCHEDULE OF RATES AND PRICES : FREIGHT &amp; INSURANCE CHARGES)</t>
  </si>
  <si>
    <t>As per lum-sum on Sch-2</t>
  </si>
  <si>
    <t>As per Percent on Sch-2</t>
  </si>
  <si>
    <t>Multipackage Discount</t>
  </si>
  <si>
    <t>Description</t>
  </si>
  <si>
    <t>Quantity</t>
  </si>
  <si>
    <t xml:space="preserve">Unit Freight &amp; Insurance Charges </t>
  </si>
  <si>
    <t>Total Freight &amp; Insurance Charges</t>
  </si>
  <si>
    <t xml:space="preserve">Total F&amp;I Price </t>
  </si>
  <si>
    <t>Schedule - 2</t>
  </si>
  <si>
    <t>Local Transportation, In-transit insurance, loading and unloading</t>
  </si>
  <si>
    <t>Schedule - 3</t>
  </si>
  <si>
    <t>Installation Services Charges :</t>
  </si>
  <si>
    <t>Service Code</t>
  </si>
  <si>
    <t>SAC (Service Accounting Codes)</t>
  </si>
  <si>
    <t>Whether SAC in column '2’ is confirmed. If not  indicate applicable the SAC *</t>
  </si>
  <si>
    <t>Whether  rate of GST in column ‘4’ is confirmed. If not  indicate applicable rate of GST *</t>
  </si>
  <si>
    <t>Total GST as confirmed by Bidder</t>
  </si>
  <si>
    <t xml:space="preserve">Total Installation Charges </t>
  </si>
  <si>
    <t xml:space="preserve">Total GST as confirmed by Bidder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</si>
  <si>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</si>
  <si>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</si>
  <si>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</si>
  <si>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</si>
  <si>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</si>
  <si>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</si>
  <si>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</si>
  <si>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</si>
  <si>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</si>
  <si>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</si>
  <si>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Schedule-4</t>
  </si>
  <si>
    <t>Training Charges for Training to be imparted</t>
  </si>
  <si>
    <t xml:space="preserve">Not Applicable </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</si>
  <si>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</si>
  <si>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</si>
  <si>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</si>
  <si>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</si>
  <si>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</si>
  <si>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</si>
  <si>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</si>
  <si>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</si>
  <si>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</si>
  <si>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</si>
  <si>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</si>
  <si>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</si>
  <si>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</si>
  <si>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</si>
  <si>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</si>
  <si>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</si>
  <si>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and Training to be imparted in India (Schedule-4), if aplicable</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</si>
  <si>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</si>
  <si>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</si>
  <si>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</si>
  <si>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</si>
  <si>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</si>
  <si>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</si>
  <si>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</si>
  <si>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</si>
  <si>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</si>
  <si>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</si>
  <si>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</si>
  <si>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</si>
  <si>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</si>
  <si>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</si>
  <si>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</si>
  <si>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</si>
  <si>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</si>
  <si>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</si>
  <si>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</si>
  <si>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</si>
  <si>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</si>
  <si>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</si>
  <si>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</si>
  <si>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SUMMARY OF TAXES &amp; DUTIES APPLICABLE ON GOODS</t>
  </si>
  <si>
    <t>Total GST on Installation Services  (Schedule-3) and Training to be imparted in India (Schedule-4)</t>
  </si>
  <si>
    <t>Schedule - 6 After Discount</t>
  </si>
  <si>
    <t>Schedule 7</t>
  </si>
  <si>
    <t>As per lum-sum on Sch-7</t>
  </si>
  <si>
    <t>As per Percent on Sch-7</t>
  </si>
  <si>
    <t>Type test charges:</t>
  </si>
  <si>
    <t>Note         :</t>
  </si>
  <si>
    <t>Bidder should indicate the name of test laboratories where type tests are proposed to be conducted</t>
  </si>
  <si>
    <t>(SCHEDULE OF RATES AND PRICES : TYPE TEST CHARGES)</t>
  </si>
  <si>
    <t>Type Tests on Earthwire</t>
  </si>
  <si>
    <t>SL. NO.</t>
  </si>
  <si>
    <t>Description of Test</t>
  </si>
  <si>
    <t>Unit Test Charge</t>
  </si>
  <si>
    <t>Total Test Charges (Rs.)</t>
  </si>
  <si>
    <t>Total Test Charges After Discount (Rs.)</t>
  </si>
  <si>
    <t>Total Test Charges After MPD (Rs.)</t>
  </si>
  <si>
    <t xml:space="preserve">Sub-Total (I) </t>
  </si>
  <si>
    <t>TOTAL TEST CHARGES (I)</t>
  </si>
  <si>
    <t>Discount Sche-7</t>
  </si>
  <si>
    <t>MPD Sche-7</t>
  </si>
  <si>
    <t>Signature          :</t>
  </si>
  <si>
    <t>Common Seal   :</t>
  </si>
  <si>
    <t>Type tests for Wangtoo Substation</t>
  </si>
  <si>
    <t>Whether HSN in column ‘2’ is confirmed. If not  indicate applicable the HSN code *</t>
  </si>
  <si>
    <t>10= 8 x 9</t>
  </si>
  <si>
    <t>NOT APPLICABLE</t>
  </si>
  <si>
    <t>TOTAL TYPE TEST CHARGES</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</si>
  <si>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</si>
  <si>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</si>
  <si>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</si>
  <si>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</si>
  <si>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</si>
  <si>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</si>
  <si>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</si>
  <si>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</si>
  <si>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</si>
  <si>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</si>
  <si>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</si>
  <si>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</si>
  <si>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</si>
  <si>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</si>
  <si>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</si>
  <si>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</si>
  <si>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</si>
  <si>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</si>
  <si>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</si>
  <si>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</si>
  <si>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</si>
  <si>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</si>
  <si>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</si>
  <si>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</si>
  <si>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</si>
  <si>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</si>
  <si>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</si>
  <si>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</si>
  <si>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</si>
  <si>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</si>
  <si>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</si>
  <si>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</si>
  <si>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</si>
  <si>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</si>
  <si>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</si>
  <si>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</si>
  <si>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</si>
  <si>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</si>
  <si>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</si>
  <si>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</si>
  <si>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</si>
  <si>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</si>
  <si>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</si>
  <si>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</si>
  <si>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</si>
  <si>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</si>
  <si>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</si>
  <si>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</si>
  <si>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</si>
  <si>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</si>
  <si>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</si>
  <si>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</si>
  <si>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</si>
  <si>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</si>
  <si>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</si>
  <si>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</si>
  <si>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</si>
  <si>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</si>
  <si>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</si>
  <si>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</si>
  <si>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</si>
  <si>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</si>
  <si>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</si>
  <si>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</si>
  <si>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</si>
  <si>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</si>
  <si>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</si>
  <si>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</si>
  <si>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</si>
  <si>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</si>
  <si>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</si>
  <si>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</si>
  <si>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</si>
  <si>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</si>
  <si>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</si>
  <si>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</si>
  <si>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</si>
  <si>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</si>
  <si>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</si>
  <si>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</si>
  <si>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</si>
  <si>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</si>
  <si>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</si>
  <si>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</si>
  <si>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</si>
  <si>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</si>
  <si>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</si>
  <si>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</si>
  <si>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</si>
  <si>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</si>
  <si>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</si>
  <si>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</si>
  <si>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</si>
  <si>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</si>
  <si>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</si>
  <si>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</si>
  <si>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</si>
  <si>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</si>
  <si>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</si>
  <si>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</si>
  <si>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</si>
  <si>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</si>
  <si>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</si>
  <si>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</si>
  <si>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</si>
  <si>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</si>
  <si>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</si>
  <si>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</si>
  <si>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</si>
  <si>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</si>
  <si>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</si>
  <si>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Taxes and Duties not included in Schedule 1</t>
  </si>
  <si>
    <t>Break-up of Type Test Charges for Type Tests to be conducted</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</si>
  <si>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</si>
  <si>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</si>
  <si>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</si>
  <si>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</si>
  <si>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</si>
  <si>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</si>
  <si>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</si>
  <si>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</si>
  <si>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</si>
  <si>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</si>
  <si>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</si>
  <si>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</si>
  <si>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</si>
  <si>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</si>
  <si>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</si>
  <si>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</si>
  <si>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</si>
  <si>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</si>
  <si>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</si>
  <si>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</si>
  <si>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</si>
  <si>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</si>
  <si>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</si>
  <si>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</si>
  <si>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</si>
  <si>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</si>
  <si>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</si>
  <si>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</si>
  <si>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</si>
  <si>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</si>
  <si>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</si>
  <si>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</si>
  <si>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</si>
  <si>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</si>
  <si>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</si>
  <si>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</si>
  <si>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</si>
  <si>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</si>
  <si>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</si>
  <si>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</si>
  <si>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</si>
  <si>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</si>
  <si>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</si>
  <si>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</si>
  <si>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</si>
  <si>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</si>
  <si>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</si>
  <si>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</si>
  <si>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</si>
  <si>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</si>
  <si>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</si>
  <si>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</si>
  <si>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</si>
  <si>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</si>
  <si>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</si>
  <si>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</si>
  <si>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</si>
  <si>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</si>
  <si>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</si>
  <si>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</si>
  <si>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</si>
  <si>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</si>
  <si>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</si>
  <si>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</si>
  <si>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</si>
  <si>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</si>
  <si>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</si>
  <si>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</si>
  <si>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</si>
  <si>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</si>
  <si>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</si>
  <si>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</si>
  <si>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</si>
  <si>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</si>
  <si>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</si>
  <si>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</si>
  <si>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</si>
  <si>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</si>
  <si>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</si>
  <si>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</si>
  <si>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</si>
  <si>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</si>
  <si>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</si>
  <si>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</si>
  <si>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</si>
  <si>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</si>
  <si>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</si>
  <si>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</si>
  <si>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</si>
  <si>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</si>
  <si>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</si>
  <si>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</si>
  <si>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</si>
  <si>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</si>
  <si>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</si>
  <si>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</si>
  <si>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</si>
  <si>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</si>
  <si>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</si>
  <si>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</si>
  <si>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</si>
  <si>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</si>
  <si>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</si>
  <si>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</si>
  <si>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</si>
  <si>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</si>
  <si>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</si>
  <si>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</si>
  <si>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</si>
  <si>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</si>
  <si>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</si>
  <si>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</si>
  <si>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</si>
  <si>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</si>
  <si>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</si>
  <si>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</si>
  <si>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</si>
  <si>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</si>
  <si>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</si>
  <si>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</si>
  <si>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</si>
  <si>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</si>
  <si>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</si>
  <si>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</si>
  <si>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</si>
  <si>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</si>
  <si>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</si>
  <si>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</si>
  <si>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</si>
  <si>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</si>
  <si>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</si>
  <si>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</si>
  <si>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</si>
  <si>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</si>
  <si>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</si>
  <si>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</si>
  <si>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</si>
  <si>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</si>
  <si>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</si>
  <si>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</si>
  <si>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</si>
  <si>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</si>
  <si>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</si>
  <si>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</si>
  <si>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</si>
  <si>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</si>
  <si>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</si>
  <si>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</si>
  <si>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</si>
  <si>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</si>
  <si>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</si>
  <si>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</si>
  <si>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</si>
  <si>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</si>
  <si>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</si>
  <si>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</si>
  <si>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</si>
  <si>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</si>
  <si>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</si>
  <si>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</si>
  <si>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</si>
  <si>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</si>
  <si>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</si>
  <si>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</si>
  <si>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</si>
  <si>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</si>
  <si>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</si>
  <si>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</si>
  <si>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</si>
  <si>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</si>
  <si>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</si>
  <si>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</si>
  <si>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</si>
  <si>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</si>
  <si>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</si>
  <si>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</si>
  <si>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</si>
  <si>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</si>
  <si>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</si>
  <si>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Training charges for training to be imparted. (Not Applicable)</t>
  </si>
  <si>
    <t>Break-Up of Type Test Charges (Not Applicable)</t>
  </si>
  <si>
    <t>PR No</t>
  </si>
  <si>
    <t>PR Line Item No</t>
  </si>
  <si>
    <t>132kV Line Protection Panel (with Automation)</t>
  </si>
  <si>
    <t>Line Current Differential Relay</t>
  </si>
  <si>
    <t xml:space="preserve">PR. No. </t>
  </si>
  <si>
    <t>PR Line Item No.</t>
  </si>
  <si>
    <t>Activity Header</t>
  </si>
  <si>
    <t xml:space="preserve">PR Activity No. </t>
  </si>
  <si>
    <t>14 = 12*13</t>
  </si>
  <si>
    <t>16 = 14*15</t>
  </si>
  <si>
    <t>Spec No: CC/NT/W-MISC/DOM/A00/26/03365</t>
  </si>
  <si>
    <t xml:space="preserve">Rate Contract for Control and Protection Panels Package: CRP-02 consisting of CRP, SAS &amp; PMU associated with Rate Contract for Substation Equipment’s for implementation of Bay Extension works. </t>
  </si>
  <si>
    <t>CRP-02</t>
  </si>
  <si>
    <t xml:space="preserve">CRP02 (Bulk Lot3)            </t>
  </si>
  <si>
    <t xml:space="preserve">CRP &amp; SAS Supply                        </t>
  </si>
  <si>
    <t xml:space="preserve">PMU Supply                              </t>
  </si>
  <si>
    <t xml:space="preserve">CRP &amp; SAS Supply - PRP                  </t>
  </si>
  <si>
    <t>AUGMENTATION OF EXISTING 765KV BUS BAR PROTECTION SCHEME (PERBAY)-(WITH AUTOMATION) : CENTRALISED OWN MAKE</t>
  </si>
  <si>
    <t>AUGMENTATION  OF EXISTING 765KV BUS BAR PROTECTION SCHEME ( PER BAY)-( WITH AUTOMATION): DISTRIBUTED  OWN MAKE: SUPPLY OF PU</t>
  </si>
  <si>
    <t>AUGMENTATION  OF EXISTING 400KV BUS BAR PROTECTION SCHEME ( PER BAY)-( WITH AUTOMATION): CENTRALIZED OWN MAKE</t>
  </si>
  <si>
    <t>AUGMENTATION  OF EXISTING 400KV BUS BAR PROTECTION SCHEME ( PER BAY)-( WITH AUTOMATION): DISTRIBUTED  OWN MAKE: SUPPLY OF PU</t>
  </si>
  <si>
    <t>AUGMENTATION  OF EXISTING 220KV BUS BAR PROTECTION SCHEME ( PER BAY)-( WITH AUTOMATION): CENTRALIZED OWN MAKE</t>
  </si>
  <si>
    <t>AUGMENTATION  OF EXISTING 220KV BUS BAR PROTECTION SCHEME ( PER BAY)-( WITH AUTOMATION): DISTRIBUTED  OWN MAKE: SUPPLY OF PU</t>
  </si>
  <si>
    <t>Augmentation of Substation automation System for 765kV Switchable LineReactor Bay as per Technical Specification</t>
  </si>
  <si>
    <t>Complete Substation automation System for 400kV Switchable LineReactor Bay as per Technical Specification</t>
  </si>
  <si>
    <t>Augmentation of Substation automation system for 765kV Main bay as perTechnical Specification</t>
  </si>
  <si>
    <t>Augmentation of Substation automation System for 765kV Tie bay as perTechnical Specification</t>
  </si>
  <si>
    <t>Augmentation of Substation automation System for 400kV Main bay as perTechnical Specification</t>
  </si>
  <si>
    <t>Augmentation of Substation automation System for 400kV Tie bay as perTechnical Specification</t>
  </si>
  <si>
    <t>Augmentation of Substation automation System for 220kV bay as perTechnical Specification</t>
  </si>
  <si>
    <t>765kV Line Protection Panel (with Automation)</t>
  </si>
  <si>
    <t>765kV Transformer Protection Panel (For both HV &amp; MV side)-(withAutomation)</t>
  </si>
  <si>
    <t>765kV Reactor Protection Panel (with Automation)</t>
  </si>
  <si>
    <t>400kV Line Protection Panel (with Automation)</t>
  </si>
  <si>
    <t>400KV LINE DIFFERENTIAL RELAY PROTECTION PANEL (WITH AUTOMATION)</t>
  </si>
  <si>
    <t>400kV Transformer Protection Panel (For both HV &amp; MV side)-(withAutomation)</t>
  </si>
  <si>
    <t>400kV Reactor Protection Panel (with Automation)</t>
  </si>
  <si>
    <t>220kV Line Protection Panel (with Automation)</t>
  </si>
  <si>
    <t>220kV Differential Relay protection panel (with Automation)</t>
  </si>
  <si>
    <t>765KV CIRCUIT BREAKER RELAY PANEL WITH AUTOMATION , LOCAL BREAKERBACKUP ( LBB) )</t>
  </si>
  <si>
    <t>765KV CIRCUIT BREAKER RELAY PANEL WITH   AUTOMATION &amp; WITHOUT LOCALBREAKER BACKUP ( LBB) )</t>
  </si>
  <si>
    <t>400KV CIRCUIT BREAKER RELAY PANEL WITH AUTOMATION , LOCAL BREAKERBACKUP ( LBB) )</t>
  </si>
  <si>
    <t>400KV CIRCUIT BREAKER RELAY PANEL WITH   AUTOMATION &amp; WITHOUT LOCALBREAKER BACKUP ( LBB) )</t>
  </si>
  <si>
    <t>220kV Transformer Protection Panel (For both HV &amp; MV side)-(withAutomation)</t>
  </si>
  <si>
    <t>220KV CIRCUIT BREAKER RELAY PANEL WITH AUTOMATION , LOCAL BREAKERBACKUP ( LBB) )</t>
  </si>
  <si>
    <t>220KV CIRCUIT BREAKER RELAY PANEL WITH   AUTOMATION &amp; WITHOUT LOCALBREAKER BACKUP ( LBB) )</t>
  </si>
  <si>
    <t>132KV CIRCUIT BREAKER RELAY PANEL WITH AUTOMATION , LOCALBREAKERBACKUP ( LBB) )</t>
  </si>
  <si>
    <t>132KV CIRCUIT BREAKER RELAY PANEL WITH   AUTOMATION &amp; WITHOUTLOCALBREAKER BACKUP ( LBB) )</t>
  </si>
  <si>
    <t>AUGMENTATION  OF EXISTING 132KV BUS BAR PROTECTION SCHEME ( PER BAY)-(WITH AUTOMATION): CENTRALIZED OWN MAKE</t>
  </si>
  <si>
    <t>AUGMENTATION  OF EXISTING 132KV BUS BAR PROTECTION SCHEME ( PER BAY)-(WITH AUTOMATION): DISTRIBUTED  OWN MAKE: SUPPLY OF PU</t>
  </si>
  <si>
    <t>Augmentation of Substation automation System for 132kV bay as perTechnical Specification</t>
  </si>
  <si>
    <t>Numerical distance relay (Main-I) withinbuilt DR and fault locator,OV prot.,software</t>
  </si>
  <si>
    <t>NUMERICAL DISTANCE RELAY (MAIN II) WITH INBUILT DR AND FAULTLOCATOR,OV PROT., SOFTWARE</t>
  </si>
  <si>
    <t>Bay Unit module for Bus Bar Protection</t>
  </si>
  <si>
    <t>Transformer differential protection relay</t>
  </si>
  <si>
    <t>Restricted earthfault relay type with non-linear resistor andassociated software in case of numerical relay</t>
  </si>
  <si>
    <t>Numerical Reactor Backup Impedance relay</t>
  </si>
  <si>
    <t>Numerical LBB relay</t>
  </si>
  <si>
    <t>BAY CONTROL UNIT (IED) OF MAIN SYSTEM</t>
  </si>
  <si>
    <t>ETHERNET SWITCH SUITABLE FOR 19Â€ RACK MOUNTING WITH 24 FIBER OPTICPORTS</t>
  </si>
  <si>
    <t>WAMS Hardware - Panels for mounting PMUs (complete with all necessaryaccessories, cables etc., as per specification) along with identifiedanalog channels/modules.</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</si>
  <si>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</si>
  <si>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</si>
  <si>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</si>
  <si>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</si>
  <si>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</si>
  <si>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</si>
  <si>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 xml:space="preserve">CRP02 (Bulk Lot3)       </t>
  </si>
  <si>
    <t xml:space="preserve">CRP &amp; SAS Services                      </t>
  </si>
  <si>
    <t xml:space="preserve">PMU Services                            </t>
  </si>
  <si>
    <t xml:space="preserve">CRP &amp; SAS Services - PRP                </t>
  </si>
  <si>
    <t>Augmentation  of existing 765kV bus bar protection scheme ( per Bay)  -( with Automation): Centralized Own Make</t>
  </si>
  <si>
    <t>Augmentation  of existing 765kV bus bar protection scheme ( per Bay)  -( with Automation): Centralized Other  Make</t>
  </si>
  <si>
    <t>Augmentation  of existing 765kV bus bar protection scheme ( per Bay)  -( with Automation): Distributed  Own Make: Supply of PU</t>
  </si>
  <si>
    <t>Augmentation  of existing 765kV bus bar protection scheme ( per Bay)  -( with Automation): Distributed  OTHER Make: Supply of PU</t>
  </si>
  <si>
    <t>Augmentation  of existing 400kV bus bar protection scheme ( per Bay)  -( with Automation): Centralized Own Make</t>
  </si>
  <si>
    <t>Augmentation  of existing 400kV bus bar protection scheme ( per Bay)  -( with Automation): Centralized Other  Make</t>
  </si>
  <si>
    <t>Augmentation  of existing 400kV bus bar protection scheme ( per Bay)  -( with Automation): Distributed  Own Make: Supply of PU</t>
  </si>
  <si>
    <t>Augmentation  of existing 400kV bus bar protection scheme ( per Bay)  -( with Automation): Distributed  OTHER Make: Supply of PU</t>
  </si>
  <si>
    <t>Augmentation  of existing 220kV bus bar protection scheme ( per Bay)  -( with Automation): Centralized Own Make</t>
  </si>
  <si>
    <t>Augmentation  of existing 220kV bus bar protection scheme ( per Bay)  -( with Automation): Centralized Other  Make</t>
  </si>
  <si>
    <t>Augmentation  of existing 220kV bus bar protection scheme ( per Bay)  -( with Automation): Distributed  Own Make: Supply of PU</t>
  </si>
  <si>
    <t>Augmentation  of existing 220kV bus bar protection scheme ( per Bay)  -( with Automation): Distributed  OTHER Make: Supply of PU</t>
  </si>
  <si>
    <t>Augmentation of  Substation automation system for 765kV Main bay  as per Technical Specification : Own Make</t>
  </si>
  <si>
    <t>Augmentation of  Substation automation system for 765kV Main bay  as per Technical Specification : Other Make</t>
  </si>
  <si>
    <t>Augmentation of   Substation automation System for 765kV Tie bay as per Technical Specification : Own make</t>
  </si>
  <si>
    <t>Augmentation of   Substation automation System for 765kV Tie bay as per Technical Specification : Other make</t>
  </si>
  <si>
    <t>Augmentation of   Substation automation System for 765kV Switchable Line Reactor Bay as per Technical Specification : Own Make</t>
  </si>
  <si>
    <t>Augmentation of   Substation automation System for 765kV Switchable Line Reactor Bay as per Technical Specification : Other Make</t>
  </si>
  <si>
    <t>Augmentation of   Substation automation System for 400kV Main bay as per Technical Specification : Own Make</t>
  </si>
  <si>
    <t>Augmentation of   Substation automation System for 400kV Main bay as per Technical Specification : Other Make</t>
  </si>
  <si>
    <t>Augmentation of   Substation automation System for 400kV Tie bay as per Technical Specification : Own Make</t>
  </si>
  <si>
    <t>Augmentation of   Substation automation System for 400kV Tie bay as per Technical Specification : Other Make</t>
  </si>
  <si>
    <t>Augmentation of   Substation automation System for 400kV Switchable Line Reactor Bay as per Technical Specification : Own Make</t>
  </si>
  <si>
    <t>Augmentation of   Substation automation System for 400kV Switchable Line Reactor Bay as per Technical Specification : Other Make</t>
  </si>
  <si>
    <t>Augmentation of   Substation automation System for 220kV bay as per Technical Specification : Own Make</t>
  </si>
  <si>
    <t>Augmentation of   Substation automation System for 220kV bay as per Technical Specification : Other Make</t>
  </si>
  <si>
    <t>765kV Transformer Protection Panel (For both HV &amp; MV side)-(with Automation)</t>
  </si>
  <si>
    <t>400kV Transformer Protection Panel (For both HV &amp; MV side)-(with Automation)</t>
  </si>
  <si>
    <t>765KV CIRCUIT BREAKER RELAY PANEL WITH AUTOMATION , LOCAL BREAKER BACKUP ( LBB) )</t>
  </si>
  <si>
    <t>765KV CIRCUIT BREAKER RELAY PANEL WITH   AUTOMATION &amp; WITHOUT LOCAL BREAKER BACKUP ( LBB) )</t>
  </si>
  <si>
    <t>400KV CIRCUIT BREAKER RELAY PANEL WITH AUTOMATION , LOCAL BREAKER BACKUP ( LBB) )</t>
  </si>
  <si>
    <t>400KV CIRCUIT BREAKER RELAY PANEL WITH   AUTOMATION &amp; WITHOUT LOCAL BREAKER BACKUP ( LBB) )</t>
  </si>
  <si>
    <t>220kV Transformer Protection Panel (For both HV &amp; MV side)-(with Automation)</t>
  </si>
  <si>
    <t>220KV CIRCUIT BREAKER RELAY PANEL WITH AUTOMATION , LOCAL BREAKER BACKUP ( LBB) )</t>
  </si>
  <si>
    <t>220KV CIRCUIT BREAKER RELAY PANEL WITH   AUTOMATION &amp; WITHOUT LOCAL BREAKER BACKUP ( LBB) )</t>
  </si>
  <si>
    <t>132KV CIRCUIT BREAKER RELAY PANEL WITH AUTOMATION , LOCAL BREAKER BACKUP (LBB)</t>
  </si>
  <si>
    <t>132KV CIRCUIT BREAKER RELAY PANEL WITH   AUTOMATION &amp; WITHOUT LOCAL BREAKER BACKUP (LBB)</t>
  </si>
  <si>
    <t>Augmentation of   Substation automation System for 132kV bay as per Technical Specification : Own Make</t>
  </si>
  <si>
    <t>Augmentation of   Substation automation System for 132kV bay as per Technical Specification : Other Make</t>
  </si>
  <si>
    <t>Augmentation  of existing 132kV bus bar protection scheme ( per Bay)  -( with Automation): Centralized Own Make</t>
  </si>
  <si>
    <t>Augmentation  of existing 132kV bus bar protection scheme ( per Bay)  -( with Automation): Centralized Other  Make</t>
  </si>
  <si>
    <t>Augmentation  of existing 132kV bus bar protection scheme ( per Bay)  -( with Automation): Distributed  Own Make: Supply of PU</t>
  </si>
  <si>
    <t>Augmentation  of existing 132kV bus bar protection scheme ( per Bay)  -( with Automation): Distributed  OTHER Make: Supply of PU</t>
  </si>
  <si>
    <t>Panel for mounting PMUs</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</si>
  <si>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</si>
  <si>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</si>
  <si>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</si>
  <si>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</si>
  <si>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</si>
  <si>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</si>
  <si>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</si>
  <si>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r>
      <t xml:space="preserve">Unit Local Transportation, In transit Insurance, loading &amp; Unloading Charges </t>
    </r>
    <r>
      <rPr>
        <b/>
        <sz val="12"/>
        <color rgb="FFFF0000"/>
        <rFont val="Book Antiqua"/>
        <family val="1"/>
      </rPr>
      <t>per km</t>
    </r>
    <r>
      <rPr>
        <b/>
        <sz val="12"/>
        <rFont val="Book Antiqua"/>
        <family val="1"/>
      </rPr>
      <t xml:space="preserve"> </t>
    </r>
  </si>
  <si>
    <r>
      <t xml:space="preserve">Total Local Transportation, In transit Insurance, loading &amp; Unloading Charges </t>
    </r>
    <r>
      <rPr>
        <b/>
        <sz val="12"/>
        <color rgb="FFFF0000"/>
        <rFont val="Book Antiqua"/>
        <family val="1"/>
      </rPr>
      <t>per km</t>
    </r>
    <r>
      <rPr>
        <b/>
        <sz val="12"/>
        <rFont val="Book Antiqua"/>
        <family val="1"/>
      </rPr>
      <t xml:space="preserve"> </t>
    </r>
  </si>
  <si>
    <r>
      <t xml:space="preserve">Total Local Transportation, In transit Insurance, loading &amp; Unloading Charges for </t>
    </r>
    <r>
      <rPr>
        <b/>
        <sz val="12"/>
        <color rgb="FFFF0000"/>
        <rFont val="Book Antiqua"/>
        <family val="1"/>
      </rPr>
      <t xml:space="preserve">500 km distance </t>
    </r>
  </si>
  <si>
    <t>10=8x9</t>
  </si>
  <si>
    <t>11=8*9</t>
  </si>
  <si>
    <t>Unit Charges</t>
  </si>
  <si>
    <t>Total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</si>
</sst>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0">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b/>
      <sz val="12"/>
      <color indexed="9"/>
      <name val="Times New Roman"/>
      <family val="1"/>
    </font>
    <font>
      <sz val="12"/>
      <color indexed="9"/>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i/>
      <sz val="12"/>
      <name val="Times New Roman"/>
      <family val="1"/>
    </font>
    <font>
      <b/>
      <sz val="11"/>
      <name val="Calibri"/>
      <family val="2"/>
    </font>
    <font>
      <sz val="18"/>
      <name val="Times New Roman"/>
      <family val="1"/>
    </font>
    <font>
      <b/>
      <sz val="14"/>
      <name val="Times New Roman"/>
      <family val="1"/>
    </font>
    <font>
      <b/>
      <sz val="16"/>
      <name val="Book Antiqua"/>
      <family val="1"/>
    </font>
    <font>
      <sz val="16"/>
      <name val="Times New Roman"/>
      <family val="1"/>
    </font>
    <font>
      <sz val="20"/>
      <name val="Times New Roman"/>
      <family val="1"/>
    </font>
    <font>
      <b/>
      <sz val="20"/>
      <color indexed="9"/>
      <name val="Times New Roman"/>
      <family val="1"/>
    </font>
    <font>
      <sz val="20"/>
      <color indexed="9"/>
      <name val="Times New Roman"/>
      <family val="1"/>
    </font>
    <font>
      <sz val="16"/>
      <name val="Book Antiqua"/>
      <family val="1"/>
    </font>
    <font>
      <sz val="16"/>
      <color indexed="9"/>
      <name val="Book Antiqua"/>
      <family val="1"/>
    </font>
    <font>
      <sz val="16"/>
      <color indexed="8"/>
      <name val="Book Antiqua"/>
      <family val="1"/>
    </font>
    <font>
      <b/>
      <sz val="16"/>
      <color indexed="9"/>
      <name val="Book Antiqua"/>
      <family val="1"/>
    </font>
    <font>
      <b/>
      <sz val="16"/>
      <name val="Times New Roman"/>
      <family val="1"/>
    </font>
    <font>
      <sz val="12"/>
      <color rgb="FFFF0000"/>
      <name val="Book Antiqua"/>
      <family val="1"/>
    </font>
    <font>
      <b/>
      <sz val="18"/>
      <color rgb="FFFF0000"/>
      <name val="Times New Roman"/>
      <family val="1"/>
    </font>
    <font>
      <b/>
      <sz val="12.5"/>
      <name val="Book Antiqua"/>
      <family val="1"/>
    </font>
    <font>
      <sz val="12.5"/>
      <name val="Book Antiqua"/>
      <family val="1"/>
    </font>
    <font>
      <u/>
      <sz val="10"/>
      <color indexed="12"/>
      <name val="Arial"/>
      <family val="2"/>
    </font>
    <font>
      <b/>
      <sz val="18"/>
      <name val="Book Antiqua"/>
      <family val="1"/>
    </font>
    <font>
      <b/>
      <sz val="18"/>
      <name val="Times New Roman"/>
      <family val="1"/>
    </font>
    <font>
      <sz val="18"/>
      <name val="Book Antiqua"/>
      <family val="1"/>
    </font>
    <font>
      <strike/>
      <sz val="11"/>
      <name val="Book Antiqua"/>
      <family val="1"/>
    </font>
    <font>
      <b/>
      <sz val="12"/>
      <color rgb="FFFF000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bgColor indexed="64"/>
      </patternFill>
    </fill>
  </fills>
  <borders count="4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right style="thin">
        <color indexed="64"/>
      </right>
      <top style="medium">
        <color indexed="64"/>
      </top>
      <bottom style="thin">
        <color indexed="64"/>
      </bottom>
      <diagonal/>
    </border>
  </borders>
  <cellStyleXfs count="317">
    <xf numFmtId="0" fontId="0" fillId="0" borderId="0"/>
    <xf numFmtId="9" fontId="7" fillId="0" borderId="0"/>
    <xf numFmtId="9" fontId="68" fillId="0" borderId="0"/>
    <xf numFmtId="9" fontId="7" fillId="0" borderId="0"/>
    <xf numFmtId="9" fontId="84" fillId="0" borderId="0"/>
    <xf numFmtId="9" fontId="7" fillId="0" borderId="0"/>
    <xf numFmtId="172"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8" fillId="0" borderId="0"/>
    <xf numFmtId="164" fontId="2" fillId="0" borderId="0" applyFont="0" applyFill="0" applyBorder="0" applyAlignment="0" applyProtection="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9" fillId="0" borderId="1">
      <alignment horizontal="right"/>
    </xf>
    <xf numFmtId="170" fontId="69" fillId="0" borderId="1">
      <alignment horizontal="right"/>
    </xf>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71" fillId="0" borderId="0"/>
    <xf numFmtId="37" fontId="11" fillId="0" borderId="0"/>
    <xf numFmtId="166" fontId="2" fillId="0" borderId="0"/>
    <xf numFmtId="166"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82"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2" fillId="0" borderId="0" applyNumberFormat="0" applyFont="0" applyFill="0" applyBorder="0" applyAlignment="0" applyProtection="0">
      <alignment vertical="top"/>
    </xf>
    <xf numFmtId="0" fontId="17"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8" fillId="0" borderId="0"/>
    <xf numFmtId="0" fontId="17" fillId="0" borderId="0"/>
    <xf numFmtId="0" fontId="33" fillId="0" borderId="0"/>
    <xf numFmtId="0" fontId="2" fillId="0" borderId="0"/>
    <xf numFmtId="0" fontId="35" fillId="0" borderId="0" applyNumberFormat="0" applyFont="0" applyFill="0" applyBorder="0" applyAlignment="0" applyProtection="0">
      <alignment vertical="top"/>
    </xf>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2" fillId="0" borderId="0"/>
    <xf numFmtId="0" fontId="35"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5" fillId="0" borderId="0" applyNumberFormat="0" applyFont="0" applyFill="0" applyBorder="0" applyAlignment="0" applyProtection="0">
      <alignment vertical="top"/>
    </xf>
    <xf numFmtId="9" fontId="2"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xf numFmtId="0" fontId="2" fillId="0" borderId="0" applyNumberFormat="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04"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535">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9"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9" applyNumberFormat="1" applyFont="1" applyFill="1" applyBorder="1" applyAlignment="1" applyProtection="1">
      <alignment vertical="center" wrapText="1"/>
    </xf>
    <xf numFmtId="0" fontId="19" fillId="0" borderId="0" xfId="203" applyFont="1" applyAlignment="1" applyProtection="1">
      <alignment vertical="center"/>
      <protection hidden="1"/>
    </xf>
    <xf numFmtId="0" fontId="19" fillId="0" borderId="0" xfId="203" applyFont="1" applyProtection="1">
      <protection hidden="1"/>
    </xf>
    <xf numFmtId="0" fontId="2" fillId="0" borderId="0" xfId="203" applyProtection="1">
      <protection hidden="1"/>
    </xf>
    <xf numFmtId="0" fontId="5" fillId="0" borderId="0" xfId="203" applyFont="1" applyAlignment="1" applyProtection="1">
      <alignment vertical="center"/>
      <protection hidden="1"/>
    </xf>
    <xf numFmtId="0" fontId="5" fillId="0" borderId="6" xfId="203" applyFont="1" applyBorder="1" applyAlignment="1" applyProtection="1">
      <alignment vertical="center"/>
      <protection hidden="1"/>
    </xf>
    <xf numFmtId="0" fontId="5" fillId="0" borderId="7" xfId="203" applyFont="1" applyBorder="1" applyAlignment="1" applyProtection="1">
      <alignment vertical="center"/>
      <protection hidden="1"/>
    </xf>
    <xf numFmtId="0" fontId="2" fillId="0" borderId="0" xfId="203"/>
    <xf numFmtId="0" fontId="5" fillId="0" borderId="8" xfId="203" applyFont="1" applyBorder="1" applyAlignment="1" applyProtection="1">
      <alignment vertical="center"/>
      <protection hidden="1"/>
    </xf>
    <xf numFmtId="0" fontId="5" fillId="0" borderId="5" xfId="203" applyFont="1" applyBorder="1" applyAlignment="1" applyProtection="1">
      <alignment vertical="center"/>
      <protection hidden="1"/>
    </xf>
    <xf numFmtId="0" fontId="5"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2"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Alignment="1" applyProtection="1">
      <alignment vertical="center"/>
      <protection hidden="1"/>
    </xf>
    <xf numFmtId="0" fontId="18" fillId="0" borderId="9" xfId="203" applyFont="1" applyBorder="1" applyAlignment="1" applyProtection="1">
      <alignment vertical="center"/>
      <protection hidden="1"/>
    </xf>
    <xf numFmtId="0" fontId="5"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6" fillId="0" borderId="0" xfId="204" applyFont="1" applyAlignment="1" applyProtection="1">
      <alignment vertical="center"/>
      <protection hidden="1"/>
    </xf>
    <xf numFmtId="0" fontId="17" fillId="0" borderId="0" xfId="204" applyAlignment="1" applyProtection="1">
      <alignment vertical="center"/>
      <protection hidden="1"/>
    </xf>
    <xf numFmtId="0" fontId="17" fillId="0" borderId="0" xfId="204"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5" fillId="0" borderId="0" xfId="203" applyFont="1" applyAlignment="1" applyProtection="1">
      <alignment vertical="top"/>
      <protection hidden="1"/>
    </xf>
    <xf numFmtId="0" fontId="27" fillId="0" borderId="0" xfId="203" applyFont="1" applyAlignment="1" applyProtection="1">
      <alignment horizontal="center" vertical="center"/>
      <protection hidden="1"/>
    </xf>
    <xf numFmtId="0" fontId="16" fillId="0" borderId="0" xfId="203" applyFont="1" applyAlignment="1" applyProtection="1">
      <alignment vertical="center"/>
      <protection hidden="1"/>
    </xf>
    <xf numFmtId="0" fontId="17" fillId="0" borderId="0" xfId="203" applyFont="1" applyAlignment="1" applyProtection="1">
      <alignment vertical="center"/>
      <protection hidden="1"/>
    </xf>
    <xf numFmtId="0" fontId="16" fillId="0" borderId="0" xfId="206" applyFont="1" applyAlignment="1" applyProtection="1">
      <alignment vertical="top"/>
      <protection hidden="1"/>
    </xf>
    <xf numFmtId="0" fontId="17" fillId="0" borderId="0" xfId="203" applyFont="1" applyAlignment="1" applyProtection="1">
      <alignment vertical="top"/>
      <protection hidden="1"/>
    </xf>
    <xf numFmtId="0" fontId="27" fillId="0" borderId="0" xfId="203" applyFont="1" applyAlignment="1" applyProtection="1">
      <alignment vertical="center"/>
      <protection hidden="1"/>
    </xf>
    <xf numFmtId="177" fontId="16" fillId="0" borderId="11" xfId="203" applyNumberFormat="1" applyFont="1" applyBorder="1" applyAlignment="1" applyProtection="1">
      <alignment horizontal="center" vertical="center"/>
      <protection hidden="1"/>
    </xf>
    <xf numFmtId="0" fontId="17" fillId="0" borderId="12" xfId="203" applyFont="1" applyBorder="1" applyAlignment="1" applyProtection="1">
      <alignment horizontal="center" vertical="center"/>
      <protection hidden="1"/>
    </xf>
    <xf numFmtId="0" fontId="17" fillId="0" borderId="13" xfId="203" applyFont="1" applyBorder="1" applyAlignment="1" applyProtection="1">
      <alignment vertical="center"/>
      <protection hidden="1"/>
    </xf>
    <xf numFmtId="0" fontId="16" fillId="0" borderId="0" xfId="203" applyFont="1" applyAlignment="1" applyProtection="1">
      <alignment vertical="center" wrapText="1"/>
      <protection hidden="1"/>
    </xf>
    <xf numFmtId="4" fontId="16" fillId="0" borderId="0" xfId="203" applyNumberFormat="1" applyFont="1" applyAlignment="1" applyProtection="1">
      <alignment vertical="center"/>
      <protection hidden="1"/>
    </xf>
    <xf numFmtId="0" fontId="17" fillId="0" borderId="0" xfId="203" applyFont="1" applyAlignment="1" applyProtection="1">
      <alignment horizontal="left" vertical="center" wrapText="1"/>
      <protection hidden="1"/>
    </xf>
    <xf numFmtId="0" fontId="17" fillId="0" borderId="0" xfId="203" applyFont="1" applyAlignment="1" applyProtection="1">
      <alignment horizontal="right" vertical="center"/>
      <protection hidden="1"/>
    </xf>
    <xf numFmtId="0" fontId="6" fillId="0" borderId="0" xfId="203" applyFont="1" applyAlignment="1" applyProtection="1">
      <alignment horizontal="center" vertical="top"/>
      <protection hidden="1"/>
    </xf>
    <xf numFmtId="0" fontId="16" fillId="0" borderId="5" xfId="203" applyFont="1" applyBorder="1" applyAlignment="1" applyProtection="1">
      <alignment vertical="top"/>
      <protection hidden="1"/>
    </xf>
    <xf numFmtId="0" fontId="16" fillId="0" borderId="11" xfId="203" applyFont="1" applyBorder="1" applyAlignment="1" applyProtection="1">
      <alignment horizontal="justify" vertical="top" wrapText="1"/>
      <protection hidden="1"/>
    </xf>
    <xf numFmtId="0" fontId="16" fillId="0" borderId="11" xfId="203" applyFont="1" applyBorder="1" applyAlignment="1" applyProtection="1">
      <alignment horizontal="right" vertical="center" wrapText="1" indent="5"/>
      <protection hidden="1"/>
    </xf>
    <xf numFmtId="0" fontId="17" fillId="0" borderId="13" xfId="203" applyFont="1" applyBorder="1" applyAlignment="1" applyProtection="1">
      <alignment horizontal="center" vertical="center"/>
      <protection hidden="1"/>
    </xf>
    <xf numFmtId="0" fontId="17" fillId="0" borderId="0" xfId="203" applyFont="1" applyAlignment="1" applyProtection="1">
      <alignment horizontal="left" vertical="center"/>
      <protection hidden="1"/>
    </xf>
    <xf numFmtId="0" fontId="5" fillId="0" borderId="0" xfId="203"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4"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3" applyFont="1" applyAlignment="1" applyProtection="1">
      <alignment horizontal="left" vertical="center" indent="1"/>
      <protection hidden="1"/>
    </xf>
    <xf numFmtId="0" fontId="17" fillId="0" borderId="0" xfId="206"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4" applyFont="1" applyAlignment="1" applyProtection="1">
      <alignment horizontal="left" vertical="center"/>
      <protection hidden="1"/>
    </xf>
    <xf numFmtId="4" fontId="16" fillId="0" borderId="11" xfId="203" applyNumberFormat="1" applyFont="1" applyBorder="1" applyAlignment="1" applyProtection="1">
      <alignment vertical="center"/>
      <protection hidden="1"/>
    </xf>
    <xf numFmtId="4" fontId="16" fillId="0" borderId="11" xfId="203" applyNumberFormat="1" applyFont="1" applyBorder="1" applyAlignment="1" applyProtection="1">
      <alignment vertical="center" wrapText="1"/>
      <protection hidden="1"/>
    </xf>
    <xf numFmtId="0" fontId="16" fillId="0" borderId="0" xfId="203" applyFont="1" applyAlignment="1" applyProtection="1">
      <alignment horizontal="left" vertical="top" wrapText="1"/>
      <protection hidden="1"/>
    </xf>
    <xf numFmtId="0" fontId="16" fillId="0" borderId="4" xfId="199" applyNumberFormat="1" applyFont="1" applyFill="1" applyBorder="1" applyAlignment="1" applyProtection="1">
      <alignment horizontal="center" vertical="center"/>
    </xf>
    <xf numFmtId="0" fontId="16" fillId="0" borderId="4" xfId="199" applyNumberFormat="1" applyFont="1" applyFill="1" applyBorder="1" applyAlignment="1" applyProtection="1">
      <alignment horizontal="center" vertical="center" wrapText="1"/>
    </xf>
    <xf numFmtId="0" fontId="28" fillId="0" borderId="0" xfId="0" applyFont="1" applyAlignment="1">
      <alignment vertical="center" wrapText="1"/>
    </xf>
    <xf numFmtId="0" fontId="16" fillId="0" borderId="0" xfId="0" applyFont="1" applyAlignment="1">
      <alignment horizontal="left" vertical="top"/>
    </xf>
    <xf numFmtId="0" fontId="16" fillId="0" borderId="11" xfId="203" applyFont="1" applyBorder="1" applyAlignment="1" applyProtection="1">
      <alignment horizontal="center" vertical="center" wrapText="1"/>
      <protection hidden="1"/>
    </xf>
    <xf numFmtId="0" fontId="17" fillId="0" borderId="0" xfId="203" applyFont="1" applyAlignment="1" applyProtection="1">
      <alignment horizontal="center"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wrapText="1"/>
      <protection hidden="1"/>
    </xf>
    <xf numFmtId="0" fontId="32"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2" fillId="0" borderId="0" xfId="201" applyNumberFormat="1" applyFont="1" applyFill="1" applyBorder="1" applyAlignment="1" applyProtection="1">
      <alignment vertical="center"/>
      <protection hidden="1"/>
    </xf>
    <xf numFmtId="0" fontId="2" fillId="0" borderId="0" xfId="201"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9" applyNumberFormat="1" applyFill="1" applyBorder="1" applyAlignment="1" applyProtection="1">
      <alignment vertical="center"/>
      <protection hidden="1"/>
    </xf>
    <xf numFmtId="0" fontId="17" fillId="0" borderId="0" xfId="199" applyNumberFormat="1" applyFill="1" applyBorder="1" applyAlignment="1" applyProtection="1">
      <alignment vertical="center" wrapText="1"/>
      <protection hidden="1"/>
    </xf>
    <xf numFmtId="0" fontId="5" fillId="0" borderId="0" xfId="201" applyFont="1" applyAlignment="1" applyProtection="1">
      <alignment vertical="center"/>
      <protection hidden="1"/>
    </xf>
    <xf numFmtId="0" fontId="5" fillId="0" borderId="0" xfId="201" applyFont="1" applyAlignment="1" applyProtection="1">
      <alignment vertical="center" wrapText="1"/>
      <protection hidden="1"/>
    </xf>
    <xf numFmtId="0" fontId="6" fillId="0" borderId="0" xfId="201" applyFont="1" applyAlignment="1" applyProtection="1">
      <alignment vertical="center"/>
      <protection hidden="1"/>
    </xf>
    <xf numFmtId="0" fontId="6" fillId="0" borderId="0" xfId="201" applyFont="1" applyAlignment="1" applyProtection="1">
      <alignment horizontal="left" vertical="center" wrapText="1"/>
      <protection hidden="1"/>
    </xf>
    <xf numFmtId="0" fontId="15" fillId="0" borderId="0" xfId="201" applyFont="1" applyAlignment="1" applyProtection="1">
      <alignment horizontal="center" vertical="center" wrapText="1"/>
      <protection hidden="1"/>
    </xf>
    <xf numFmtId="0" fontId="26" fillId="0" borderId="0" xfId="201" applyNumberFormat="1" applyFont="1" applyFill="1" applyBorder="1" applyAlignment="1" applyProtection="1">
      <alignment vertical="center" wrapText="1"/>
      <protection hidden="1"/>
    </xf>
    <xf numFmtId="0" fontId="6" fillId="0" borderId="0" xfId="201" applyFont="1" applyBorder="1" applyAlignment="1" applyProtection="1">
      <alignment horizontal="left" vertical="center"/>
      <protection hidden="1"/>
    </xf>
    <xf numFmtId="0" fontId="5" fillId="0" borderId="0" xfId="201" applyFont="1" applyBorder="1" applyAlignment="1" applyProtection="1">
      <alignment horizontal="justify"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1"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3" applyFont="1" applyAlignment="1" applyProtection="1">
      <alignment horizontal="left" vertical="center" indent="1"/>
      <protection hidden="1"/>
    </xf>
    <xf numFmtId="0" fontId="16" fillId="0" borderId="0" xfId="204"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4"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2" fillId="0" borderId="0" xfId="197" applyAlignment="1" applyProtection="1">
      <alignment vertical="center"/>
      <protection hidden="1"/>
    </xf>
    <xf numFmtId="0" fontId="2" fillId="0" borderId="0" xfId="197" applyProtection="1">
      <protection hidden="1"/>
    </xf>
    <xf numFmtId="1" fontId="17" fillId="0" borderId="0" xfId="207" applyNumberFormat="1" applyFont="1" applyAlignment="1" applyProtection="1">
      <alignmen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0" fontId="2" fillId="0" borderId="0" xfId="207" applyProtection="1">
      <protection hidden="1"/>
    </xf>
    <xf numFmtId="4" fontId="16" fillId="0" borderId="0" xfId="207" applyNumberFormat="1" applyFont="1" applyAlignment="1" applyProtection="1">
      <alignment horizontal="center" vertical="center" wrapText="1"/>
      <protection hidden="1"/>
    </xf>
    <xf numFmtId="0" fontId="18" fillId="0" borderId="0" xfId="207" applyFont="1" applyProtection="1">
      <protection hidden="1"/>
    </xf>
    <xf numFmtId="4" fontId="16" fillId="0" borderId="4"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vertical="center" wrapText="1"/>
      <protection hidden="1"/>
    </xf>
    <xf numFmtId="4" fontId="16" fillId="0" borderId="4" xfId="207"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7" fillId="0" borderId="4" xfId="207" applyNumberFormat="1" applyFont="1" applyBorder="1" applyAlignment="1" applyProtection="1">
      <alignment horizontal="center" vertical="center" wrapText="1"/>
      <protection hidden="1"/>
    </xf>
    <xf numFmtId="0" fontId="16" fillId="0" borderId="14" xfId="207" applyFont="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7"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4" fontId="17"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7" fillId="0" borderId="4" xfId="207" applyNumberFormat="1" applyFont="1" applyBorder="1" applyAlignment="1" applyProtection="1">
      <alignment horizontal="right" vertical="center" wrapText="1"/>
      <protection hidden="1"/>
    </xf>
    <xf numFmtId="4" fontId="16" fillId="0" borderId="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0" fontId="16" fillId="2" borderId="14" xfId="207" applyFont="1" applyFill="1" applyBorder="1" applyAlignment="1" applyProtection="1">
      <alignment vertical="center" wrapText="1"/>
      <protection hidden="1"/>
    </xf>
    <xf numFmtId="0" fontId="17" fillId="0" borderId="15" xfId="207" applyFont="1" applyBorder="1" applyAlignment="1" applyProtection="1">
      <alignment vertical="center" wrapText="1"/>
      <protection hidden="1"/>
    </xf>
    <xf numFmtId="4" fontId="17" fillId="0" borderId="14" xfId="207" applyNumberFormat="1" applyFont="1" applyBorder="1" applyAlignment="1" applyProtection="1">
      <alignment vertical="center" wrapText="1"/>
      <protection hidden="1"/>
    </xf>
    <xf numFmtId="179" fontId="18" fillId="0" borderId="0" xfId="207" applyNumberFormat="1" applyFont="1" applyProtection="1">
      <protection hidden="1"/>
    </xf>
    <xf numFmtId="0" fontId="17" fillId="0" borderId="15" xfId="207" applyFont="1" applyBorder="1" applyAlignment="1" applyProtection="1">
      <alignment horizontal="center" vertical="center" wrapText="1"/>
      <protection hidden="1"/>
    </xf>
    <xf numFmtId="3" fontId="17" fillId="0" borderId="14" xfId="207" applyNumberFormat="1" applyFont="1" applyBorder="1" applyAlignment="1" applyProtection="1">
      <alignment horizontal="right" vertical="center" wrapText="1"/>
      <protection hidden="1"/>
    </xf>
    <xf numFmtId="3" fontId="16" fillId="0" borderId="14" xfId="207"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15" xfId="207" applyNumberFormat="1" applyFont="1" applyBorder="1" applyAlignment="1" applyProtection="1">
      <alignment horizontal="right" vertical="center" wrapText="1"/>
      <protection hidden="1"/>
    </xf>
    <xf numFmtId="1" fontId="16" fillId="0" borderId="6" xfId="207" applyNumberFormat="1" applyFont="1" applyBorder="1" applyAlignment="1" applyProtection="1">
      <alignment horizontal="center" vertical="center" wrapText="1"/>
      <protection hidden="1"/>
    </xf>
    <xf numFmtId="0" fontId="17" fillId="0" borderId="0" xfId="207" applyFont="1" applyAlignment="1" applyProtection="1">
      <alignment horizontal="justify" vertical="center" wrapText="1"/>
      <protection hidden="1"/>
    </xf>
    <xf numFmtId="1" fontId="17" fillId="0" borderId="6" xfId="207" applyNumberFormat="1" applyFont="1" applyBorder="1" applyAlignment="1" applyProtection="1">
      <alignment horizontal="left" vertical="center" wrapText="1" indent="3"/>
      <protection hidden="1"/>
    </xf>
    <xf numFmtId="3" fontId="17" fillId="0" borderId="7" xfId="207" applyNumberFormat="1" applyFont="1" applyBorder="1" applyAlignment="1" applyProtection="1">
      <alignment horizontal="right" vertical="center" wrapText="1"/>
      <protection hidden="1"/>
    </xf>
    <xf numFmtId="4" fontId="17" fillId="0" borderId="7" xfId="207" applyNumberFormat="1" applyFont="1" applyBorder="1" applyAlignment="1" applyProtection="1">
      <alignment horizontal="right" vertical="center" wrapText="1"/>
      <protection hidden="1"/>
    </xf>
    <xf numFmtId="4" fontId="17" fillId="0" borderId="0" xfId="207" applyNumberFormat="1" applyFont="1" applyAlignment="1" applyProtection="1">
      <alignment vertical="center" wrapText="1"/>
      <protection hidden="1"/>
    </xf>
    <xf numFmtId="1" fontId="16" fillId="0" borderId="6" xfId="207" applyNumberFormat="1" applyFont="1" applyBorder="1" applyAlignment="1" applyProtection="1">
      <alignment horizontal="center" vertical="top" wrapText="1"/>
      <protection hidden="1"/>
    </xf>
    <xf numFmtId="0" fontId="36" fillId="0" borderId="0" xfId="203" applyFont="1" applyAlignment="1" applyProtection="1">
      <alignment vertical="top"/>
      <protection hidden="1"/>
    </xf>
    <xf numFmtId="0" fontId="33" fillId="0" borderId="0" xfId="196" applyProtection="1">
      <protection hidden="1"/>
    </xf>
    <xf numFmtId="0" fontId="37" fillId="0" borderId="0" xfId="196" applyFont="1" applyAlignment="1" applyProtection="1">
      <alignment horizontal="center" vertical="center" wrapText="1"/>
      <protection hidden="1"/>
    </xf>
    <xf numFmtId="0" fontId="17" fillId="0" borderId="0" xfId="196" applyFont="1" applyAlignment="1" applyProtection="1">
      <alignment vertical="center"/>
      <protection hidden="1"/>
    </xf>
    <xf numFmtId="0" fontId="16" fillId="0" borderId="0" xfId="196" applyFont="1" applyAlignment="1" applyProtection="1">
      <alignment horizontal="center" vertical="center"/>
      <protection hidden="1"/>
    </xf>
    <xf numFmtId="0" fontId="17" fillId="0" borderId="0" xfId="196" applyFont="1" applyAlignment="1" applyProtection="1">
      <alignment horizontal="justify" vertical="center"/>
      <protection hidden="1"/>
    </xf>
    <xf numFmtId="0" fontId="33" fillId="0" borderId="0" xfId="196" applyAlignment="1" applyProtection="1">
      <alignment vertical="center"/>
      <protection hidden="1"/>
    </xf>
    <xf numFmtId="0" fontId="17" fillId="0" borderId="0" xfId="196" applyFont="1" applyAlignment="1" applyProtection="1">
      <alignment horizontal="center" vertical="center"/>
      <protection hidden="1"/>
    </xf>
    <xf numFmtId="0" fontId="17" fillId="0" borderId="0" xfId="196" applyFont="1" applyProtection="1">
      <protection hidden="1"/>
    </xf>
    <xf numFmtId="0" fontId="17" fillId="0" borderId="0" xfId="196" applyFont="1" applyAlignment="1" applyProtection="1">
      <alignment vertical="center" wrapText="1"/>
      <protection hidden="1"/>
    </xf>
    <xf numFmtId="0" fontId="17" fillId="0" borderId="16" xfId="196" applyFont="1" applyBorder="1" applyAlignment="1" applyProtection="1">
      <alignment vertical="center"/>
      <protection hidden="1"/>
    </xf>
    <xf numFmtId="0" fontId="17" fillId="0" borderId="17" xfId="196" applyFont="1" applyBorder="1" applyAlignment="1" applyProtection="1">
      <alignment vertical="center"/>
      <protection hidden="1"/>
    </xf>
    <xf numFmtId="0" fontId="17" fillId="0" borderId="18" xfId="196" applyFont="1" applyBorder="1" applyAlignment="1" applyProtection="1">
      <alignment vertical="center"/>
      <protection hidden="1"/>
    </xf>
    <xf numFmtId="0" fontId="17" fillId="0" borderId="19" xfId="196" applyFont="1" applyBorder="1" applyAlignment="1" applyProtection="1">
      <alignment vertical="center"/>
      <protection hidden="1"/>
    </xf>
    <xf numFmtId="0" fontId="17" fillId="0" borderId="20" xfId="196" applyFont="1" applyBorder="1" applyAlignment="1" applyProtection="1">
      <alignment vertical="center"/>
      <protection hidden="1"/>
    </xf>
    <xf numFmtId="0" fontId="17" fillId="0" borderId="21" xfId="196" applyFont="1" applyBorder="1" applyAlignment="1" applyProtection="1">
      <alignment vertical="center"/>
      <protection hidden="1"/>
    </xf>
    <xf numFmtId="0" fontId="17" fillId="0" borderId="8" xfId="196" applyFont="1" applyBorder="1" applyAlignment="1" applyProtection="1">
      <alignment vertical="center"/>
      <protection hidden="1"/>
    </xf>
    <xf numFmtId="0" fontId="17" fillId="0" borderId="9" xfId="196" applyFont="1" applyBorder="1" applyAlignment="1" applyProtection="1">
      <alignment vertical="center"/>
      <protection hidden="1"/>
    </xf>
    <xf numFmtId="0" fontId="17" fillId="0" borderId="14" xfId="196" applyFont="1" applyBorder="1" applyAlignment="1" applyProtection="1">
      <alignment horizontal="left" vertical="center"/>
      <protection hidden="1"/>
    </xf>
    <xf numFmtId="0" fontId="17" fillId="0" borderId="15" xfId="196" applyFont="1" applyBorder="1" applyAlignment="1" applyProtection="1">
      <alignment horizontal="left" vertical="center"/>
      <protection hidden="1"/>
    </xf>
    <xf numFmtId="0" fontId="17" fillId="0" borderId="0" xfId="196" applyFont="1" applyAlignment="1" applyProtection="1">
      <alignment horizontal="left" vertical="center"/>
      <protection hidden="1"/>
    </xf>
    <xf numFmtId="0" fontId="16" fillId="0" borderId="0" xfId="199" applyNumberFormat="1" applyFont="1" applyFill="1" applyBorder="1" applyAlignment="1" applyProtection="1">
      <alignment horizontal="left" vertical="center"/>
    </xf>
    <xf numFmtId="0" fontId="16" fillId="0" borderId="0" xfId="204" applyFont="1" applyAlignment="1" applyProtection="1">
      <alignment vertical="top"/>
      <protection hidden="1"/>
    </xf>
    <xf numFmtId="0" fontId="38" fillId="0" borderId="0" xfId="196" applyFont="1" applyAlignment="1" applyProtection="1">
      <alignment vertical="center"/>
      <protection hidden="1"/>
    </xf>
    <xf numFmtId="0" fontId="38" fillId="0" borderId="0" xfId="196" applyFont="1" applyProtection="1">
      <protection hidden="1"/>
    </xf>
    <xf numFmtId="0" fontId="32" fillId="0" borderId="0" xfId="0" applyFont="1" applyProtection="1">
      <protection hidden="1"/>
    </xf>
    <xf numFmtId="0" fontId="32" fillId="0" borderId="0" xfId="0" applyFont="1" applyAlignment="1">
      <alignment vertical="center"/>
    </xf>
    <xf numFmtId="0" fontId="16" fillId="0" borderId="0" xfId="0" applyFont="1" applyAlignment="1" applyProtection="1">
      <alignment horizontal="left" vertical="center"/>
      <protection hidden="1"/>
    </xf>
    <xf numFmtId="3" fontId="23" fillId="0" borderId="13" xfId="203" applyNumberFormat="1" applyFont="1" applyBorder="1" applyAlignment="1" applyProtection="1">
      <alignment horizontal="justify" vertical="center" wrapText="1"/>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7" fillId="0" borderId="0" xfId="0" applyFont="1" applyAlignment="1">
      <alignment vertical="center"/>
    </xf>
    <xf numFmtId="0" fontId="32" fillId="0" borderId="0" xfId="204" applyFont="1" applyAlignment="1" applyProtection="1">
      <alignment vertical="center"/>
      <protection hidden="1"/>
    </xf>
    <xf numFmtId="0" fontId="32" fillId="0" borderId="0" xfId="0" applyFont="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2" fillId="0" borderId="0" xfId="199"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4" applyFont="1" applyAlignment="1" applyProtection="1">
      <alignment horizontal="left" vertical="center" indent="1"/>
      <protection hidden="1"/>
    </xf>
    <xf numFmtId="0" fontId="32" fillId="0" borderId="0" xfId="204" applyFont="1" applyAlignment="1" applyProtection="1">
      <alignment horizontal="left" vertical="center"/>
      <protection hidden="1"/>
    </xf>
    <xf numFmtId="0" fontId="27" fillId="0" borderId="0" xfId="204"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199" applyNumberFormat="1" applyFont="1" applyFill="1" applyBorder="1" applyAlignment="1" applyProtection="1">
      <alignment vertical="center" wrapText="1"/>
      <protection hidden="1"/>
    </xf>
    <xf numFmtId="0" fontId="32" fillId="0" borderId="0" xfId="209" applyFont="1" applyFill="1" applyBorder="1" applyAlignment="1" applyProtection="1">
      <alignment vertical="center" wrapText="1"/>
      <protection hidden="1"/>
    </xf>
    <xf numFmtId="0" fontId="32" fillId="0" borderId="0" xfId="209" applyNumberFormat="1" applyFont="1" applyFill="1" applyBorder="1" applyAlignment="1" applyProtection="1">
      <alignment horizontal="center" vertical="center" wrapText="1"/>
      <protection hidden="1"/>
    </xf>
    <xf numFmtId="3"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center" vertical="center" wrapText="1"/>
      <protection hidden="1"/>
    </xf>
    <xf numFmtId="165" fontId="27" fillId="0" borderId="0" xfId="209" applyNumberFormat="1" applyFont="1" applyFill="1" applyBorder="1" applyAlignment="1" applyProtection="1">
      <alignment horizontal="center" vertical="center" wrapText="1"/>
      <protection hidden="1"/>
    </xf>
    <xf numFmtId="165" fontId="32" fillId="0" borderId="0" xfId="209" applyNumberFormat="1"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vertical="center" wrapText="1"/>
      <protection hidden="1"/>
    </xf>
    <xf numFmtId="0" fontId="32"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2" fillId="0" borderId="0" xfId="203" applyFont="1" applyAlignment="1" applyProtection="1">
      <alignment vertical="center"/>
      <protection hidden="1"/>
    </xf>
    <xf numFmtId="0" fontId="32" fillId="0" borderId="0" xfId="203" applyFont="1" applyAlignment="1" applyProtection="1">
      <alignment horizontal="right" vertical="center"/>
      <protection hidden="1"/>
    </xf>
    <xf numFmtId="0" fontId="32" fillId="0" borderId="0" xfId="203"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4" applyNumberFormat="1" applyFont="1" applyAlignment="1" applyProtection="1">
      <alignment vertical="center"/>
      <protection hidden="1"/>
    </xf>
    <xf numFmtId="2" fontId="32"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09" applyFont="1" applyFill="1" applyBorder="1" applyAlignment="1" applyProtection="1">
      <alignment vertical="center"/>
      <protection hidden="1"/>
    </xf>
    <xf numFmtId="0" fontId="32" fillId="0" borderId="0" xfId="209"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9"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9"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9" quotePrefix="1" applyNumberFormat="1" applyFont="1" applyFill="1" applyBorder="1" applyAlignment="1" applyProtection="1">
      <alignment horizontal="left" vertical="center" wrapText="1"/>
      <protection hidden="1"/>
    </xf>
    <xf numFmtId="171" fontId="32" fillId="0" borderId="0" xfId="209" applyNumberFormat="1" applyFont="1" applyFill="1" applyBorder="1" applyAlignment="1" applyProtection="1">
      <alignment horizontal="left" vertical="center" wrapText="1"/>
      <protection hidden="1"/>
    </xf>
    <xf numFmtId="165"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horizontal="center" vertical="center"/>
      <protection hidden="1"/>
    </xf>
    <xf numFmtId="0" fontId="32" fillId="0" borderId="0" xfId="20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7" fillId="0" borderId="13" xfId="203" applyFont="1" applyBorder="1" applyAlignment="1" applyProtection="1">
      <alignment horizontal="justify" vertical="top" wrapText="1"/>
      <protection hidden="1"/>
    </xf>
    <xf numFmtId="4" fontId="16" fillId="0" borderId="11" xfId="203"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4"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2" fillId="0" borderId="6" xfId="207" applyBorder="1" applyProtection="1">
      <protection hidden="1"/>
    </xf>
    <xf numFmtId="0" fontId="2" fillId="0" borderId="7" xfId="207"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7" fillId="0" borderId="8" xfId="207" applyNumberFormat="1" applyFont="1" applyBorder="1" applyAlignment="1" applyProtection="1">
      <alignment horizontal="left" vertical="center" wrapText="1" indent="3"/>
      <protection hidden="1"/>
    </xf>
    <xf numFmtId="0" fontId="17" fillId="0" borderId="5" xfId="207" applyFont="1" applyBorder="1" applyAlignment="1" applyProtection="1">
      <alignment horizontal="justify" vertical="center" wrapText="1"/>
      <protection hidden="1"/>
    </xf>
    <xf numFmtId="4" fontId="17" fillId="0" borderId="9" xfId="207"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41" fillId="0" borderId="0" xfId="203" applyFont="1" applyAlignment="1" applyProtection="1">
      <alignment vertical="top"/>
      <protection hidden="1"/>
    </xf>
    <xf numFmtId="2" fontId="41" fillId="0" borderId="0" xfId="203" applyNumberFormat="1" applyFont="1" applyAlignment="1" applyProtection="1">
      <alignment vertical="top"/>
      <protection hidden="1"/>
    </xf>
    <xf numFmtId="166" fontId="36" fillId="0" borderId="0" xfId="203" applyNumberFormat="1" applyFont="1" applyAlignment="1" applyProtection="1">
      <alignment vertical="top"/>
      <protection hidden="1"/>
    </xf>
    <xf numFmtId="2" fontId="41" fillId="2" borderId="0" xfId="203"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2" fillId="0" borderId="0" xfId="207" applyFont="1" applyProtection="1">
      <protection hidden="1"/>
    </xf>
    <xf numFmtId="0" fontId="32" fillId="0" borderId="0" xfId="201" applyNumberFormat="1" applyFont="1" applyFill="1" applyBorder="1" applyAlignment="1" applyProtection="1">
      <alignment vertical="center" wrapText="1"/>
      <protection hidden="1"/>
    </xf>
    <xf numFmtId="0" fontId="42" fillId="3" borderId="0" xfId="207" applyFont="1" applyFill="1" applyProtection="1">
      <protection hidden="1"/>
    </xf>
    <xf numFmtId="4" fontId="17"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4" fillId="0" borderId="4" xfId="203"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9" applyNumberFormat="1" applyFont="1" applyFill="1" applyBorder="1" applyAlignment="1" applyProtection="1">
      <alignment horizontal="center" vertical="center" wrapText="1"/>
      <protection hidden="1"/>
    </xf>
    <xf numFmtId="0" fontId="17" fillId="0" borderId="0" xfId="204" applyAlignment="1" applyProtection="1">
      <alignment horizontal="left" vertical="center"/>
      <protection hidden="1"/>
    </xf>
    <xf numFmtId="2" fontId="17" fillId="0" borderId="0" xfId="199"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4" applyNumberFormat="1" applyAlignment="1" applyProtection="1">
      <alignment horizontal="right" vertical="center"/>
      <protection hidden="1"/>
    </xf>
    <xf numFmtId="2" fontId="17" fillId="0" borderId="0" xfId="204"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4"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4" applyAlignment="1" applyProtection="1">
      <alignment horizontal="left" vertical="center" wrapText="1"/>
      <protection hidden="1"/>
    </xf>
    <xf numFmtId="0" fontId="17" fillId="0" borderId="0" xfId="204"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8" fillId="0" borderId="0" xfId="0" applyFont="1"/>
    <xf numFmtId="0" fontId="48" fillId="0" borderId="0" xfId="0" applyFont="1" applyAlignment="1">
      <alignment vertical="center"/>
    </xf>
    <xf numFmtId="0" fontId="48" fillId="0" borderId="0" xfId="0" applyFont="1" applyAlignment="1">
      <alignment horizontal="center" vertical="center"/>
    </xf>
    <xf numFmtId="0" fontId="48" fillId="0" borderId="0" xfId="204" applyFont="1" applyAlignment="1" applyProtection="1">
      <alignment vertical="center"/>
      <protection hidden="1"/>
    </xf>
    <xf numFmtId="0" fontId="49" fillId="0" borderId="0" xfId="211" applyFont="1" applyAlignment="1" applyProtection="1">
      <alignment horizontal="center"/>
      <protection hidden="1"/>
    </xf>
    <xf numFmtId="0" fontId="49" fillId="0" borderId="0" xfId="211" applyFont="1" applyProtection="1">
      <protection hidden="1"/>
    </xf>
    <xf numFmtId="0" fontId="49" fillId="0" borderId="0" xfId="197" applyFont="1" applyAlignment="1" applyProtection="1">
      <alignment horizontal="left" vertical="center"/>
      <protection hidden="1"/>
    </xf>
    <xf numFmtId="0" fontId="49" fillId="0" borderId="0" xfId="197" applyFont="1" applyProtection="1">
      <protection hidden="1"/>
    </xf>
    <xf numFmtId="0" fontId="49" fillId="0" borderId="0" xfId="197" applyFont="1" applyAlignment="1" applyProtection="1">
      <alignment vertical="center"/>
      <protection hidden="1"/>
    </xf>
    <xf numFmtId="0" fontId="49" fillId="0" borderId="0" xfId="197" applyFont="1" applyAlignment="1" applyProtection="1">
      <alignment horizontal="center" vertical="center"/>
      <protection hidden="1"/>
    </xf>
    <xf numFmtId="0" fontId="49" fillId="0" borderId="0" xfId="197" applyFont="1" applyAlignment="1" applyProtection="1">
      <alignment horizontal="left"/>
      <protection hidden="1"/>
    </xf>
    <xf numFmtId="0" fontId="49" fillId="0" borderId="0" xfId="197" applyFont="1" applyAlignment="1" applyProtection="1">
      <alignment horizontal="center"/>
      <protection hidden="1"/>
    </xf>
    <xf numFmtId="1" fontId="17"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50" fillId="0" borderId="0" xfId="196" applyFont="1" applyAlignment="1" applyProtection="1">
      <alignment vertical="center"/>
      <protection hidden="1"/>
    </xf>
    <xf numFmtId="0" fontId="33" fillId="0" borderId="0" xfId="196"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8" fillId="0" borderId="0" xfId="199" applyNumberFormat="1" applyFont="1" applyFill="1" applyBorder="1" applyAlignment="1" applyProtection="1">
      <alignment vertical="center"/>
    </xf>
    <xf numFmtId="0" fontId="48" fillId="0" borderId="0" xfId="199" applyNumberFormat="1" applyFont="1" applyFill="1" applyBorder="1" applyAlignment="1" applyProtection="1">
      <alignment vertical="center" wrapText="1"/>
    </xf>
    <xf numFmtId="165" fontId="16" fillId="0" borderId="0" xfId="210"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right" vertical="center"/>
      <protection hidden="1"/>
    </xf>
    <xf numFmtId="0" fontId="48" fillId="0" borderId="0" xfId="204" applyFont="1" applyAlignment="1" applyProtection="1">
      <alignment horizontal="left" vertical="center"/>
      <protection hidden="1"/>
    </xf>
    <xf numFmtId="2" fontId="32" fillId="0" borderId="0" xfId="199" applyNumberFormat="1" applyFont="1" applyFill="1" applyBorder="1" applyAlignment="1" applyProtection="1">
      <alignment horizontal="right" vertical="center"/>
      <protection hidden="1"/>
    </xf>
    <xf numFmtId="2" fontId="27" fillId="0" borderId="0" xfId="199"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8" fillId="0" borderId="0" xfId="0" applyFont="1" applyProtection="1">
      <protection hidden="1"/>
    </xf>
    <xf numFmtId="0" fontId="28" fillId="0" borderId="0" xfId="204" applyFont="1" applyAlignment="1" applyProtection="1">
      <alignment horizontal="center" vertical="center" wrapText="1"/>
      <protection hidden="1"/>
    </xf>
    <xf numFmtId="0" fontId="16" fillId="0" borderId="0" xfId="0" applyFont="1" applyAlignment="1">
      <alignment horizontal="left" vertical="center" wrapText="1"/>
    </xf>
    <xf numFmtId="0" fontId="48" fillId="0" borderId="0" xfId="199" applyNumberFormat="1" applyFont="1" applyFill="1" applyBorder="1" applyAlignment="1" applyProtection="1">
      <alignment horizontal="center" vertical="center"/>
    </xf>
    <xf numFmtId="0" fontId="28" fillId="0" borderId="0" xfId="0" applyFont="1" applyAlignment="1">
      <alignment vertical="center"/>
    </xf>
    <xf numFmtId="2" fontId="17" fillId="0" borderId="4" xfId="199" applyNumberFormat="1" applyFill="1" applyBorder="1" applyAlignment="1" applyProtection="1">
      <alignment horizontal="right" vertical="top"/>
    </xf>
    <xf numFmtId="0" fontId="16" fillId="0" borderId="0" xfId="209"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9" applyFont="1" applyFill="1" applyBorder="1" applyAlignment="1">
      <alignment vertical="center" wrapText="1"/>
    </xf>
    <xf numFmtId="0" fontId="16" fillId="6" borderId="3" xfId="209" applyFont="1" applyFill="1" applyBorder="1" applyAlignment="1">
      <alignment vertical="center" wrapText="1"/>
    </xf>
    <xf numFmtId="0" fontId="16" fillId="6" borderId="15" xfId="209"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9" applyNumberFormat="1" applyFill="1" applyBorder="1" applyAlignment="1" applyProtection="1">
      <alignment horizontal="right" vertical="top"/>
      <protection hidden="1"/>
    </xf>
    <xf numFmtId="0" fontId="16" fillId="0" borderId="0" xfId="209"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6" fillId="7" borderId="4" xfId="209"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2" fillId="0" borderId="0" xfId="193" applyFont="1"/>
    <xf numFmtId="0" fontId="32" fillId="0" borderId="0" xfId="193" applyFont="1" applyAlignment="1">
      <alignment horizontal="center" vertical="center"/>
    </xf>
    <xf numFmtId="0" fontId="48" fillId="0" borderId="0" xfId="193" applyFont="1"/>
    <xf numFmtId="0" fontId="48" fillId="0" borderId="0" xfId="193" applyFont="1" applyAlignment="1">
      <alignment vertical="center"/>
    </xf>
    <xf numFmtId="0" fontId="16" fillId="0" borderId="0" xfId="193" applyFont="1" applyAlignment="1">
      <alignment horizontal="center" vertical="center"/>
    </xf>
    <xf numFmtId="0" fontId="48" fillId="0" borderId="0" xfId="193" applyFont="1" applyAlignment="1">
      <alignment horizontal="left" vertical="center"/>
    </xf>
    <xf numFmtId="0" fontId="32" fillId="0" borderId="0" xfId="193" applyFont="1" applyAlignment="1">
      <alignment horizontal="center"/>
    </xf>
    <xf numFmtId="0" fontId="16" fillId="0" borderId="0" xfId="195"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2"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3" applyFont="1" applyAlignment="1" applyProtection="1">
      <alignment horizontal="left" vertical="top"/>
      <protection hidden="1"/>
    </xf>
    <xf numFmtId="0" fontId="16" fillId="0" borderId="0" xfId="199" applyNumberFormat="1" applyFont="1" applyFill="1" applyBorder="1" applyAlignment="1" applyProtection="1">
      <alignment horizontal="justify" vertical="center"/>
      <protection hidden="1"/>
    </xf>
    <xf numFmtId="0" fontId="28" fillId="0" borderId="0" xfId="204" applyFont="1" applyAlignment="1" applyProtection="1">
      <alignment horizontal="justify" vertical="center" wrapText="1"/>
      <protection hidden="1"/>
    </xf>
    <xf numFmtId="0" fontId="0" fillId="0" borderId="0" xfId="0" applyAlignment="1">
      <alignment wrapText="1"/>
    </xf>
    <xf numFmtId="165" fontId="4"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2" fillId="0" borderId="0" xfId="0" applyFont="1" applyAlignment="1">
      <alignment vertical="top"/>
    </xf>
    <xf numFmtId="0" fontId="53" fillId="0" borderId="0" xfId="0" applyFont="1" applyAlignment="1">
      <alignment vertical="top"/>
    </xf>
    <xf numFmtId="165" fontId="4"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6" fillId="4" borderId="4" xfId="0" applyFont="1" applyFill="1" applyBorder="1" applyAlignment="1" applyProtection="1">
      <alignment vertical="center"/>
      <protection locked="0"/>
    </xf>
    <xf numFmtId="0" fontId="55" fillId="0" borderId="0" xfId="199" applyNumberFormat="1" applyFont="1" applyFill="1" applyBorder="1" applyProtection="1">
      <alignment vertical="top"/>
    </xf>
    <xf numFmtId="0" fontId="19" fillId="0" borderId="0" xfId="199" applyNumberFormat="1" applyFont="1" applyFill="1" applyBorder="1" applyProtection="1">
      <alignment vertical="top"/>
    </xf>
    <xf numFmtId="0" fontId="55" fillId="0" borderId="6" xfId="199" applyNumberFormat="1" applyFont="1" applyFill="1" applyBorder="1" applyProtection="1">
      <alignment vertical="top"/>
    </xf>
    <xf numFmtId="0" fontId="19" fillId="0" borderId="6" xfId="199" applyNumberFormat="1" applyFont="1" applyFill="1" applyBorder="1" applyProtection="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19" fillId="0" borderId="4" xfId="199" applyNumberFormat="1" applyFont="1" applyFill="1" applyBorder="1" applyAlignment="1" applyProtection="1">
      <alignment vertical="top" wrapText="1"/>
    </xf>
    <xf numFmtId="0" fontId="52" fillId="0" borderId="4" xfId="199"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9" applyNumberFormat="1" applyFill="1" applyBorder="1" applyProtection="1">
      <alignment vertical="top"/>
    </xf>
    <xf numFmtId="0" fontId="17" fillId="0" borderId="0" xfId="199" applyNumberFormat="1" applyFill="1" applyBorder="1" applyAlignment="1" applyProtection="1">
      <alignment vertical="top" wrapText="1"/>
    </xf>
    <xf numFmtId="0" fontId="17" fillId="0" borderId="0" xfId="199"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4" fillId="0" borderId="0" xfId="202" applyNumberFormat="1" applyFont="1" applyFill="1" applyBorder="1" applyAlignment="1" applyProtection="1">
      <alignment horizontal="center" vertical="top"/>
      <protection hidden="1"/>
    </xf>
    <xf numFmtId="0" fontId="35" fillId="0" borderId="0" xfId="202" applyNumberFormat="1" applyFont="1" applyFill="1" applyBorder="1" applyAlignment="1" applyProtection="1">
      <alignment vertical="top"/>
      <protection hidden="1"/>
    </xf>
    <xf numFmtId="0" fontId="17" fillId="0" borderId="0" xfId="202" applyFont="1" applyAlignment="1" applyProtection="1">
      <alignment vertical="top"/>
      <protection hidden="1"/>
    </xf>
    <xf numFmtId="0" fontId="17" fillId="0" borderId="0" xfId="202" applyFont="1" applyAlignment="1" applyProtection="1">
      <alignment vertical="center"/>
      <protection hidden="1"/>
    </xf>
    <xf numFmtId="0" fontId="17" fillId="0" borderId="0" xfId="202" applyFont="1" applyAlignment="1" applyProtection="1">
      <alignment vertical="center" wrapText="1"/>
      <protection hidden="1"/>
    </xf>
    <xf numFmtId="0" fontId="17" fillId="0" borderId="0" xfId="202" applyNumberFormat="1" applyFont="1" applyFill="1" applyBorder="1" applyAlignment="1" applyProtection="1">
      <alignment vertical="center"/>
      <protection hidden="1"/>
    </xf>
    <xf numFmtId="0" fontId="17" fillId="0" borderId="4" xfId="202" applyFont="1" applyBorder="1" applyAlignment="1" applyProtection="1">
      <alignment horizontal="center" vertical="top"/>
      <protection hidden="1"/>
    </xf>
    <xf numFmtId="4" fontId="17" fillId="4" borderId="4" xfId="202" applyNumberFormat="1" applyFont="1" applyFill="1" applyBorder="1" applyAlignment="1" applyProtection="1">
      <alignment horizontal="right" vertical="center"/>
      <protection locked="0"/>
    </xf>
    <xf numFmtId="10" fontId="17" fillId="4" borderId="4" xfId="202" applyNumberFormat="1" applyFont="1" applyFill="1" applyBorder="1" applyAlignment="1" applyProtection="1">
      <alignment horizontal="right" vertical="center"/>
      <protection locked="0"/>
    </xf>
    <xf numFmtId="0" fontId="51" fillId="0" borderId="0" xfId="202" applyNumberFormat="1" applyFont="1" applyFill="1" applyBorder="1" applyAlignment="1" applyProtection="1">
      <alignment vertical="top"/>
      <protection hidden="1"/>
    </xf>
    <xf numFmtId="0" fontId="17" fillId="0" borderId="11" xfId="202" applyFont="1" applyBorder="1" applyAlignment="1" applyProtection="1">
      <alignment horizontal="center" vertical="top"/>
      <protection hidden="1"/>
    </xf>
    <xf numFmtId="0" fontId="51" fillId="0" borderId="24" xfId="202" applyNumberFormat="1" applyFont="1" applyFill="1" applyBorder="1" applyAlignment="1" applyProtection="1">
      <alignment horizontal="right" vertical="top"/>
      <protection hidden="1"/>
    </xf>
    <xf numFmtId="0" fontId="16" fillId="0" borderId="12" xfId="202" applyFont="1" applyBorder="1" applyAlignment="1" applyProtection="1">
      <alignment horizontal="center" vertical="center" wrapText="1"/>
      <protection hidden="1"/>
    </xf>
    <xf numFmtId="0" fontId="17" fillId="0" borderId="18" xfId="202" applyNumberFormat="1" applyFont="1" applyFill="1" applyBorder="1" applyAlignment="1" applyProtection="1">
      <alignment horizontal="left" vertical="center" indent="3"/>
      <protection hidden="1"/>
    </xf>
    <xf numFmtId="0" fontId="51" fillId="0" borderId="22" xfId="202" applyNumberFormat="1" applyFont="1" applyFill="1" applyBorder="1" applyAlignment="1" applyProtection="1">
      <alignment vertical="top"/>
      <protection hidden="1"/>
    </xf>
    <xf numFmtId="0" fontId="17" fillId="0" borderId="22" xfId="202" applyFont="1" applyBorder="1" applyAlignment="1" applyProtection="1">
      <alignment horizontal="center" vertical="center"/>
      <protection hidden="1"/>
    </xf>
    <xf numFmtId="0" fontId="17" fillId="0" borderId="19" xfId="202" applyFont="1" applyBorder="1" applyAlignment="1" applyProtection="1">
      <alignment horizontal="right" vertical="center"/>
      <protection hidden="1"/>
    </xf>
    <xf numFmtId="4" fontId="17" fillId="4" borderId="25" xfId="202" applyNumberFormat="1" applyFont="1" applyFill="1" applyBorder="1" applyAlignment="1" applyProtection="1">
      <alignment horizontal="right" vertical="center" wrapText="1"/>
      <protection locked="0"/>
    </xf>
    <xf numFmtId="0" fontId="16"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1" fillId="0" borderId="27" xfId="202" applyNumberFormat="1" applyFont="1" applyFill="1" applyBorder="1" applyAlignment="1" applyProtection="1">
      <alignment vertical="top"/>
      <protection hidden="1"/>
    </xf>
    <xf numFmtId="0" fontId="17" fillId="0" borderId="28" xfId="202" applyFont="1" applyBorder="1" applyAlignment="1" applyProtection="1">
      <alignment horizontal="right" vertical="center"/>
      <protection hidden="1"/>
    </xf>
    <xf numFmtId="4" fontId="17" fillId="4" borderId="29" xfId="202" applyNumberFormat="1" applyFont="1" applyFill="1" applyBorder="1" applyAlignment="1" applyProtection="1">
      <alignment horizontal="right" vertical="center" wrapText="1"/>
      <protection locked="0"/>
    </xf>
    <xf numFmtId="0" fontId="16" fillId="0" borderId="0" xfId="202" applyFont="1" applyAlignment="1" applyProtection="1">
      <alignment horizontal="center" vertical="center" wrapText="1"/>
      <protection hidden="1"/>
    </xf>
    <xf numFmtId="0" fontId="17" fillId="0" borderId="22" xfId="202" applyFont="1" applyBorder="1" applyAlignment="1" applyProtection="1">
      <alignment horizontal="right" vertical="center"/>
      <protection hidden="1"/>
    </xf>
    <xf numFmtId="10" fontId="17" fillId="4" borderId="25" xfId="202" applyNumberFormat="1" applyFont="1" applyFill="1" applyBorder="1" applyAlignment="1" applyProtection="1">
      <alignment horizontal="right" vertical="center" wrapText="1"/>
      <protection locked="0"/>
    </xf>
    <xf numFmtId="0" fontId="17" fillId="0" borderId="27" xfId="202" applyFont="1" applyBorder="1" applyAlignment="1" applyProtection="1">
      <alignment horizontal="right" vertical="center"/>
      <protection hidden="1"/>
    </xf>
    <xf numFmtId="10" fontId="17" fillId="4" borderId="29" xfId="202" applyNumberFormat="1" applyFont="1" applyFill="1" applyBorder="1" applyAlignment="1" applyProtection="1">
      <alignment horizontal="right" vertical="center" wrapText="1"/>
      <protection locked="0"/>
    </xf>
    <xf numFmtId="0" fontId="17" fillId="0" borderId="10" xfId="202" applyFont="1" applyBorder="1" applyAlignment="1" applyProtection="1">
      <alignment vertical="center"/>
      <protection hidden="1"/>
    </xf>
    <xf numFmtId="0" fontId="16" fillId="0" borderId="0" xfId="202" applyFont="1" applyBorder="1" applyAlignment="1" applyProtection="1">
      <alignment horizontal="center" vertical="center" wrapText="1"/>
      <protection hidden="1"/>
    </xf>
    <xf numFmtId="0" fontId="17" fillId="0" borderId="0" xfId="202" applyNumberFormat="1" applyFont="1" applyFill="1" applyBorder="1" applyAlignment="1" applyProtection="1">
      <alignment horizontal="left" vertical="center" indent="6"/>
      <protection hidden="1"/>
    </xf>
    <xf numFmtId="0" fontId="17" fillId="0" borderId="0" xfId="202" applyFont="1" applyBorder="1" applyAlignment="1" applyProtection="1">
      <alignment horizontal="justify" vertical="center"/>
      <protection hidden="1"/>
    </xf>
    <xf numFmtId="0" fontId="17" fillId="0" borderId="0" xfId="202" applyNumberFormat="1" applyFont="1" applyFill="1" applyBorder="1" applyAlignment="1" applyProtection="1">
      <alignment vertical="center" wrapText="1"/>
      <protection hidden="1"/>
    </xf>
    <xf numFmtId="0" fontId="17" fillId="0" borderId="0" xfId="194" applyFont="1" applyAlignment="1" applyProtection="1">
      <alignment vertical="center"/>
      <protection hidden="1"/>
    </xf>
    <xf numFmtId="165" fontId="17" fillId="0" borderId="0" xfId="0" applyNumberFormat="1" applyFont="1" applyAlignment="1" applyProtection="1">
      <alignment horizontal="center" vertical="center"/>
      <protection hidden="1"/>
    </xf>
    <xf numFmtId="0" fontId="18" fillId="0" borderId="0" xfId="194" applyProtection="1">
      <protection hidden="1"/>
    </xf>
    <xf numFmtId="178" fontId="16" fillId="0" borderId="0" xfId="194" applyNumberFormat="1" applyFont="1" applyAlignment="1" applyProtection="1">
      <alignment vertical="center"/>
      <protection hidden="1"/>
    </xf>
    <xf numFmtId="0" fontId="16" fillId="0" borderId="0" xfId="194" applyFont="1" applyAlignment="1" applyProtection="1">
      <alignment horizontal="right" vertical="center"/>
      <protection hidden="1"/>
    </xf>
    <xf numFmtId="0" fontId="16" fillId="0" borderId="0" xfId="194" applyFont="1" applyAlignment="1" applyProtection="1">
      <alignment horizontal="left" vertical="center" indent="2"/>
      <protection hidden="1"/>
    </xf>
    <xf numFmtId="0" fontId="17"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5"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6" fillId="0" borderId="4" xfId="0" applyFont="1" applyBorder="1" applyAlignment="1">
      <alignment horizontal="center" vertical="top" wrapText="1"/>
    </xf>
    <xf numFmtId="0" fontId="5" fillId="0" borderId="4" xfId="0" applyFont="1" applyBorder="1" applyAlignment="1">
      <alignment horizontal="right" vertical="top" wrapText="1"/>
    </xf>
    <xf numFmtId="0" fontId="5" fillId="6" borderId="4" xfId="0" applyFont="1" applyFill="1" applyBorder="1" applyAlignment="1">
      <alignment horizontal="center" vertical="top" wrapText="1"/>
    </xf>
    <xf numFmtId="0" fontId="5" fillId="6" borderId="4" xfId="204"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4"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7" fillId="0" borderId="0" xfId="203" applyFont="1" applyAlignment="1" applyProtection="1">
      <alignment vertical="top"/>
      <protection hidden="1"/>
    </xf>
    <xf numFmtId="0" fontId="16" fillId="0" borderId="0" xfId="204" applyFont="1" applyAlignment="1" applyProtection="1">
      <alignment vertical="center" wrapText="1"/>
      <protection hidden="1"/>
    </xf>
    <xf numFmtId="0" fontId="60" fillId="0" borderId="0" xfId="203" applyFont="1" applyAlignment="1" applyProtection="1">
      <alignment vertical="top"/>
      <protection hidden="1"/>
    </xf>
    <xf numFmtId="0" fontId="62" fillId="0" borderId="0" xfId="0" applyFont="1" applyAlignment="1">
      <alignment vertical="top"/>
    </xf>
    <xf numFmtId="0" fontId="63" fillId="0" borderId="0" xfId="202" applyNumberFormat="1" applyFont="1" applyFill="1" applyBorder="1" applyAlignment="1" applyProtection="1">
      <alignment horizontal="center" vertical="top"/>
      <protection hidden="1"/>
    </xf>
    <xf numFmtId="0" fontId="64" fillId="0" borderId="0" xfId="202" applyNumberFormat="1" applyFont="1" applyFill="1" applyBorder="1" applyAlignment="1" applyProtection="1">
      <alignment horizontal="center" vertical="top"/>
      <protection hidden="1"/>
    </xf>
    <xf numFmtId="0" fontId="65" fillId="0" borderId="0" xfId="202" applyNumberFormat="1" applyFont="1" applyFill="1" applyBorder="1" applyAlignment="1" applyProtection="1">
      <alignment vertical="top"/>
      <protection hidden="1"/>
    </xf>
    <xf numFmtId="0" fontId="66"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67" fillId="0" borderId="0" xfId="202" applyNumberFormat="1" applyFont="1" applyFill="1" applyBorder="1" applyAlignment="1" applyProtection="1">
      <alignment vertical="top"/>
      <protection hidden="1"/>
    </xf>
    <xf numFmtId="0" fontId="17" fillId="0" borderId="0" xfId="202" applyFont="1" applyBorder="1" applyAlignment="1" applyProtection="1">
      <alignment horizontal="center" vertical="center"/>
      <protection hidden="1"/>
    </xf>
    <xf numFmtId="1" fontId="17" fillId="0" borderId="0" xfId="208" applyNumberFormat="1" applyFont="1" applyAlignment="1" applyProtection="1">
      <alignmen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0" fontId="35" fillId="0" borderId="0" xfId="208" applyProtection="1">
      <protection hidden="1"/>
    </xf>
    <xf numFmtId="4" fontId="16" fillId="0" borderId="0" xfId="208" applyNumberFormat="1" applyFont="1" applyAlignment="1" applyProtection="1">
      <alignment horizontal="center" vertical="center" wrapText="1"/>
      <protection hidden="1"/>
    </xf>
    <xf numFmtId="0" fontId="18" fillId="0" borderId="0" xfId="208" applyFont="1" applyProtection="1">
      <protection hidden="1"/>
    </xf>
    <xf numFmtId="1" fontId="16" fillId="0" borderId="4" xfId="208" applyNumberFormat="1" applyFont="1" applyBorder="1" applyAlignment="1" applyProtection="1">
      <alignment vertical="center" wrapText="1"/>
      <protection hidden="1"/>
    </xf>
    <xf numFmtId="4" fontId="16" fillId="0" borderId="4" xfId="20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7" fillId="0" borderId="4" xfId="208" applyNumberFormat="1" applyFont="1" applyBorder="1" applyAlignment="1" applyProtection="1">
      <alignment horizontal="center" vertical="center" wrapText="1"/>
      <protection hidden="1"/>
    </xf>
    <xf numFmtId="0" fontId="16" fillId="0" borderId="14" xfId="208" applyFont="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7"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4" fontId="17"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7" fillId="0" borderId="4" xfId="208" applyNumberFormat="1" applyFont="1" applyBorder="1" applyAlignment="1" applyProtection="1">
      <alignment horizontal="right" vertical="center" wrapText="1"/>
      <protection hidden="1"/>
    </xf>
    <xf numFmtId="4" fontId="16" fillId="0" borderId="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0" fontId="16" fillId="2" borderId="14" xfId="208" applyFont="1" applyFill="1" applyBorder="1" applyAlignment="1" applyProtection="1">
      <alignment vertical="center" wrapText="1"/>
      <protection hidden="1"/>
    </xf>
    <xf numFmtId="0" fontId="17" fillId="0" borderId="15" xfId="208" applyFont="1" applyBorder="1" applyAlignment="1" applyProtection="1">
      <alignment vertical="center" wrapText="1"/>
      <protection hidden="1"/>
    </xf>
    <xf numFmtId="4" fontId="17"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9" fontId="18" fillId="0" borderId="0" xfId="208" applyNumberFormat="1" applyFont="1" applyProtection="1">
      <protection hidden="1"/>
    </xf>
    <xf numFmtId="0" fontId="17" fillId="0" borderId="15" xfId="208" applyFont="1" applyBorder="1" applyAlignment="1" applyProtection="1">
      <alignment horizontal="center" vertical="center" wrapText="1"/>
      <protection hidden="1"/>
    </xf>
    <xf numFmtId="3" fontId="17" fillId="0" borderId="4" xfId="208" applyNumberFormat="1" applyFont="1" applyBorder="1" applyAlignment="1" applyProtection="1">
      <alignment horizontal="right" vertical="center" wrapText="1"/>
      <protection hidden="1"/>
    </xf>
    <xf numFmtId="3" fontId="17" fillId="0" borderId="14" xfId="208" applyNumberFormat="1" applyFont="1" applyBorder="1" applyAlignment="1" applyProtection="1">
      <alignment horizontal="right" vertical="center" wrapText="1"/>
      <protection hidden="1"/>
    </xf>
    <xf numFmtId="3" fontId="16" fillId="0" borderId="14" xfId="208"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center" vertical="center" wrapText="1"/>
      <protection hidden="1"/>
    </xf>
    <xf numFmtId="4" fontId="16" fillId="0" borderId="15" xfId="208" applyNumberFormat="1" applyFont="1" applyBorder="1" applyAlignment="1" applyProtection="1">
      <alignment horizontal="right" vertical="center" wrapText="1"/>
      <protection hidden="1"/>
    </xf>
    <xf numFmtId="1" fontId="17" fillId="0" borderId="30" xfId="208" applyNumberFormat="1" applyFont="1" applyBorder="1" applyAlignment="1" applyProtection="1">
      <alignment horizontal="center" vertical="center" wrapText="1"/>
      <protection hidden="1"/>
    </xf>
    <xf numFmtId="0" fontId="16" fillId="0" borderId="10" xfId="208" applyFont="1" applyBorder="1" applyAlignment="1" applyProtection="1">
      <alignment vertical="center" wrapText="1"/>
      <protection hidden="1"/>
    </xf>
    <xf numFmtId="4" fontId="17" fillId="0" borderId="10" xfId="208" applyNumberFormat="1"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7" fillId="0" borderId="31" xfId="208" applyNumberFormat="1" applyFont="1" applyBorder="1" applyAlignment="1" applyProtection="1">
      <alignment vertical="center" wrapText="1"/>
      <protection hidden="1"/>
    </xf>
    <xf numFmtId="1" fontId="16" fillId="0" borderId="6" xfId="208" applyNumberFormat="1" applyFont="1" applyBorder="1" applyAlignment="1" applyProtection="1">
      <alignment horizontal="center" vertical="center" wrapText="1"/>
      <protection hidden="1"/>
    </xf>
    <xf numFmtId="0" fontId="17"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7"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7" fillId="0" borderId="7" xfId="208" applyNumberFormat="1" applyFont="1" applyBorder="1" applyAlignment="1" applyProtection="1">
      <alignment horizontal="right" vertical="center" wrapText="1"/>
      <protection hidden="1"/>
    </xf>
    <xf numFmtId="10" fontId="17" fillId="0" borderId="0" xfId="208" applyNumberFormat="1" applyFont="1" applyAlignment="1" applyProtection="1">
      <alignment horizontal="left" vertical="center" wrapText="1"/>
      <protection hidden="1"/>
    </xf>
    <xf numFmtId="4" fontId="17" fillId="0" borderId="7" xfId="208" applyNumberFormat="1" applyFont="1" applyBorder="1" applyAlignment="1" applyProtection="1">
      <alignment horizontal="right" vertical="center" wrapText="1"/>
      <protection hidden="1"/>
    </xf>
    <xf numFmtId="1" fontId="16" fillId="0" borderId="6" xfId="208" applyNumberFormat="1" applyFont="1" applyBorder="1" applyAlignment="1" applyProtection="1">
      <alignment horizontal="center" vertical="top" wrapText="1"/>
      <protection hidden="1"/>
    </xf>
    <xf numFmtId="1" fontId="17" fillId="0" borderId="6" xfId="208" applyNumberFormat="1" applyFont="1" applyBorder="1" applyAlignment="1" applyProtection="1">
      <alignment horizontal="left" vertical="center" wrapText="1" indent="3"/>
      <protection hidden="1"/>
    </xf>
    <xf numFmtId="0" fontId="17" fillId="0" borderId="0" xfId="208" applyFont="1" applyAlignment="1" applyProtection="1">
      <alignment vertical="center" wrapText="1"/>
      <protection hidden="1"/>
    </xf>
    <xf numFmtId="10" fontId="16"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6" fillId="0" borderId="0" xfId="208" applyNumberFormat="1" applyFont="1" applyAlignment="1" applyProtection="1">
      <alignment vertical="center" wrapText="1"/>
      <protection hidden="1"/>
    </xf>
    <xf numFmtId="4" fontId="17" fillId="7" borderId="7" xfId="208" applyNumberFormat="1" applyFont="1" applyFill="1" applyBorder="1" applyAlignment="1" applyProtection="1">
      <alignment horizontal="right" vertical="center" wrapText="1"/>
      <protection locked="0" hidden="1"/>
    </xf>
    <xf numFmtId="3" fontId="17" fillId="7" borderId="7" xfId="208" applyNumberFormat="1" applyFont="1" applyFill="1" applyBorder="1" applyAlignment="1" applyProtection="1">
      <alignment horizontal="right" vertical="center" wrapText="1"/>
      <protection locked="0" hidden="1"/>
    </xf>
    <xf numFmtId="4" fontId="17"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7" fillId="0" borderId="0" xfId="208" applyNumberFormat="1" applyFont="1" applyAlignment="1" applyProtection="1">
      <alignment vertical="center" wrapText="1"/>
      <protection hidden="1"/>
    </xf>
    <xf numFmtId="1" fontId="59" fillId="0" borderId="8" xfId="208" applyNumberFormat="1" applyFont="1" applyBorder="1" applyAlignment="1" applyProtection="1">
      <alignment vertical="center" wrapText="1"/>
      <protection hidden="1"/>
    </xf>
    <xf numFmtId="1" fontId="17" fillId="0" borderId="5" xfId="208" applyNumberFormat="1" applyFont="1" applyBorder="1" applyAlignment="1" applyProtection="1">
      <alignment vertical="center" wrapText="1"/>
      <protection hidden="1"/>
    </xf>
    <xf numFmtId="1" fontId="17" fillId="0" borderId="9" xfId="208" applyNumberFormat="1" applyFont="1" applyBorder="1" applyAlignment="1" applyProtection="1">
      <alignment vertical="center" wrapText="1"/>
      <protection hidden="1"/>
    </xf>
    <xf numFmtId="4" fontId="17" fillId="0" borderId="8" xfId="208" applyNumberFormat="1" applyFont="1" applyBorder="1" applyAlignment="1" applyProtection="1">
      <alignment vertical="center" wrapText="1"/>
      <protection hidden="1"/>
    </xf>
    <xf numFmtId="4" fontId="17" fillId="0" borderId="9" xfId="208" applyNumberFormat="1" applyFont="1" applyBorder="1" applyAlignment="1" applyProtection="1">
      <alignment vertical="center" wrapText="1"/>
      <protection hidden="1"/>
    </xf>
    <xf numFmtId="4" fontId="16" fillId="0" borderId="11" xfId="208" applyNumberFormat="1" applyFont="1" applyBorder="1" applyAlignment="1" applyProtection="1">
      <alignment horizontal="center" vertical="center" wrapText="1"/>
      <protection hidden="1"/>
    </xf>
    <xf numFmtId="4" fontId="17" fillId="0" borderId="13" xfId="208" applyNumberFormat="1" applyFont="1" applyBorder="1" applyAlignment="1" applyProtection="1">
      <alignment vertical="center" wrapText="1"/>
      <protection hidden="1"/>
    </xf>
    <xf numFmtId="0" fontId="17" fillId="0" borderId="0" xfId="204" applyAlignment="1" applyProtection="1">
      <alignment vertical="top" wrapText="1"/>
      <protection hidden="1"/>
    </xf>
    <xf numFmtId="0" fontId="0" fillId="0" borderId="13" xfId="203" applyFont="1" applyBorder="1" applyAlignment="1" applyProtection="1">
      <alignment horizontal="justify" vertical="top" wrapText="1"/>
      <protection hidden="1"/>
    </xf>
    <xf numFmtId="0" fontId="73"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top"/>
      <protection hidden="1"/>
    </xf>
    <xf numFmtId="0" fontId="73"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top"/>
      <protection hidden="1"/>
    </xf>
    <xf numFmtId="0" fontId="76"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wrapText="1"/>
      <protection hidden="1"/>
    </xf>
    <xf numFmtId="0" fontId="73" fillId="0" borderId="0" xfId="202" applyNumberFormat="1" applyFont="1" applyFill="1" applyBorder="1" applyAlignment="1" applyProtection="1">
      <alignment vertical="top"/>
      <protection hidden="1"/>
    </xf>
    <xf numFmtId="0" fontId="77" fillId="0" borderId="0" xfId="202" applyNumberFormat="1" applyFont="1" applyFill="1" applyBorder="1" applyAlignment="1" applyProtection="1">
      <alignment vertical="top"/>
      <protection hidden="1"/>
    </xf>
    <xf numFmtId="2" fontId="73" fillId="0" borderId="0" xfId="202" applyNumberFormat="1" applyFont="1" applyFill="1" applyBorder="1" applyAlignment="1" applyProtection="1">
      <alignment vertical="center"/>
      <protection hidden="1"/>
    </xf>
    <xf numFmtId="181" fontId="73" fillId="0" borderId="0" xfId="202" applyNumberFormat="1" applyFont="1" applyFill="1" applyBorder="1" applyAlignment="1" applyProtection="1">
      <alignment vertical="top"/>
      <protection hidden="1"/>
    </xf>
    <xf numFmtId="0" fontId="78" fillId="0" borderId="0" xfId="202" applyNumberFormat="1" applyFont="1" applyFill="1" applyBorder="1" applyAlignment="1" applyProtection="1">
      <alignment horizontal="left" vertical="center" indent="3"/>
      <protection hidden="1"/>
    </xf>
    <xf numFmtId="10" fontId="73" fillId="0" borderId="0" xfId="202" applyNumberFormat="1" applyFont="1" applyFill="1" applyBorder="1" applyAlignment="1" applyProtection="1">
      <alignment vertical="top"/>
      <protection hidden="1"/>
    </xf>
    <xf numFmtId="0" fontId="73" fillId="0" borderId="0" xfId="0" applyFont="1" applyAlignment="1" applyProtection="1">
      <alignment horizontal="justify" vertical="center"/>
      <protection hidden="1"/>
    </xf>
    <xf numFmtId="0" fontId="73" fillId="0" borderId="0" xfId="194" applyFont="1" applyAlignment="1" applyProtection="1">
      <alignment horizontal="left" vertical="center"/>
      <protection hidden="1"/>
    </xf>
    <xf numFmtId="0" fontId="73" fillId="0" borderId="0" xfId="194" applyFont="1" applyAlignment="1" applyProtection="1">
      <alignment vertical="center"/>
      <protection hidden="1"/>
    </xf>
    <xf numFmtId="0" fontId="5" fillId="0" borderId="0" xfId="199" applyNumberFormat="1" applyFont="1" applyFill="1" applyBorder="1" applyProtection="1">
      <alignment vertical="top"/>
    </xf>
    <xf numFmtId="0" fontId="58" fillId="0" borderId="0" xfId="199" applyNumberFormat="1" applyFont="1" applyFill="1" applyBorder="1" applyProtection="1">
      <alignment vertical="top"/>
    </xf>
    <xf numFmtId="165" fontId="36" fillId="0" borderId="0" xfId="0" applyNumberFormat="1" applyFont="1" applyAlignment="1">
      <alignment horizontal="center" vertical="top"/>
    </xf>
    <xf numFmtId="0" fontId="18" fillId="0" borderId="4" xfId="203" quotePrefix="1" applyFont="1" applyBorder="1" applyAlignment="1" applyProtection="1">
      <alignment horizontal="left" vertical="center"/>
      <protection hidden="1"/>
    </xf>
    <xf numFmtId="0" fontId="2" fillId="0" borderId="0" xfId="203" quotePrefix="1" applyAlignment="1">
      <alignment horizontal="left"/>
    </xf>
    <xf numFmtId="0" fontId="81" fillId="0" borderId="0" xfId="0" applyFont="1" applyAlignment="1">
      <alignment vertical="top"/>
    </xf>
    <xf numFmtId="0" fontId="79" fillId="0" borderId="0" xfId="0" applyFont="1" applyAlignment="1">
      <alignment horizontal="left" vertical="top"/>
    </xf>
    <xf numFmtId="0" fontId="52" fillId="0" borderId="0" xfId="0" applyFont="1" applyAlignment="1">
      <alignment horizontal="right" vertical="top"/>
    </xf>
    <xf numFmtId="0" fontId="17" fillId="0" borderId="8" xfId="196" applyFont="1" applyBorder="1" applyAlignment="1" applyProtection="1">
      <alignment vertical="center" wrapText="1"/>
      <protection hidden="1"/>
    </xf>
    <xf numFmtId="0" fontId="17" fillId="0" borderId="5" xfId="196" applyFont="1" applyBorder="1" applyAlignment="1" applyProtection="1">
      <alignment vertical="center" wrapText="1"/>
      <protection hidden="1"/>
    </xf>
    <xf numFmtId="0" fontId="17" fillId="0" borderId="33" xfId="196" applyFont="1" applyBorder="1" applyAlignment="1" applyProtection="1">
      <alignment vertical="center" wrapText="1"/>
      <protection hidden="1"/>
    </xf>
    <xf numFmtId="0" fontId="5" fillId="0" borderId="0" xfId="0" applyFont="1" applyAlignment="1">
      <alignment horizontal="center" vertical="top"/>
    </xf>
    <xf numFmtId="0" fontId="79" fillId="0" borderId="0" xfId="0" applyFont="1" applyAlignment="1">
      <alignment vertical="top"/>
    </xf>
    <xf numFmtId="165" fontId="6" fillId="0" borderId="0" xfId="0" applyNumberFormat="1" applyFont="1" applyAlignment="1">
      <alignment horizontal="center" vertical="top"/>
    </xf>
    <xf numFmtId="0" fontId="5" fillId="0" borderId="23" xfId="0" applyFont="1" applyBorder="1" applyAlignment="1">
      <alignment horizontal="center" vertical="top" wrapText="1"/>
    </xf>
    <xf numFmtId="0" fontId="83" fillId="0" borderId="0" xfId="0" applyFont="1" applyAlignment="1" applyProtection="1">
      <alignment vertical="top" wrapText="1"/>
      <protection hidden="1"/>
    </xf>
    <xf numFmtId="0" fontId="79" fillId="0" borderId="5" xfId="0" applyFont="1" applyBorder="1" applyAlignment="1">
      <alignment horizontal="left" vertical="top"/>
    </xf>
    <xf numFmtId="0" fontId="52" fillId="0" borderId="5" xfId="0" applyFont="1" applyBorder="1" applyAlignment="1">
      <alignment vertical="top"/>
    </xf>
    <xf numFmtId="0" fontId="79" fillId="0" borderId="5" xfId="0" applyFont="1" applyBorder="1" applyAlignment="1">
      <alignment horizontal="center" vertical="top"/>
    </xf>
    <xf numFmtId="0" fontId="79" fillId="0" borderId="5" xfId="0" applyFont="1" applyBorder="1" applyAlignment="1">
      <alignment vertical="top"/>
    </xf>
    <xf numFmtId="0" fontId="80" fillId="0" borderId="0" xfId="0" applyFont="1" applyAlignment="1">
      <alignment horizontal="left" vertical="top"/>
    </xf>
    <xf numFmtId="0" fontId="81" fillId="0" borderId="0" xfId="0" applyFont="1" applyAlignment="1">
      <alignment horizontal="center" vertical="top"/>
    </xf>
    <xf numFmtId="0" fontId="52" fillId="0" borderId="0" xfId="0" applyFont="1" applyAlignment="1">
      <alignment horizontal="center" vertical="top"/>
    </xf>
    <xf numFmtId="0" fontId="52" fillId="5" borderId="0" xfId="0" applyFont="1" applyFill="1" applyAlignment="1">
      <alignment horizontal="left" vertical="top"/>
    </xf>
    <xf numFmtId="0" fontId="52" fillId="5" borderId="0" xfId="0" applyFont="1" applyFill="1" applyAlignment="1">
      <alignment vertical="top"/>
    </xf>
    <xf numFmtId="0" fontId="52" fillId="0" borderId="0" xfId="0" applyFont="1" applyAlignment="1">
      <alignment horizontal="left" vertical="top"/>
    </xf>
    <xf numFmtId="1" fontId="52" fillId="5" borderId="0" xfId="0" applyNumberFormat="1" applyFont="1" applyFill="1" applyAlignment="1">
      <alignment vertical="top"/>
    </xf>
    <xf numFmtId="2" fontId="52" fillId="0" borderId="0" xfId="0" applyNumberFormat="1" applyFont="1" applyAlignment="1">
      <alignment vertical="top"/>
    </xf>
    <xf numFmtId="0" fontId="81" fillId="0" borderId="0" xfId="0" applyFont="1" applyAlignment="1">
      <alignment horizontal="left" vertical="top"/>
    </xf>
    <xf numFmtId="10" fontId="52" fillId="0" borderId="0" xfId="0" applyNumberFormat="1" applyFont="1" applyAlignment="1">
      <alignment horizontal="center" vertical="top"/>
    </xf>
    <xf numFmtId="1" fontId="52" fillId="0" borderId="0" xfId="0" applyNumberFormat="1" applyFont="1" applyAlignment="1">
      <alignment vertical="top"/>
    </xf>
    <xf numFmtId="0" fontId="79" fillId="0" borderId="0" xfId="204" applyFont="1" applyAlignment="1" applyProtection="1">
      <alignment vertical="top"/>
      <protection hidden="1"/>
    </xf>
    <xf numFmtId="0" fontId="52" fillId="0" borderId="0" xfId="204" applyFont="1" applyAlignment="1" applyProtection="1">
      <alignment vertical="top"/>
      <protection hidden="1"/>
    </xf>
    <xf numFmtId="0" fontId="79" fillId="0" borderId="0" xfId="204" applyFont="1" applyAlignment="1" applyProtection="1">
      <alignment horizontal="center" vertical="top"/>
      <protection hidden="1"/>
    </xf>
    <xf numFmtId="0" fontId="52" fillId="0" borderId="0" xfId="0" applyFont="1" applyAlignment="1" applyProtection="1">
      <alignment horizontal="left" vertical="top"/>
      <protection hidden="1"/>
    </xf>
    <xf numFmtId="0" fontId="52" fillId="0" borderId="0" xfId="204" applyFont="1" applyAlignment="1" applyProtection="1">
      <alignment horizontal="left" vertical="top"/>
      <protection hidden="1"/>
    </xf>
    <xf numFmtId="10" fontId="79" fillId="0" borderId="0" xfId="0" applyNumberFormat="1" applyFont="1" applyAlignment="1">
      <alignment horizontal="center" vertical="top"/>
    </xf>
    <xf numFmtId="2" fontId="52" fillId="0" borderId="0" xfId="0" applyNumberFormat="1" applyFont="1" applyAlignment="1">
      <alignment horizontal="center" vertical="top"/>
    </xf>
    <xf numFmtId="2" fontId="79" fillId="0" borderId="0" xfId="0" applyNumberFormat="1" applyFont="1" applyAlignment="1">
      <alignment horizontal="center" vertical="top"/>
    </xf>
    <xf numFmtId="180" fontId="52" fillId="0" borderId="0" xfId="0" applyNumberFormat="1" applyFont="1" applyAlignment="1">
      <alignment horizontal="center" vertical="top"/>
    </xf>
    <xf numFmtId="0" fontId="52" fillId="0" borderId="0" xfId="204" applyFont="1" applyAlignment="1" applyProtection="1">
      <alignment horizontal="center" vertical="top"/>
      <protection hidden="1"/>
    </xf>
    <xf numFmtId="0" fontId="52" fillId="0" borderId="0" xfId="0" applyFont="1" applyAlignment="1" applyProtection="1">
      <alignment vertical="top"/>
      <protection hidden="1"/>
    </xf>
    <xf numFmtId="15" fontId="52" fillId="0" borderId="0" xfId="0" applyNumberFormat="1" applyFont="1" applyAlignment="1">
      <alignment vertical="top"/>
    </xf>
    <xf numFmtId="0" fontId="52" fillId="0" borderId="0" xfId="0" applyFont="1" applyAlignment="1">
      <alignment horizontal="justify" vertical="top" wrapText="1"/>
    </xf>
    <xf numFmtId="0" fontId="80" fillId="0" borderId="0" xfId="0" applyFont="1" applyAlignment="1">
      <alignment horizontal="left" vertical="top" wrapText="1"/>
    </xf>
    <xf numFmtId="0" fontId="81" fillId="0" borderId="0" xfId="0" applyFont="1" applyAlignment="1">
      <alignment horizontal="center" vertical="top" wrapText="1"/>
    </xf>
    <xf numFmtId="0" fontId="81" fillId="0" borderId="0" xfId="0" applyFont="1" applyAlignment="1">
      <alignment vertical="top" wrapText="1"/>
    </xf>
    <xf numFmtId="0" fontId="79" fillId="0" borderId="0" xfId="0" applyFont="1" applyAlignment="1">
      <alignment horizontal="center" vertical="top"/>
    </xf>
    <xf numFmtId="0" fontId="79" fillId="0" borderId="0" xfId="0" applyFont="1" applyAlignment="1" applyProtection="1">
      <alignment horizontal="center" vertical="top" wrapText="1"/>
      <protection hidden="1"/>
    </xf>
    <xf numFmtId="0" fontId="79" fillId="0" borderId="23" xfId="0" applyFont="1" applyBorder="1" applyAlignment="1">
      <alignment horizontal="center" vertical="top"/>
    </xf>
    <xf numFmtId="0" fontId="79" fillId="0" borderId="4" xfId="0" applyFont="1" applyBorder="1" applyAlignment="1">
      <alignment horizontal="center" vertical="top"/>
    </xf>
    <xf numFmtId="0" fontId="79" fillId="0" borderId="0" xfId="0" applyFont="1" applyAlignment="1" applyProtection="1">
      <alignment horizontal="center" vertical="top"/>
      <protection hidden="1"/>
    </xf>
    <xf numFmtId="1" fontId="81" fillId="0" borderId="0" xfId="0" applyNumberFormat="1" applyFont="1" applyAlignment="1" applyProtection="1">
      <alignment vertical="top"/>
      <protection hidden="1"/>
    </xf>
    <xf numFmtId="0" fontId="81" fillId="0" borderId="0" xfId="0" applyFont="1" applyAlignment="1" applyProtection="1">
      <alignment vertical="top"/>
      <protection hidden="1"/>
    </xf>
    <xf numFmtId="2" fontId="52" fillId="0" borderId="4" xfId="0" applyNumberFormat="1" applyFont="1" applyBorder="1" applyAlignment="1">
      <alignment horizontal="right" vertical="top"/>
    </xf>
    <xf numFmtId="2" fontId="79" fillId="0" borderId="0" xfId="0" applyNumberFormat="1" applyFont="1" applyAlignment="1">
      <alignment vertical="top"/>
    </xf>
    <xf numFmtId="0" fontId="79" fillId="0" borderId="0" xfId="0" applyFont="1" applyAlignment="1">
      <alignment horizontal="justify" vertical="top"/>
    </xf>
    <xf numFmtId="178" fontId="79" fillId="0" borderId="0" xfId="0" applyNumberFormat="1" applyFont="1" applyAlignment="1">
      <alignment vertical="top"/>
    </xf>
    <xf numFmtId="14" fontId="52" fillId="0" borderId="0" xfId="0" applyNumberFormat="1" applyFont="1" applyAlignment="1">
      <alignment horizontal="center" vertical="top"/>
    </xf>
    <xf numFmtId="0" fontId="79" fillId="0" borderId="0" xfId="0" applyFont="1" applyAlignment="1">
      <alignment horizontal="right" vertical="top"/>
    </xf>
    <xf numFmtId="0" fontId="81" fillId="0" borderId="0" xfId="0" applyFont="1" applyAlignment="1" applyProtection="1">
      <alignment horizontal="center" vertical="top"/>
      <protection hidden="1"/>
    </xf>
    <xf numFmtId="0" fontId="80" fillId="0" borderId="0" xfId="0" applyFont="1" applyAlignment="1" applyProtection="1">
      <alignment horizontal="right" vertical="top"/>
      <protection hidden="1"/>
    </xf>
    <xf numFmtId="0" fontId="80" fillId="0" borderId="0" xfId="0" applyFont="1" applyAlignment="1" applyProtection="1">
      <alignment horizontal="left" vertical="top"/>
      <protection hidden="1"/>
    </xf>
    <xf numFmtId="0" fontId="80" fillId="0" borderId="0" xfId="0" applyFont="1" applyAlignment="1" applyProtection="1">
      <alignment horizontal="center" vertical="top"/>
      <protection hidden="1"/>
    </xf>
    <xf numFmtId="0" fontId="80" fillId="0" borderId="0" xfId="0" applyFont="1" applyAlignment="1" applyProtection="1">
      <alignment vertical="top"/>
      <protection hidden="1"/>
    </xf>
    <xf numFmtId="0" fontId="81" fillId="0" borderId="0" xfId="0" applyFont="1" applyAlignment="1" applyProtection="1">
      <alignment horizontal="left" vertical="top"/>
      <protection hidden="1"/>
    </xf>
    <xf numFmtId="0" fontId="80" fillId="0" borderId="0" xfId="0" applyFont="1" applyAlignment="1" applyProtection="1">
      <alignment horizontal="center" vertical="top" wrapText="1"/>
      <protection hidden="1"/>
    </xf>
    <xf numFmtId="0" fontId="80" fillId="0" borderId="0" xfId="204" applyFont="1" applyAlignment="1" applyProtection="1">
      <alignment vertical="top"/>
      <protection hidden="1"/>
    </xf>
    <xf numFmtId="0" fontId="81" fillId="0" borderId="0" xfId="204" applyFont="1" applyAlignment="1" applyProtection="1">
      <alignment vertical="top"/>
      <protection hidden="1"/>
    </xf>
    <xf numFmtId="0" fontId="80" fillId="0" borderId="0" xfId="204" applyFont="1" applyAlignment="1" applyProtection="1">
      <alignment horizontal="center" vertical="top"/>
      <protection hidden="1"/>
    </xf>
    <xf numFmtId="0" fontId="81" fillId="0" borderId="0" xfId="204" applyFont="1" applyAlignment="1" applyProtection="1">
      <alignment horizontal="left" vertical="top"/>
      <protection hidden="1"/>
    </xf>
    <xf numFmtId="180" fontId="52" fillId="0" borderId="0" xfId="0" applyNumberFormat="1" applyFont="1" applyAlignment="1">
      <alignment vertical="top"/>
    </xf>
    <xf numFmtId="0" fontId="81" fillId="0" borderId="0" xfId="204" applyFont="1" applyAlignment="1" applyProtection="1">
      <alignment horizontal="center" vertical="top"/>
      <protection hidden="1"/>
    </xf>
    <xf numFmtId="0" fontId="80" fillId="0" borderId="0" xfId="0" applyFont="1" applyAlignment="1" applyProtection="1">
      <alignment vertical="top" wrapText="1"/>
      <protection hidden="1"/>
    </xf>
    <xf numFmtId="165" fontId="80" fillId="0" borderId="0" xfId="209" applyNumberFormat="1" applyFont="1" applyFill="1" applyBorder="1" applyAlignment="1" applyProtection="1">
      <alignment horizontal="center" vertical="top" wrapText="1"/>
      <protection hidden="1"/>
    </xf>
    <xf numFmtId="0" fontId="80" fillId="0" borderId="0" xfId="209" applyFont="1" applyFill="1" applyBorder="1" applyAlignment="1" applyProtection="1">
      <alignment vertical="top"/>
      <protection hidden="1"/>
    </xf>
    <xf numFmtId="0" fontId="81" fillId="0" borderId="0" xfId="209" applyNumberFormat="1"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right" vertical="top" wrapText="1"/>
      <protection hidden="1"/>
    </xf>
    <xf numFmtId="2"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horizontal="right" vertical="top"/>
      <protection hidden="1"/>
    </xf>
    <xf numFmtId="2" fontId="79" fillId="0" borderId="0" xfId="0" applyNumberFormat="1" applyFont="1" applyAlignment="1" applyProtection="1">
      <alignment horizontal="center" vertical="top"/>
      <protection hidden="1"/>
    </xf>
    <xf numFmtId="165" fontId="81" fillId="0" borderId="0" xfId="209" applyNumberFormat="1" applyFont="1" applyFill="1" applyBorder="1" applyAlignment="1" applyProtection="1">
      <alignment horizontal="center" vertical="top" wrapText="1"/>
      <protection hidden="1"/>
    </xf>
    <xf numFmtId="0" fontId="81" fillId="0" borderId="0" xfId="209" applyFont="1" applyFill="1" applyBorder="1" applyAlignment="1" applyProtection="1">
      <alignment vertical="top" wrapText="1"/>
      <protection hidden="1"/>
    </xf>
    <xf numFmtId="168"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wrapText="1"/>
      <protection hidden="1"/>
    </xf>
    <xf numFmtId="168" fontId="52" fillId="0" borderId="0" xfId="0" applyNumberFormat="1" applyFont="1" applyAlignment="1" applyProtection="1">
      <alignment horizontal="right" vertical="top" wrapText="1"/>
      <protection hidden="1"/>
    </xf>
    <xf numFmtId="2" fontId="52" fillId="0" borderId="0" xfId="0" applyNumberFormat="1" applyFont="1" applyAlignment="1" applyProtection="1">
      <alignment vertical="top" wrapText="1"/>
      <protection hidden="1"/>
    </xf>
    <xf numFmtId="0" fontId="81" fillId="0" borderId="0" xfId="209" applyNumberFormat="1" applyFont="1" applyFill="1" applyBorder="1" applyAlignment="1" applyProtection="1">
      <alignment vertical="top"/>
      <protection hidden="1"/>
    </xf>
    <xf numFmtId="167"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protection hidden="1"/>
    </xf>
    <xf numFmtId="2" fontId="52" fillId="0" borderId="0" xfId="0" applyNumberFormat="1" applyFont="1" applyAlignment="1" applyProtection="1">
      <alignment vertical="top"/>
      <protection hidden="1"/>
    </xf>
    <xf numFmtId="0" fontId="81" fillId="0" borderId="0" xfId="209" applyFont="1" applyFill="1" applyBorder="1" applyAlignment="1" applyProtection="1">
      <alignment horizontal="center" vertical="top" wrapText="1"/>
      <protection hidden="1"/>
    </xf>
    <xf numFmtId="2" fontId="81" fillId="0" borderId="0" xfId="11" applyNumberFormat="1" applyFont="1" applyFill="1" applyBorder="1" applyAlignment="1" applyProtection="1">
      <alignment horizontal="right" vertical="top" wrapText="1"/>
      <protection hidden="1"/>
    </xf>
    <xf numFmtId="171" fontId="81" fillId="0" borderId="0" xfId="209" quotePrefix="1" applyNumberFormat="1" applyFont="1" applyFill="1" applyBorder="1" applyAlignment="1" applyProtection="1">
      <alignment vertical="top" wrapText="1"/>
      <protection hidden="1"/>
    </xf>
    <xf numFmtId="171" fontId="81" fillId="0" borderId="0" xfId="209" applyNumberFormat="1" applyFont="1" applyFill="1" applyBorder="1" applyAlignment="1" applyProtection="1">
      <alignment vertical="top" wrapText="1"/>
      <protection hidden="1"/>
    </xf>
    <xf numFmtId="0" fontId="80" fillId="0" borderId="0" xfId="209" applyFont="1" applyFill="1" applyBorder="1" applyAlignment="1" applyProtection="1">
      <alignment vertical="top" wrapText="1"/>
      <protection hidden="1"/>
    </xf>
    <xf numFmtId="165" fontId="81" fillId="0" borderId="0" xfId="209" applyNumberFormat="1" applyFont="1" applyFill="1" applyBorder="1" applyAlignment="1" applyProtection="1">
      <alignment vertical="top" wrapText="1"/>
      <protection hidden="1"/>
    </xf>
    <xf numFmtId="2" fontId="52" fillId="0" borderId="0" xfId="11"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vertical="top" wrapText="1"/>
      <protection hidden="1"/>
    </xf>
    <xf numFmtId="3" fontId="81" fillId="0" borderId="0" xfId="209" applyNumberFormat="1" applyFont="1" applyFill="1" applyBorder="1" applyAlignment="1" applyProtection="1">
      <alignment vertical="top" wrapText="1"/>
      <protection hidden="1"/>
    </xf>
    <xf numFmtId="0" fontId="81" fillId="0" borderId="0" xfId="209" applyFont="1" applyFill="1" applyBorder="1" applyAlignment="1" applyProtection="1">
      <alignment horizontal="right" vertical="top" wrapText="1"/>
      <protection hidden="1"/>
    </xf>
    <xf numFmtId="0" fontId="80" fillId="0" borderId="0" xfId="209"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horizontal="right" vertical="top"/>
      <protection hidden="1"/>
    </xf>
    <xf numFmtId="0" fontId="52" fillId="0" borderId="0" xfId="0" applyFont="1" applyAlignment="1" applyProtection="1">
      <alignment horizontal="center" vertical="top"/>
      <protection hidden="1"/>
    </xf>
    <xf numFmtId="0" fontId="6" fillId="0" borderId="5" xfId="0" applyFont="1" applyBorder="1" applyAlignment="1">
      <alignment horizontal="center" vertical="top"/>
    </xf>
    <xf numFmtId="0" fontId="6" fillId="0" borderId="5" xfId="0" applyFont="1" applyBorder="1" applyAlignment="1">
      <alignment vertical="top"/>
    </xf>
    <xf numFmtId="0" fontId="6" fillId="0" borderId="5" xfId="0" applyFont="1" applyBorder="1" applyAlignment="1">
      <alignment horizontal="right" vertical="top"/>
    </xf>
    <xf numFmtId="0" fontId="36" fillId="0" borderId="0" xfId="0" applyFont="1" applyAlignment="1">
      <alignment vertical="top"/>
    </xf>
    <xf numFmtId="0" fontId="5" fillId="0" borderId="0" xfId="0" applyFont="1" applyAlignment="1">
      <alignment vertical="top"/>
    </xf>
    <xf numFmtId="0" fontId="36" fillId="0" borderId="0" xfId="0" applyFont="1" applyAlignment="1">
      <alignment horizontal="left" vertical="top"/>
    </xf>
    <xf numFmtId="0" fontId="36" fillId="0" borderId="0" xfId="0" applyFont="1" applyAlignment="1">
      <alignment horizontal="center" vertical="top"/>
    </xf>
    <xf numFmtId="0" fontId="5" fillId="0" borderId="0" xfId="199" applyNumberFormat="1" applyFont="1" applyFill="1" applyBorder="1" applyAlignment="1" applyProtection="1">
      <alignment horizontal="center" vertical="top"/>
    </xf>
    <xf numFmtId="0" fontId="5" fillId="0" borderId="0" xfId="199" applyNumberFormat="1" applyFont="1" applyFill="1" applyBorder="1" applyAlignment="1" applyProtection="1">
      <alignment horizontal="justify" vertical="top" wrapText="1"/>
    </xf>
    <xf numFmtId="0" fontId="5" fillId="0" borderId="0" xfId="204" applyFont="1" applyAlignment="1" applyProtection="1">
      <alignment horizontal="left" vertical="top"/>
      <protection hidden="1"/>
    </xf>
    <xf numFmtId="0" fontId="36" fillId="0" borderId="0" xfId="0" applyFont="1" applyAlignment="1" applyProtection="1">
      <alignment vertical="top"/>
      <protection hidden="1"/>
    </xf>
    <xf numFmtId="0" fontId="6" fillId="0" borderId="0" xfId="0" applyFont="1" applyAlignment="1">
      <alignment horizontal="center" vertical="top"/>
    </xf>
    <xf numFmtId="14" fontId="5" fillId="0" borderId="0" xfId="0" applyNumberFormat="1" applyFont="1" applyAlignment="1">
      <alignment horizontal="center" vertical="top"/>
    </xf>
    <xf numFmtId="0" fontId="6" fillId="0" borderId="0" xfId="0" applyFont="1" applyAlignment="1">
      <alignment vertical="top"/>
    </xf>
    <xf numFmtId="0" fontId="5" fillId="0" borderId="0" xfId="199" applyNumberFormat="1" applyFont="1" applyFill="1" applyBorder="1" applyAlignment="1" applyProtection="1">
      <alignment horizontal="center" vertical="top"/>
      <protection hidden="1"/>
    </xf>
    <xf numFmtId="0" fontId="5" fillId="0" borderId="0" xfId="199" applyNumberFormat="1" applyFont="1" applyFill="1" applyBorder="1" applyAlignment="1" applyProtection="1">
      <alignment horizontal="justify" vertical="top" wrapText="1"/>
      <protection hidden="1"/>
    </xf>
    <xf numFmtId="0" fontId="5" fillId="0" borderId="0" xfId="199" applyNumberFormat="1" applyFont="1" applyFill="1" applyBorder="1" applyProtection="1">
      <alignment vertical="top"/>
      <protection hidden="1"/>
    </xf>
    <xf numFmtId="165" fontId="6" fillId="0" borderId="5" xfId="0" applyNumberFormat="1" applyFont="1" applyBorder="1" applyAlignment="1">
      <alignment horizontal="left" vertical="top"/>
    </xf>
    <xf numFmtId="165" fontId="5" fillId="0" borderId="0" xfId="0" applyNumberFormat="1" applyFont="1" applyAlignment="1">
      <alignment horizontal="center" vertical="top"/>
    </xf>
    <xf numFmtId="10" fontId="36" fillId="0" borderId="0" xfId="0" applyNumberFormat="1" applyFont="1" applyAlignment="1">
      <alignment horizontal="center" vertical="top"/>
    </xf>
    <xf numFmtId="165" fontId="5" fillId="0" borderId="0" xfId="199" applyNumberFormat="1" applyFont="1" applyFill="1" applyBorder="1" applyAlignment="1" applyProtection="1">
      <alignment horizontal="center" vertical="top"/>
    </xf>
    <xf numFmtId="165" fontId="6" fillId="0" borderId="0" xfId="204" applyNumberFormat="1" applyFont="1" applyAlignment="1" applyProtection="1">
      <alignment horizontal="left" vertical="top"/>
      <protection hidden="1"/>
    </xf>
    <xf numFmtId="0" fontId="6" fillId="0" borderId="0" xfId="199" applyNumberFormat="1" applyFont="1" applyFill="1" applyBorder="1" applyAlignment="1" applyProtection="1">
      <alignment vertical="top" wrapText="1"/>
    </xf>
    <xf numFmtId="165" fontId="5" fillId="0" borderId="0" xfId="204" applyNumberFormat="1" applyFont="1" applyAlignment="1" applyProtection="1">
      <alignment horizontal="left" vertical="top"/>
      <protection hidden="1"/>
    </xf>
    <xf numFmtId="165" fontId="5" fillId="0" borderId="0" xfId="204" applyNumberFormat="1" applyFont="1" applyAlignment="1" applyProtection="1">
      <alignment horizontal="center" vertical="top"/>
      <protection hidden="1"/>
    </xf>
    <xf numFmtId="0" fontId="5" fillId="0" borderId="0" xfId="204" applyFont="1" applyAlignment="1">
      <alignment horizontal="center" vertical="top"/>
    </xf>
    <xf numFmtId="0" fontId="58" fillId="0" borderId="0" xfId="0" applyFont="1" applyAlignment="1">
      <alignment vertical="top"/>
    </xf>
    <xf numFmtId="0" fontId="41" fillId="0" borderId="0" xfId="0" applyFont="1" applyAlignment="1">
      <alignment horizontal="center" vertical="top"/>
    </xf>
    <xf numFmtId="0" fontId="6" fillId="0" borderId="4" xfId="199" applyNumberFormat="1" applyFont="1" applyFill="1" applyBorder="1" applyAlignment="1" applyProtection="1">
      <alignment horizontal="center" vertical="top"/>
    </xf>
    <xf numFmtId="0" fontId="6" fillId="0" borderId="4" xfId="199" applyNumberFormat="1" applyFont="1" applyFill="1" applyBorder="1" applyAlignment="1" applyProtection="1">
      <alignment horizontal="center" vertical="top" wrapText="1"/>
    </xf>
    <xf numFmtId="0" fontId="41" fillId="0" borderId="0" xfId="199" applyNumberFormat="1" applyFont="1" applyFill="1" applyBorder="1" applyAlignment="1" applyProtection="1">
      <alignment horizontal="center" vertical="top" wrapText="1"/>
      <protection hidden="1"/>
    </xf>
    <xf numFmtId="2" fontId="5" fillId="0" borderId="4" xfId="199" applyNumberFormat="1" applyFont="1" applyFill="1" applyBorder="1" applyAlignment="1" applyProtection="1">
      <alignment horizontal="right" vertical="top"/>
    </xf>
    <xf numFmtId="1" fontId="5" fillId="0" borderId="4" xfId="199" applyNumberFormat="1" applyFont="1" applyFill="1" applyBorder="1" applyAlignment="1" applyProtection="1">
      <alignment horizontal="right" vertical="top"/>
      <protection locked="0"/>
    </xf>
    <xf numFmtId="0" fontId="6" fillId="0" borderId="0" xfId="0" applyFont="1" applyAlignment="1">
      <alignment horizontal="center" vertical="top" wrapText="1"/>
    </xf>
    <xf numFmtId="2" fontId="5" fillId="0" borderId="0" xfId="199" applyNumberFormat="1" applyFont="1" applyFill="1" applyBorder="1" applyAlignment="1" applyProtection="1">
      <alignment horizontal="right" vertical="top"/>
    </xf>
    <xf numFmtId="165" fontId="6" fillId="0" borderId="0" xfId="210"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justify" vertical="top" wrapText="1"/>
      <protection hidden="1"/>
    </xf>
    <xf numFmtId="179" fontId="5" fillId="0" borderId="0" xfId="11"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center" vertical="top"/>
      <protection hidden="1"/>
    </xf>
    <xf numFmtId="2" fontId="5" fillId="0" borderId="0" xfId="199" applyNumberFormat="1" applyFont="1" applyFill="1" applyBorder="1" applyAlignment="1" applyProtection="1">
      <alignment horizontal="right" vertical="top"/>
      <protection hidden="1"/>
    </xf>
    <xf numFmtId="2" fontId="36" fillId="0" borderId="0" xfId="199" applyNumberFormat="1" applyFont="1" applyFill="1" applyBorder="1" applyAlignment="1" applyProtection="1">
      <alignment horizontal="right" vertical="top"/>
      <protection hidden="1"/>
    </xf>
    <xf numFmtId="4" fontId="36" fillId="0" borderId="0" xfId="199" applyNumberFormat="1" applyFont="1" applyFill="1" applyBorder="1" applyProtection="1">
      <alignment vertical="top"/>
      <protection hidden="1"/>
    </xf>
    <xf numFmtId="2" fontId="41" fillId="0" borderId="0" xfId="199" applyNumberFormat="1" applyFont="1" applyFill="1" applyBorder="1" applyAlignment="1" applyProtection="1">
      <alignment horizontal="right" vertical="top"/>
      <protection hidden="1"/>
    </xf>
    <xf numFmtId="2" fontId="36" fillId="0" borderId="0" xfId="0" applyNumberFormat="1" applyFont="1" applyAlignment="1" applyProtection="1">
      <alignment vertical="top"/>
      <protection hidden="1"/>
    </xf>
    <xf numFmtId="165" fontId="36" fillId="0" borderId="0" xfId="199" applyNumberFormat="1" applyFont="1" applyFill="1" applyBorder="1" applyAlignment="1" applyProtection="1">
      <alignment horizontal="center" vertical="top"/>
      <protection hidden="1"/>
    </xf>
    <xf numFmtId="0" fontId="36" fillId="0" borderId="0" xfId="0" applyFont="1" applyAlignment="1" applyProtection="1">
      <alignment horizontal="justify" vertical="top" wrapText="1"/>
      <protection hidden="1"/>
    </xf>
    <xf numFmtId="0" fontId="36" fillId="0" borderId="0" xfId="199" applyNumberFormat="1" applyFont="1" applyFill="1" applyBorder="1" applyAlignment="1" applyProtection="1">
      <alignment horizontal="center" vertical="top"/>
      <protection hidden="1"/>
    </xf>
    <xf numFmtId="0" fontId="41" fillId="0" borderId="0" xfId="199" applyNumberFormat="1" applyFont="1" applyFill="1" applyBorder="1" applyAlignment="1" applyProtection="1">
      <alignment horizontal="justify" vertical="top" wrapText="1"/>
      <protection hidden="1"/>
    </xf>
    <xf numFmtId="165" fontId="5" fillId="0" borderId="0" xfId="199" applyNumberFormat="1" applyFont="1" applyFill="1" applyBorder="1" applyAlignment="1" applyProtection="1">
      <alignment horizontal="center" vertical="top"/>
      <protection hidden="1"/>
    </xf>
    <xf numFmtId="165" fontId="6" fillId="0" borderId="0" xfId="0" applyNumberFormat="1" applyFont="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6" fillId="0" borderId="0" xfId="0" applyFont="1" applyAlignment="1" applyProtection="1">
      <alignment horizontal="right" vertical="top"/>
      <protection hidden="1"/>
    </xf>
    <xf numFmtId="4" fontId="16" fillId="0" borderId="11" xfId="203" applyNumberFormat="1" applyFont="1" applyBorder="1" applyAlignment="1" applyProtection="1">
      <alignment horizontal="right" vertical="top"/>
      <protection hidden="1"/>
    </xf>
    <xf numFmtId="0" fontId="5" fillId="0" borderId="0" xfId="0" applyFont="1" applyAlignment="1" applyProtection="1">
      <alignment horizontal="center" vertical="top"/>
      <protection hidden="1"/>
    </xf>
    <xf numFmtId="2" fontId="6" fillId="0" borderId="0" xfId="199" applyNumberFormat="1" applyFont="1" applyFill="1" applyBorder="1" applyAlignment="1" applyProtection="1">
      <alignment horizontal="right" vertical="top"/>
    </xf>
    <xf numFmtId="0" fontId="79" fillId="0" borderId="15" xfId="0" applyFont="1" applyBorder="1" applyAlignment="1">
      <alignment horizontal="center" vertical="top"/>
    </xf>
    <xf numFmtId="0" fontId="79" fillId="0" borderId="15" xfId="0" applyFont="1" applyBorder="1" applyAlignment="1">
      <alignment horizontal="center" vertical="top" wrapText="1"/>
    </xf>
    <xf numFmtId="0" fontId="79" fillId="0" borderId="4" xfId="0" applyFont="1" applyBorder="1" applyAlignment="1">
      <alignment horizontal="center" vertical="top" wrapText="1"/>
    </xf>
    <xf numFmtId="0" fontId="5" fillId="0" borderId="0" xfId="0" applyFont="1" applyAlignment="1">
      <alignment horizontal="right" vertical="top"/>
    </xf>
    <xf numFmtId="0" fontId="5" fillId="0" borderId="0" xfId="204" applyFont="1" applyAlignment="1" applyProtection="1">
      <alignment horizontal="center" vertical="top"/>
      <protection hidden="1"/>
    </xf>
    <xf numFmtId="1" fontId="6" fillId="0" borderId="5"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0" xfId="199" applyNumberFormat="1" applyFont="1" applyFill="1" applyBorder="1" applyAlignment="1" applyProtection="1">
      <alignment horizontal="center" vertical="center"/>
    </xf>
    <xf numFmtId="1" fontId="6" fillId="0" borderId="0" xfId="204" applyNumberFormat="1" applyFont="1" applyAlignment="1" applyProtection="1">
      <alignment horizontal="center" vertical="center"/>
      <protection hidden="1"/>
    </xf>
    <xf numFmtId="1" fontId="6" fillId="0" borderId="0" xfId="199" applyNumberFormat="1" applyFont="1" applyFill="1" applyBorder="1" applyAlignment="1" applyProtection="1">
      <alignment horizontal="center" vertical="center" wrapText="1"/>
    </xf>
    <xf numFmtId="1" fontId="5" fillId="0" borderId="0" xfId="204" applyNumberFormat="1" applyFont="1" applyAlignment="1" applyProtection="1">
      <alignment horizontal="center" vertical="center"/>
      <protection hidden="1"/>
    </xf>
    <xf numFmtId="1" fontId="6"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36" fillId="0" borderId="0" xfId="0" applyNumberFormat="1" applyFont="1" applyAlignment="1">
      <alignment horizontal="center" vertical="center"/>
    </xf>
    <xf numFmtId="1" fontId="6" fillId="0" borderId="0" xfId="0" applyNumberFormat="1" applyFont="1" applyAlignment="1">
      <alignment horizontal="center" vertical="center"/>
    </xf>
    <xf numFmtId="1" fontId="6" fillId="0" borderId="0" xfId="210" applyNumberFormat="1" applyFont="1" applyFill="1" applyBorder="1" applyAlignment="1" applyProtection="1">
      <alignment horizontal="center" vertical="center" wrapText="1"/>
      <protection hidden="1"/>
    </xf>
    <xf numFmtId="1" fontId="36" fillId="0" borderId="0" xfId="199" applyNumberFormat="1" applyFont="1" applyFill="1" applyBorder="1" applyAlignment="1" applyProtection="1">
      <alignment horizontal="center" vertical="center"/>
      <protection hidden="1"/>
    </xf>
    <xf numFmtId="1" fontId="5" fillId="0" borderId="0" xfId="199" applyNumberFormat="1" applyFont="1" applyFill="1" applyBorder="1" applyAlignment="1" applyProtection="1">
      <alignment horizontal="center" vertical="center"/>
      <protection hidden="1"/>
    </xf>
    <xf numFmtId="1" fontId="6" fillId="0" borderId="0" xfId="0" applyNumberFormat="1" applyFont="1" applyAlignment="1" applyProtection="1">
      <alignment horizontal="center" vertical="center"/>
      <protection hidden="1"/>
    </xf>
    <xf numFmtId="0" fontId="6" fillId="0" borderId="4" xfId="0" applyFont="1" applyBorder="1" applyAlignment="1">
      <alignment horizontal="center" vertical="center"/>
    </xf>
    <xf numFmtId="0" fontId="36" fillId="0" borderId="0" xfId="0" applyFont="1" applyAlignment="1">
      <alignment vertical="center"/>
    </xf>
    <xf numFmtId="0" fontId="58"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5" fillId="0" borderId="0" xfId="0" applyFont="1" applyAlignment="1">
      <alignment vertical="center"/>
    </xf>
    <xf numFmtId="0" fontId="5" fillId="0" borderId="0" xfId="204" applyFont="1" applyAlignment="1" applyProtection="1">
      <alignment vertical="top"/>
      <protection hidden="1"/>
    </xf>
    <xf numFmtId="2" fontId="5" fillId="0" borderId="0" xfId="0" applyNumberFormat="1" applyFont="1" applyAlignment="1">
      <alignment vertical="top"/>
    </xf>
    <xf numFmtId="9" fontId="16" fillId="4" borderId="30" xfId="203" applyNumberFormat="1" applyFont="1" applyFill="1" applyBorder="1" applyAlignment="1" applyProtection="1">
      <alignment vertical="center"/>
      <protection locked="0"/>
    </xf>
    <xf numFmtId="9" fontId="16" fillId="4" borderId="31" xfId="203" applyNumberFormat="1" applyFont="1" applyFill="1" applyBorder="1" applyAlignment="1" applyProtection="1">
      <alignment vertical="center"/>
      <protection locked="0"/>
    </xf>
    <xf numFmtId="0" fontId="16" fillId="4" borderId="30" xfId="203" applyFont="1" applyFill="1" applyBorder="1" applyAlignment="1" applyProtection="1">
      <alignment vertical="center"/>
      <protection locked="0"/>
    </xf>
    <xf numFmtId="0" fontId="16" fillId="4" borderId="31" xfId="203" applyFont="1" applyFill="1" applyBorder="1" applyAlignment="1" applyProtection="1">
      <alignment vertical="center"/>
      <protection locked="0"/>
    </xf>
    <xf numFmtId="2" fontId="16" fillId="6" borderId="30" xfId="203" applyNumberFormat="1" applyFont="1" applyFill="1" applyBorder="1" applyAlignment="1" applyProtection="1">
      <alignment vertical="center"/>
      <protection hidden="1"/>
    </xf>
    <xf numFmtId="2" fontId="16" fillId="6" borderId="31" xfId="203" applyNumberFormat="1" applyFont="1" applyFill="1" applyBorder="1" applyAlignment="1" applyProtection="1">
      <alignment vertical="center"/>
      <protection hidden="1"/>
    </xf>
    <xf numFmtId="2" fontId="16" fillId="6" borderId="14" xfId="203" applyNumberFormat="1" applyFont="1" applyFill="1" applyBorder="1" applyAlignment="1" applyProtection="1">
      <alignment vertical="center" wrapText="1"/>
      <protection hidden="1"/>
    </xf>
    <xf numFmtId="2" fontId="16" fillId="6" borderId="15" xfId="203" applyNumberFormat="1" applyFont="1" applyFill="1" applyBorder="1" applyAlignment="1" applyProtection="1">
      <alignment vertical="center" wrapText="1"/>
      <protection hidden="1"/>
    </xf>
    <xf numFmtId="2" fontId="16" fillId="6" borderId="14" xfId="203" applyNumberFormat="1" applyFont="1" applyFill="1" applyBorder="1" applyAlignment="1" applyProtection="1">
      <alignment vertical="center"/>
      <protection hidden="1"/>
    </xf>
    <xf numFmtId="2" fontId="16"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164" fontId="16" fillId="6" borderId="30" xfId="11" applyFont="1" applyFill="1" applyBorder="1" applyAlignment="1" applyProtection="1">
      <alignment vertical="center"/>
      <protection hidden="1"/>
    </xf>
    <xf numFmtId="164" fontId="16" fillId="6" borderId="31" xfId="11" applyFont="1" applyFill="1" applyBorder="1" applyAlignment="1" applyProtection="1">
      <alignment vertical="center"/>
      <protection hidden="1"/>
    </xf>
    <xf numFmtId="168" fontId="27" fillId="0" borderId="0" xfId="0" applyNumberFormat="1" applyFont="1" applyAlignment="1" applyProtection="1">
      <alignment horizontal="center" vertical="center" wrapText="1"/>
      <protection hidden="1"/>
    </xf>
    <xf numFmtId="0" fontId="0" fillId="0" borderId="0" xfId="193" quotePrefix="1" applyFont="1" applyAlignment="1">
      <alignment horizontal="justify"/>
    </xf>
    <xf numFmtId="0" fontId="0" fillId="0" borderId="0" xfId="193" applyFont="1" applyAlignment="1">
      <alignment vertical="top"/>
    </xf>
    <xf numFmtId="165" fontId="79" fillId="0" borderId="4" xfId="0" applyNumberFormat="1" applyFont="1" applyBorder="1" applyAlignment="1">
      <alignment horizontal="right" vertical="top" wrapText="1"/>
    </xf>
    <xf numFmtId="0" fontId="52" fillId="11" borderId="4" xfId="0" applyFont="1" applyFill="1" applyBorder="1" applyAlignment="1">
      <alignment horizontal="center" vertical="top"/>
    </xf>
    <xf numFmtId="0" fontId="52" fillId="0" borderId="0" xfId="0" applyFont="1" applyAlignment="1" applyProtection="1">
      <alignment horizontal="right" vertical="top"/>
      <protection hidden="1"/>
    </xf>
    <xf numFmtId="0" fontId="52" fillId="0" borderId="0" xfId="0" applyFont="1" applyAlignment="1" applyProtection="1">
      <alignment horizontal="center" vertical="top" wrapText="1"/>
      <protection hidden="1"/>
    </xf>
    <xf numFmtId="0" fontId="52" fillId="0" borderId="0" xfId="0" applyFont="1" applyAlignment="1" applyProtection="1">
      <alignment vertical="top" wrapText="1"/>
      <protection hidden="1"/>
    </xf>
    <xf numFmtId="168" fontId="52" fillId="0" borderId="0" xfId="11" applyNumberFormat="1" applyFont="1" applyFill="1" applyBorder="1" applyAlignment="1" applyProtection="1">
      <alignment horizontal="center" vertical="top"/>
      <protection hidden="1"/>
    </xf>
    <xf numFmtId="2" fontId="58" fillId="0" borderId="4" xfId="0" applyNumberFormat="1" applyFont="1" applyBorder="1" applyAlignment="1">
      <alignment horizontal="right" vertical="top"/>
    </xf>
    <xf numFmtId="2" fontId="5" fillId="0" borderId="4" xfId="199" applyNumberFormat="1" applyFont="1" applyFill="1" applyBorder="1" applyProtection="1">
      <alignment vertical="top"/>
    </xf>
    <xf numFmtId="2" fontId="6" fillId="14" borderId="4" xfId="199" applyNumberFormat="1" applyFont="1" applyFill="1" applyBorder="1" applyAlignment="1" applyProtection="1">
      <alignment horizontal="right" vertical="top"/>
    </xf>
    <xf numFmtId="0" fontId="36" fillId="14" borderId="4" xfId="0" applyFont="1" applyFill="1" applyBorder="1" applyAlignment="1">
      <alignment vertical="top"/>
    </xf>
    <xf numFmtId="0" fontId="6" fillId="0" borderId="4" xfId="0" applyFont="1" applyBorder="1" applyAlignment="1">
      <alignment vertical="top" wrapText="1"/>
    </xf>
    <xf numFmtId="0" fontId="16" fillId="0" borderId="15" xfId="0" applyFont="1" applyBorder="1" applyAlignment="1" applyProtection="1">
      <alignment horizontal="left" vertical="center" wrapText="1"/>
      <protection hidden="1"/>
    </xf>
    <xf numFmtId="0" fontId="5" fillId="0" borderId="0" xfId="199" applyNumberFormat="1" applyFont="1" applyFill="1" applyBorder="1" applyAlignment="1" applyProtection="1">
      <alignment vertical="top" wrapText="1"/>
    </xf>
    <xf numFmtId="0" fontId="6" fillId="0" borderId="4" xfId="0" applyFont="1" applyBorder="1" applyAlignment="1">
      <alignment horizontal="center" vertical="center" wrapText="1"/>
    </xf>
    <xf numFmtId="2" fontId="52" fillId="7" borderId="4" xfId="0" applyNumberFormat="1" applyFont="1" applyFill="1" applyBorder="1" applyAlignment="1">
      <alignment vertical="top"/>
    </xf>
    <xf numFmtId="164" fontId="52" fillId="6" borderId="4" xfId="11" applyFont="1" applyFill="1" applyBorder="1" applyAlignment="1" applyProtection="1">
      <alignment vertical="top"/>
    </xf>
    <xf numFmtId="164" fontId="52" fillId="0" borderId="4" xfId="11" applyFont="1" applyFill="1" applyBorder="1" applyAlignment="1" applyProtection="1">
      <alignment vertical="top"/>
    </xf>
    <xf numFmtId="164" fontId="52" fillId="7" borderId="4" xfId="11" applyFont="1" applyFill="1" applyBorder="1" applyAlignment="1" applyProtection="1">
      <alignment vertical="top"/>
    </xf>
    <xf numFmtId="0" fontId="52" fillId="0" borderId="4" xfId="209" applyNumberFormat="1" applyFont="1" applyFill="1" applyBorder="1" applyAlignment="1" applyProtection="1">
      <alignment horizontal="center" vertical="top"/>
    </xf>
    <xf numFmtId="0" fontId="52" fillId="6" borderId="35" xfId="0" applyFont="1" applyFill="1" applyBorder="1" applyAlignment="1">
      <alignment horizontal="center" vertical="top" wrapText="1"/>
    </xf>
    <xf numFmtId="0" fontId="52" fillId="0" borderId="36" xfId="209" applyNumberFormat="1" applyFont="1" applyFill="1" applyBorder="1" applyAlignment="1" applyProtection="1">
      <alignment horizontal="center" vertical="top"/>
    </xf>
    <xf numFmtId="0" fontId="52" fillId="6" borderId="4" xfId="0" applyFont="1" applyFill="1" applyBorder="1" applyAlignment="1">
      <alignment horizontal="center" vertical="top" wrapText="1"/>
    </xf>
    <xf numFmtId="0" fontId="52" fillId="7" borderId="4" xfId="209" applyNumberFormat="1" applyFont="1" applyFill="1" applyBorder="1" applyAlignment="1" applyProtection="1">
      <alignment horizontal="center" vertical="top"/>
    </xf>
    <xf numFmtId="0" fontId="0" fillId="4" borderId="0" xfId="0" applyFill="1" applyAlignment="1" applyProtection="1">
      <alignment vertical="center"/>
      <protection locked="0"/>
    </xf>
    <xf numFmtId="0" fontId="89" fillId="0" borderId="5" xfId="0" applyFont="1" applyBorder="1" applyAlignment="1">
      <alignment horizontal="right" vertical="top"/>
    </xf>
    <xf numFmtId="0" fontId="5" fillId="0" borderId="14"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8" fillId="0" borderId="3" xfId="0" applyFont="1" applyBorder="1" applyAlignment="1">
      <alignment horizontal="center" vertical="center"/>
    </xf>
    <xf numFmtId="2" fontId="52" fillId="0" borderId="3" xfId="0" applyNumberFormat="1" applyFont="1" applyBorder="1" applyAlignment="1">
      <alignment horizontal="right" vertical="top"/>
    </xf>
    <xf numFmtId="2" fontId="58" fillId="0" borderId="15" xfId="0" applyNumberFormat="1" applyFont="1" applyBorder="1" applyAlignment="1">
      <alignment horizontal="right" vertical="top"/>
    </xf>
    <xf numFmtId="0" fontId="5" fillId="0" borderId="3" xfId="0" applyFont="1" applyBorder="1" applyAlignment="1">
      <alignment vertical="center" wrapText="1"/>
    </xf>
    <xf numFmtId="1" fontId="5" fillId="0" borderId="3" xfId="212" applyNumberFormat="1" applyFont="1" applyFill="1" applyBorder="1" applyAlignment="1" applyProtection="1">
      <alignment horizontal="center" vertical="top" wrapText="1"/>
    </xf>
    <xf numFmtId="164" fontId="52" fillId="11" borderId="4" xfId="11" applyFont="1" applyFill="1" applyBorder="1" applyAlignment="1" applyProtection="1">
      <alignment vertical="top"/>
    </xf>
    <xf numFmtId="0" fontId="80" fillId="12" borderId="0" xfId="0" applyFont="1" applyFill="1" applyAlignment="1">
      <alignment horizontal="left" vertical="top"/>
    </xf>
    <xf numFmtId="0" fontId="81" fillId="12" borderId="0" xfId="0" applyFont="1" applyFill="1" applyAlignment="1">
      <alignment vertical="top"/>
    </xf>
    <xf numFmtId="2" fontId="52" fillId="12" borderId="0" xfId="0" applyNumberFormat="1" applyFont="1" applyFill="1" applyAlignment="1">
      <alignment vertical="top"/>
    </xf>
    <xf numFmtId="0" fontId="52" fillId="12" borderId="0" xfId="0" applyFont="1" applyFill="1" applyAlignment="1">
      <alignment horizontal="center" vertical="top"/>
    </xf>
    <xf numFmtId="0" fontId="52" fillId="12" borderId="0" xfId="0" applyFont="1" applyFill="1" applyAlignment="1">
      <alignment vertical="top"/>
    </xf>
    <xf numFmtId="2" fontId="6" fillId="12" borderId="4" xfId="199" applyNumberFormat="1" applyFont="1" applyFill="1" applyBorder="1" applyAlignment="1" applyProtection="1">
      <alignment horizontal="right" vertical="top"/>
    </xf>
    <xf numFmtId="0" fontId="5" fillId="12" borderId="0" xfId="0" applyFont="1" applyFill="1" applyAlignment="1">
      <alignment vertical="top"/>
    </xf>
    <xf numFmtId="1" fontId="6" fillId="0" borderId="4" xfId="199" applyNumberFormat="1" applyFont="1" applyFill="1" applyBorder="1" applyAlignment="1" applyProtection="1">
      <alignment horizontal="right" vertical="top"/>
      <protection locked="0"/>
    </xf>
    <xf numFmtId="9" fontId="79" fillId="0" borderId="5" xfId="0" applyNumberFormat="1" applyFont="1" applyBorder="1" applyAlignment="1">
      <alignment horizontal="left" vertical="top"/>
    </xf>
    <xf numFmtId="9" fontId="52" fillId="0" borderId="0" xfId="0" applyNumberFormat="1" applyFont="1" applyAlignment="1">
      <alignment horizontal="left" vertical="top"/>
    </xf>
    <xf numFmtId="9" fontId="52" fillId="0" borderId="0" xfId="0" applyNumberFormat="1" applyFont="1" applyAlignment="1">
      <alignment horizontal="center" vertical="top"/>
    </xf>
    <xf numFmtId="9" fontId="79" fillId="0" borderId="0" xfId="204" applyNumberFormat="1" applyFont="1" applyAlignment="1" applyProtection="1">
      <alignment vertical="top"/>
      <protection hidden="1"/>
    </xf>
    <xf numFmtId="9" fontId="52" fillId="0" borderId="0" xfId="204" applyNumberFormat="1" applyFont="1" applyAlignment="1" applyProtection="1">
      <alignment vertical="top"/>
      <protection hidden="1"/>
    </xf>
    <xf numFmtId="9" fontId="52" fillId="0" borderId="0" xfId="0" applyNumberFormat="1" applyFont="1" applyAlignment="1">
      <alignment horizontal="justify" vertical="top" wrapText="1"/>
    </xf>
    <xf numFmtId="9" fontId="79" fillId="0" borderId="0" xfId="0" applyNumberFormat="1" applyFont="1" applyAlignment="1">
      <alignment horizontal="justify" vertical="top"/>
    </xf>
    <xf numFmtId="9" fontId="81" fillId="0" borderId="0" xfId="0" applyNumberFormat="1" applyFont="1" applyAlignment="1">
      <alignment horizontal="center" vertical="top"/>
    </xf>
    <xf numFmtId="9" fontId="81" fillId="0" borderId="0" xfId="0" applyNumberFormat="1" applyFont="1" applyAlignment="1" applyProtection="1">
      <alignment horizontal="center" vertical="top"/>
      <protection hidden="1"/>
    </xf>
    <xf numFmtId="9" fontId="80" fillId="0" borderId="0" xfId="0" applyNumberFormat="1" applyFont="1" applyAlignment="1" applyProtection="1">
      <alignment horizontal="left" vertical="top"/>
      <protection hidden="1"/>
    </xf>
    <xf numFmtId="9" fontId="81" fillId="0" borderId="0" xfId="0" applyNumberFormat="1" applyFont="1" applyAlignment="1" applyProtection="1">
      <alignment horizontal="left" vertical="top"/>
      <protection hidden="1"/>
    </xf>
    <xf numFmtId="9" fontId="80" fillId="0" borderId="0" xfId="204" applyNumberFormat="1" applyFont="1" applyAlignment="1" applyProtection="1">
      <alignment vertical="top"/>
      <protection hidden="1"/>
    </xf>
    <xf numFmtId="9" fontId="81" fillId="0" borderId="0" xfId="204" applyNumberFormat="1" applyFont="1" applyAlignment="1" applyProtection="1">
      <alignment vertical="top"/>
      <protection hidden="1"/>
    </xf>
    <xf numFmtId="9" fontId="80" fillId="0" borderId="0" xfId="0" applyNumberFormat="1" applyFont="1" applyAlignment="1" applyProtection="1">
      <alignment horizontal="center" vertical="top" wrapText="1"/>
      <protection hidden="1"/>
    </xf>
    <xf numFmtId="9" fontId="80" fillId="0" borderId="0" xfId="0" applyNumberFormat="1" applyFont="1" applyAlignment="1" applyProtection="1">
      <alignment horizontal="center" vertical="top"/>
      <protection hidden="1"/>
    </xf>
    <xf numFmtId="9" fontId="80"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protection hidden="1"/>
    </xf>
    <xf numFmtId="164" fontId="91" fillId="11" borderId="4" xfId="11" applyFont="1" applyFill="1" applyBorder="1" applyAlignment="1" applyProtection="1">
      <alignment vertical="top"/>
    </xf>
    <xf numFmtId="164" fontId="91" fillId="12" borderId="4" xfId="11" applyFont="1" applyFill="1" applyBorder="1" applyAlignment="1" applyProtection="1">
      <alignment vertical="top"/>
    </xf>
    <xf numFmtId="10" fontId="90" fillId="0" borderId="3" xfId="0" applyNumberFormat="1" applyFont="1" applyBorder="1" applyAlignment="1">
      <alignment horizontal="center" vertical="top" wrapText="1"/>
    </xf>
    <xf numFmtId="164" fontId="91" fillId="0" borderId="15" xfId="11" applyFont="1" applyFill="1" applyBorder="1" applyAlignment="1" applyProtection="1">
      <alignment vertical="top"/>
    </xf>
    <xf numFmtId="164" fontId="91" fillId="0" borderId="4" xfId="11" applyFont="1" applyFill="1" applyBorder="1" applyAlignment="1" applyProtection="1">
      <alignment vertical="top"/>
    </xf>
    <xf numFmtId="10" fontId="90" fillId="0" borderId="5" xfId="0" applyNumberFormat="1" applyFont="1" applyBorder="1" applyAlignment="1">
      <alignment horizontal="center" vertical="top" wrapText="1"/>
    </xf>
    <xf numFmtId="10" fontId="90" fillId="0" borderId="15" xfId="0" applyNumberFormat="1" applyFont="1" applyBorder="1" applyAlignment="1">
      <alignment horizontal="center" vertical="top" wrapText="1"/>
    </xf>
    <xf numFmtId="164" fontId="91" fillId="6" borderId="4" xfId="11" applyFont="1" applyFill="1" applyBorder="1" applyAlignment="1" applyProtection="1">
      <alignment vertical="top"/>
    </xf>
    <xf numFmtId="2" fontId="91" fillId="7" borderId="4" xfId="0" applyNumberFormat="1" applyFont="1" applyFill="1" applyBorder="1" applyAlignment="1">
      <alignment vertical="top"/>
    </xf>
    <xf numFmtId="0" fontId="93" fillId="0" borderId="0" xfId="0" applyFont="1" applyAlignment="1">
      <alignment horizontal="left" vertical="top" wrapText="1"/>
    </xf>
    <xf numFmtId="0" fontId="94" fillId="0" borderId="0" xfId="0" applyFont="1" applyAlignment="1">
      <alignment horizontal="center" vertical="top" wrapText="1"/>
    </xf>
    <xf numFmtId="0" fontId="94" fillId="0" borderId="0" xfId="0" applyFont="1" applyAlignment="1">
      <alignment vertical="top" wrapText="1"/>
    </xf>
    <xf numFmtId="0" fontId="94" fillId="0" borderId="0" xfId="0" applyFont="1" applyAlignment="1">
      <alignment vertical="top"/>
    </xf>
    <xf numFmtId="0" fontId="92" fillId="0" borderId="0" xfId="0" applyFont="1" applyAlignment="1">
      <alignment vertical="top"/>
    </xf>
    <xf numFmtId="0" fontId="92" fillId="0" borderId="0" xfId="0" applyFont="1" applyAlignment="1">
      <alignment horizontal="center" vertical="top"/>
    </xf>
    <xf numFmtId="15" fontId="92" fillId="0" borderId="0" xfId="0" applyNumberFormat="1" applyFont="1" applyAlignment="1">
      <alignment vertical="top"/>
    </xf>
    <xf numFmtId="0" fontId="96" fillId="0" borderId="0" xfId="0" applyFont="1" applyAlignment="1">
      <alignment vertical="top"/>
    </xf>
    <xf numFmtId="0" fontId="97" fillId="0" borderId="0" xfId="0" applyFont="1" applyAlignment="1">
      <alignment vertical="top"/>
    </xf>
    <xf numFmtId="0" fontId="96" fillId="0" borderId="0" xfId="0" applyFont="1" applyAlignment="1">
      <alignment horizontal="center" vertical="top"/>
    </xf>
    <xf numFmtId="0" fontId="95" fillId="0" borderId="0" xfId="0" applyFont="1" applyAlignment="1">
      <alignment vertical="top"/>
    </xf>
    <xf numFmtId="1" fontId="79" fillId="0" borderId="5" xfId="0" applyNumberFormat="1" applyFont="1" applyBorder="1" applyAlignment="1">
      <alignment horizontal="left" vertical="top"/>
    </xf>
    <xf numFmtId="1" fontId="52" fillId="0" borderId="0" xfId="0" applyNumberFormat="1" applyFont="1" applyAlignment="1">
      <alignment horizontal="left" vertical="top"/>
    </xf>
    <xf numFmtId="1" fontId="52" fillId="0" borderId="0" xfId="0" applyNumberFormat="1" applyFont="1" applyAlignment="1">
      <alignment horizontal="center" vertical="top"/>
    </xf>
    <xf numFmtId="1" fontId="79" fillId="0" borderId="0" xfId="204" applyNumberFormat="1" applyFont="1" applyAlignment="1" applyProtection="1">
      <alignment vertical="top"/>
      <protection hidden="1"/>
    </xf>
    <xf numFmtId="1" fontId="52" fillId="0" borderId="0" xfId="204" applyNumberFormat="1" applyFont="1" applyAlignment="1" applyProtection="1">
      <alignment vertical="top"/>
      <protection hidden="1"/>
    </xf>
    <xf numFmtId="1" fontId="52" fillId="0" borderId="0" xfId="0" applyNumberFormat="1" applyFont="1" applyAlignment="1">
      <alignment horizontal="justify" vertical="top" wrapText="1"/>
    </xf>
    <xf numFmtId="1" fontId="79" fillId="0" borderId="15" xfId="0" applyNumberFormat="1" applyFont="1" applyBorder="1" applyAlignment="1">
      <alignment horizontal="center" vertical="top"/>
    </xf>
    <xf numFmtId="9" fontId="79" fillId="0" borderId="5" xfId="213" applyFont="1" applyFill="1" applyBorder="1" applyAlignment="1" applyProtection="1">
      <alignment horizontal="left" vertical="top"/>
    </xf>
    <xf numFmtId="9" fontId="52" fillId="0" borderId="0" xfId="213" applyFont="1" applyFill="1" applyBorder="1" applyAlignment="1" applyProtection="1">
      <alignment horizontal="left" vertical="top"/>
    </xf>
    <xf numFmtId="9" fontId="52" fillId="0" borderId="0" xfId="213" applyFont="1" applyFill="1" applyBorder="1" applyAlignment="1" applyProtection="1">
      <alignment horizontal="center" vertical="top"/>
    </xf>
    <xf numFmtId="9" fontId="79" fillId="0" borderId="0" xfId="213" applyFont="1" applyAlignment="1" applyProtection="1">
      <alignment vertical="top"/>
      <protection hidden="1"/>
    </xf>
    <xf numFmtId="9" fontId="79" fillId="0" borderId="0" xfId="213" applyFont="1" applyFill="1" applyAlignment="1" applyProtection="1">
      <alignment vertical="top"/>
      <protection hidden="1"/>
    </xf>
    <xf numFmtId="9" fontId="52" fillId="0" borderId="0" xfId="213" applyFont="1" applyFill="1" applyAlignment="1" applyProtection="1">
      <alignment vertical="top"/>
      <protection hidden="1"/>
    </xf>
    <xf numFmtId="9" fontId="52" fillId="0" borderId="0" xfId="213" applyFont="1" applyFill="1" applyBorder="1" applyAlignment="1" applyProtection="1">
      <alignment vertical="top"/>
      <protection hidden="1"/>
    </xf>
    <xf numFmtId="9" fontId="52" fillId="0" borderId="0" xfId="213" applyFont="1" applyFill="1" applyBorder="1" applyAlignment="1" applyProtection="1">
      <alignment horizontal="justify" vertical="top" wrapText="1"/>
    </xf>
    <xf numFmtId="9" fontId="6" fillId="0" borderId="5" xfId="213" applyFont="1" applyFill="1" applyBorder="1" applyAlignment="1" applyProtection="1">
      <alignment horizontal="left" vertical="top"/>
    </xf>
    <xf numFmtId="9" fontId="5" fillId="0" borderId="0" xfId="213" applyFont="1" applyFill="1" applyBorder="1" applyAlignment="1" applyProtection="1">
      <alignment horizontal="center" vertical="top"/>
    </xf>
    <xf numFmtId="9" fontId="6" fillId="0" borderId="0" xfId="213" applyFont="1" applyAlignment="1" applyProtection="1">
      <alignment horizontal="left" vertical="top"/>
      <protection hidden="1"/>
    </xf>
    <xf numFmtId="9" fontId="6" fillId="0" borderId="0" xfId="213" applyFont="1" applyFill="1" applyBorder="1" applyAlignment="1" applyProtection="1">
      <alignment vertical="top" wrapText="1"/>
    </xf>
    <xf numFmtId="9" fontId="6" fillId="0" borderId="0" xfId="213" applyFont="1" applyFill="1" applyAlignment="1" applyProtection="1">
      <alignment horizontal="left" vertical="top"/>
      <protection hidden="1"/>
    </xf>
    <xf numFmtId="9" fontId="5" fillId="0" borderId="0" xfId="213" applyFont="1" applyFill="1" applyAlignment="1" applyProtection="1">
      <alignment horizontal="left" vertical="top"/>
      <protection hidden="1"/>
    </xf>
    <xf numFmtId="9" fontId="5" fillId="0" borderId="0" xfId="213" applyFont="1" applyFill="1" applyAlignment="1" applyProtection="1">
      <alignment horizontal="center" vertical="top"/>
      <protection hidden="1"/>
    </xf>
    <xf numFmtId="164" fontId="91" fillId="0" borderId="4" xfId="11" applyFont="1" applyFill="1" applyBorder="1" applyAlignment="1" applyProtection="1">
      <alignment horizontal="right" vertical="top"/>
    </xf>
    <xf numFmtId="0" fontId="101" fillId="0" borderId="0" xfId="0" applyFont="1" applyAlignment="1">
      <alignment horizontal="right" vertical="top"/>
    </xf>
    <xf numFmtId="0" fontId="101" fillId="0" borderId="0" xfId="0" applyFont="1" applyAlignment="1">
      <alignment horizontal="left" vertical="top"/>
    </xf>
    <xf numFmtId="0" fontId="101" fillId="0" borderId="0" xfId="0" applyFont="1" applyAlignment="1">
      <alignment horizontal="center" vertical="top"/>
    </xf>
    <xf numFmtId="0" fontId="101" fillId="0" borderId="0" xfId="0" applyFont="1" applyAlignment="1">
      <alignment vertical="top"/>
    </xf>
    <xf numFmtId="0" fontId="6" fillId="0" borderId="0" xfId="0" applyFont="1" applyAlignment="1" applyProtection="1">
      <alignment horizontal="left" vertical="top" wrapText="1"/>
      <protection hidden="1"/>
    </xf>
    <xf numFmtId="0" fontId="81" fillId="11" borderId="0" xfId="0" applyFont="1" applyFill="1" applyAlignment="1">
      <alignment vertical="top"/>
    </xf>
    <xf numFmtId="0" fontId="5" fillId="11" borderId="0" xfId="0" applyFont="1" applyFill="1" applyAlignment="1">
      <alignment vertical="top"/>
    </xf>
    <xf numFmtId="2" fontId="5" fillId="11" borderId="0" xfId="0" applyNumberFormat="1" applyFont="1" applyFill="1" applyAlignment="1">
      <alignment vertical="top"/>
    </xf>
    <xf numFmtId="1" fontId="81" fillId="11" borderId="0" xfId="0" applyNumberFormat="1" applyFont="1" applyFill="1" applyAlignment="1" applyProtection="1">
      <alignment vertical="top"/>
      <protection hidden="1"/>
    </xf>
    <xf numFmtId="0" fontId="81" fillId="11" borderId="0" xfId="0" applyFont="1" applyFill="1" applyAlignment="1" applyProtection="1">
      <alignment vertical="top"/>
      <protection hidden="1"/>
    </xf>
    <xf numFmtId="0" fontId="52" fillId="11" borderId="0" xfId="0" applyFont="1" applyFill="1" applyAlignment="1">
      <alignment vertical="top"/>
    </xf>
    <xf numFmtId="9" fontId="5" fillId="0" borderId="4" xfId="0" applyNumberFormat="1" applyFont="1" applyBorder="1" applyAlignment="1">
      <alignment horizontal="center" vertical="top" wrapText="1"/>
    </xf>
    <xf numFmtId="1" fontId="5" fillId="0" borderId="15" xfId="0" applyNumberFormat="1" applyFont="1" applyBorder="1" applyAlignment="1">
      <alignment horizontal="center" vertical="center" wrapText="1"/>
    </xf>
    <xf numFmtId="3" fontId="5" fillId="0" borderId="4" xfId="212" applyNumberFormat="1" applyFont="1" applyFill="1" applyBorder="1" applyAlignment="1">
      <alignment horizontal="justify" vertical="center" wrapText="1"/>
    </xf>
    <xf numFmtId="1" fontId="5" fillId="0" borderId="5" xfId="199" applyNumberFormat="1" applyFont="1" applyFill="1" applyBorder="1" applyAlignment="1" applyProtection="1">
      <alignment horizontal="right" vertical="top"/>
      <protection hidden="1"/>
    </xf>
    <xf numFmtId="9" fontId="5" fillId="0" borderId="5" xfId="199" applyNumberFormat="1" applyFont="1" applyFill="1" applyBorder="1" applyAlignment="1" applyProtection="1">
      <alignment horizontal="center" vertical="top"/>
      <protection hidden="1"/>
    </xf>
    <xf numFmtId="2" fontId="5" fillId="0" borderId="5" xfId="199" applyNumberFormat="1" applyFont="1" applyFill="1" applyBorder="1" applyAlignment="1" applyProtection="1">
      <alignment horizontal="right" vertical="top"/>
      <protection hidden="1"/>
    </xf>
    <xf numFmtId="1" fontId="87" fillId="0" borderId="4" xfId="0" applyNumberFormat="1" applyFont="1" applyBorder="1" applyAlignment="1">
      <alignment horizontal="center" vertical="center" wrapText="1"/>
    </xf>
    <xf numFmtId="9" fontId="87" fillId="0" borderId="4" xfId="213" applyFont="1" applyBorder="1" applyAlignment="1" applyProtection="1">
      <alignment horizontal="center" vertical="top" wrapText="1"/>
    </xf>
    <xf numFmtId="164" fontId="99" fillId="6" borderId="4" xfId="11" applyFont="1" applyFill="1" applyBorder="1" applyAlignment="1" applyProtection="1">
      <alignment vertical="top"/>
    </xf>
    <xf numFmtId="4" fontId="5" fillId="0" borderId="0" xfId="203" applyNumberFormat="1" applyFont="1" applyAlignment="1" applyProtection="1">
      <alignment vertical="top"/>
      <protection hidden="1"/>
    </xf>
    <xf numFmtId="2" fontId="5" fillId="0" borderId="4" xfId="0" applyNumberFormat="1" applyFont="1" applyBorder="1" applyAlignment="1">
      <alignment horizontal="right" vertical="top"/>
    </xf>
    <xf numFmtId="0" fontId="90" fillId="11" borderId="3" xfId="212" applyFont="1" applyFill="1" applyBorder="1" applyAlignment="1" applyProtection="1">
      <alignment horizontal="left" vertical="top" wrapText="1"/>
    </xf>
    <xf numFmtId="0" fontId="90" fillId="11" borderId="15" xfId="212" applyFont="1" applyFill="1" applyBorder="1" applyAlignment="1" applyProtection="1">
      <alignment horizontal="left" vertical="top" wrapText="1"/>
    </xf>
    <xf numFmtId="0" fontId="90" fillId="11" borderId="3" xfId="212" applyFont="1" applyFill="1" applyBorder="1" applyAlignment="1" applyProtection="1">
      <alignment horizontal="left" vertical="top"/>
    </xf>
    <xf numFmtId="2" fontId="75"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center"/>
      <protection hidden="1"/>
    </xf>
    <xf numFmtId="10" fontId="75" fillId="0" borderId="4" xfId="202" applyNumberFormat="1" applyFont="1" applyFill="1" applyBorder="1" applyAlignment="1" applyProtection="1">
      <alignment vertical="top"/>
      <protection hidden="1"/>
    </xf>
    <xf numFmtId="2" fontId="73"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top"/>
      <protection hidden="1"/>
    </xf>
    <xf numFmtId="10" fontId="73" fillId="0" borderId="4" xfId="202" applyNumberFormat="1" applyFont="1" applyFill="1" applyBorder="1" applyAlignment="1" applyProtection="1">
      <alignment vertical="top"/>
      <protection hidden="1"/>
    </xf>
    <xf numFmtId="0" fontId="78" fillId="0" borderId="4" xfId="202" applyNumberFormat="1" applyFont="1" applyFill="1" applyBorder="1" applyAlignment="1" applyProtection="1">
      <alignment horizontal="left" vertical="center" indent="3"/>
      <protection hidden="1"/>
    </xf>
    <xf numFmtId="0" fontId="90" fillId="11" borderId="3" xfId="212" applyFont="1" applyFill="1" applyBorder="1" applyAlignment="1" applyProtection="1">
      <alignment horizontal="center" vertical="top"/>
    </xf>
    <xf numFmtId="9" fontId="6" fillId="0" borderId="4" xfId="213" applyFont="1" applyFill="1" applyBorder="1" applyAlignment="1" applyProtection="1">
      <alignment horizontal="right" vertical="top"/>
      <protection locked="0"/>
    </xf>
    <xf numFmtId="1" fontId="5" fillId="0" borderId="4" xfId="199" applyNumberFormat="1" applyFont="1" applyFill="1" applyBorder="1" applyAlignment="1" applyProtection="1">
      <alignment horizontal="center" vertical="top"/>
      <protection locked="0"/>
    </xf>
    <xf numFmtId="2" fontId="5" fillId="0" borderId="4" xfId="0" applyNumberFormat="1" applyFont="1" applyBorder="1" applyAlignment="1">
      <alignment vertical="top"/>
    </xf>
    <xf numFmtId="0" fontId="0" fillId="0" borderId="32" xfId="196" applyFont="1" applyBorder="1" applyAlignment="1" applyProtection="1">
      <alignment vertical="center" wrapText="1"/>
      <protection hidden="1"/>
    </xf>
    <xf numFmtId="0" fontId="6" fillId="0" borderId="11" xfId="0" applyFont="1" applyBorder="1" applyAlignment="1">
      <alignment horizontal="center" vertical="center"/>
    </xf>
    <xf numFmtId="0" fontId="6" fillId="0" borderId="14" xfId="0" applyFont="1" applyBorder="1" applyAlignment="1">
      <alignment horizontal="center" vertical="center" wrapText="1"/>
    </xf>
    <xf numFmtId="0" fontId="52" fillId="6" borderId="5" xfId="0" applyFont="1" applyFill="1" applyBorder="1" applyAlignment="1">
      <alignment horizontal="center" vertical="top" wrapText="1"/>
    </xf>
    <xf numFmtId="0" fontId="52" fillId="0" borderId="3" xfId="209" applyNumberFormat="1" applyFont="1" applyFill="1" applyBorder="1" applyAlignment="1" applyProtection="1">
      <alignment horizontal="center" vertical="top"/>
    </xf>
    <xf numFmtId="165" fontId="79" fillId="0" borderId="14" xfId="0" applyNumberFormat="1" applyFont="1" applyBorder="1" applyAlignment="1">
      <alignment horizontal="right" vertical="top" wrapText="1"/>
    </xf>
    <xf numFmtId="0" fontId="79" fillId="0" borderId="34" xfId="0" applyFont="1" applyBorder="1" applyAlignment="1">
      <alignment horizontal="center" vertical="top"/>
    </xf>
    <xf numFmtId="0" fontId="31" fillId="0" borderId="14" xfId="0" applyFont="1" applyBorder="1" applyAlignment="1">
      <alignment horizontal="left" vertical="center" wrapText="1"/>
    </xf>
    <xf numFmtId="0" fontId="31" fillId="0" borderId="4" xfId="0" applyFont="1" applyBorder="1" applyAlignment="1">
      <alignment horizontal="center" vertical="center" wrapText="1"/>
    </xf>
    <xf numFmtId="1" fontId="31" fillId="0" borderId="4" xfId="0" applyNumberFormat="1" applyFont="1" applyBorder="1" applyAlignment="1">
      <alignment horizontal="center" vertical="center" wrapText="1"/>
    </xf>
    <xf numFmtId="9" fontId="52" fillId="16" borderId="4" xfId="0" applyNumberFormat="1" applyFont="1" applyFill="1" applyBorder="1" applyAlignment="1">
      <alignment horizontal="center" vertical="center" wrapText="1"/>
    </xf>
    <xf numFmtId="0" fontId="102" fillId="0" borderId="4" xfId="0" applyFont="1" applyBorder="1" applyAlignment="1">
      <alignment horizontal="center" vertical="top" wrapText="1"/>
    </xf>
    <xf numFmtId="1" fontId="102" fillId="0" borderId="4" xfId="0" applyNumberFormat="1" applyFont="1" applyBorder="1" applyAlignment="1">
      <alignment horizontal="center" vertical="top" wrapText="1"/>
    </xf>
    <xf numFmtId="9" fontId="102" fillId="0" borderId="4" xfId="213" applyFont="1" applyFill="1" applyBorder="1" applyAlignment="1" applyProtection="1">
      <alignment horizontal="center" vertical="top" wrapText="1"/>
    </xf>
    <xf numFmtId="9" fontId="102" fillId="0" borderId="4" xfId="0" applyNumberFormat="1" applyFont="1" applyBorder="1" applyAlignment="1">
      <alignment horizontal="center" vertical="top" wrapText="1"/>
    </xf>
    <xf numFmtId="0" fontId="102" fillId="0" borderId="4" xfId="0" applyFont="1" applyBorder="1" applyAlignment="1">
      <alignment vertical="top" wrapText="1"/>
    </xf>
    <xf numFmtId="0" fontId="102" fillId="0" borderId="4" xfId="0" applyFont="1" applyBorder="1" applyAlignment="1">
      <alignment horizontal="center" vertical="top"/>
    </xf>
    <xf numFmtId="0" fontId="103" fillId="0" borderId="4" xfId="0" applyFont="1" applyBorder="1" applyAlignment="1">
      <alignment horizontal="center" vertical="center" wrapText="1"/>
    </xf>
    <xf numFmtId="165" fontId="79" fillId="0" borderId="3" xfId="0" applyNumberFormat="1" applyFont="1" applyBorder="1" applyAlignment="1">
      <alignment horizontal="right" vertical="top" wrapText="1"/>
    </xf>
    <xf numFmtId="0" fontId="5" fillId="0" borderId="15" xfId="0" applyFont="1" applyBorder="1" applyAlignment="1">
      <alignment horizontal="center" vertical="top" wrapText="1"/>
    </xf>
    <xf numFmtId="2" fontId="52" fillId="7" borderId="0" xfId="0" applyNumberFormat="1" applyFont="1" applyFill="1" applyAlignment="1">
      <alignment vertical="top"/>
    </xf>
    <xf numFmtId="2" fontId="91" fillId="7" borderId="0" xfId="0" applyNumberFormat="1" applyFont="1" applyFill="1" applyAlignment="1">
      <alignment vertical="top"/>
    </xf>
    <xf numFmtId="0" fontId="90" fillId="7" borderId="0" xfId="209" applyNumberFormat="1" applyFont="1" applyFill="1" applyBorder="1" applyAlignment="1" applyProtection="1">
      <alignment horizontal="left" vertical="top" wrapText="1"/>
    </xf>
    <xf numFmtId="0" fontId="102" fillId="0" borderId="4" xfId="0" applyFont="1" applyBorder="1" applyAlignment="1">
      <alignment horizontal="center" vertical="center"/>
    </xf>
    <xf numFmtId="9" fontId="102" fillId="0" borderId="4" xfId="0" applyNumberFormat="1" applyFont="1" applyBorder="1" applyAlignment="1">
      <alignment horizontal="center" vertical="center" wrapText="1"/>
    </xf>
    <xf numFmtId="1" fontId="102" fillId="0" borderId="4" xfId="0" applyNumberFormat="1" applyFont="1" applyBorder="1" applyAlignment="1">
      <alignment horizontal="center" vertical="center" wrapText="1"/>
    </xf>
    <xf numFmtId="0" fontId="102" fillId="0" borderId="4" xfId="0" applyFont="1" applyBorder="1" applyAlignment="1">
      <alignment horizontal="center" vertical="center" wrapText="1"/>
    </xf>
    <xf numFmtId="0" fontId="52" fillId="7" borderId="0" xfId="209" applyNumberFormat="1" applyFont="1" applyFill="1" applyBorder="1" applyAlignment="1" applyProtection="1">
      <alignment horizontal="center" vertical="top"/>
    </xf>
    <xf numFmtId="9" fontId="102" fillId="0" borderId="4" xfId="213" applyFont="1" applyFill="1" applyBorder="1" applyAlignment="1" applyProtection="1">
      <alignment horizontal="center" vertical="center" wrapText="1"/>
    </xf>
    <xf numFmtId="1" fontId="79" fillId="0" borderId="0" xfId="0" applyNumberFormat="1" applyFont="1" applyAlignment="1">
      <alignment horizontal="justify" vertical="top"/>
    </xf>
    <xf numFmtId="0" fontId="5" fillId="0" borderId="0" xfId="204" applyFont="1" applyAlignment="1">
      <alignment horizontal="left" vertical="top"/>
    </xf>
    <xf numFmtId="0" fontId="17" fillId="0" borderId="0" xfId="194" applyFont="1" applyAlignment="1">
      <alignment vertical="top"/>
    </xf>
    <xf numFmtId="2" fontId="6" fillId="0" borderId="4" xfId="199" applyNumberFormat="1" applyFont="1" applyFill="1" applyBorder="1" applyAlignment="1" applyProtection="1">
      <alignment horizontal="right" vertical="top" wrapText="1"/>
      <protection locked="0"/>
    </xf>
    <xf numFmtId="2" fontId="5" fillId="0" borderId="4" xfId="199" applyNumberFormat="1" applyFont="1" applyFill="1" applyBorder="1" applyAlignment="1" applyProtection="1">
      <alignment horizontal="right" vertical="top" wrapText="1"/>
    </xf>
    <xf numFmtId="2" fontId="5" fillId="0" borderId="4" xfId="199" applyNumberFormat="1" applyFont="1" applyFill="1" applyBorder="1" applyAlignment="1" applyProtection="1">
      <alignment vertical="top" wrapText="1"/>
    </xf>
    <xf numFmtId="0" fontId="17" fillId="0" borderId="0" xfId="194" applyFont="1" applyAlignment="1">
      <alignment horizontal="center" vertical="top"/>
    </xf>
    <xf numFmtId="0" fontId="0" fillId="4" borderId="22" xfId="0" applyFill="1" applyBorder="1" applyAlignment="1" applyProtection="1">
      <alignment horizontal="left" vertical="center"/>
      <protection locked="0"/>
    </xf>
    <xf numFmtId="0" fontId="16" fillId="0" borderId="5" xfId="194" applyFont="1" applyBorder="1" applyAlignment="1">
      <alignment vertical="center"/>
    </xf>
    <xf numFmtId="0" fontId="17" fillId="0" borderId="5" xfId="194" applyFont="1" applyBorder="1" applyAlignment="1">
      <alignment vertical="center"/>
    </xf>
    <xf numFmtId="0" fontId="16" fillId="0" borderId="5" xfId="194" applyFont="1" applyBorder="1" applyAlignment="1">
      <alignment horizontal="right" vertical="center"/>
    </xf>
    <xf numFmtId="0" fontId="17" fillId="0" borderId="0" xfId="194" applyFont="1" applyAlignment="1">
      <alignment vertical="center"/>
    </xf>
    <xf numFmtId="0" fontId="17" fillId="0" borderId="0" xfId="194" applyFont="1"/>
    <xf numFmtId="0" fontId="32" fillId="0" borderId="0" xfId="194" applyFont="1"/>
    <xf numFmtId="0" fontId="32" fillId="0" borderId="0" xfId="194" applyFont="1" applyAlignment="1">
      <alignment horizontal="center" vertical="center"/>
    </xf>
    <xf numFmtId="0" fontId="16" fillId="0" borderId="0" xfId="194" applyFont="1" applyAlignment="1">
      <alignment horizontal="center" vertical="center"/>
    </xf>
    <xf numFmtId="0" fontId="17" fillId="0" borderId="0" xfId="194" applyFont="1" applyAlignment="1">
      <alignment horizontal="left" vertical="center"/>
    </xf>
    <xf numFmtId="178" fontId="17" fillId="0" borderId="0" xfId="194" applyNumberFormat="1" applyFont="1" applyAlignment="1">
      <alignment horizontal="left" vertical="center"/>
    </xf>
    <xf numFmtId="0" fontId="32" fillId="0" borderId="0" xfId="194" applyFont="1" applyAlignment="1">
      <alignment horizontal="center"/>
    </xf>
    <xf numFmtId="0" fontId="17" fillId="0" borderId="0" xfId="195" applyAlignment="1">
      <alignment horizontal="left" vertical="center"/>
    </xf>
    <xf numFmtId="0" fontId="17" fillId="0" borderId="0" xfId="194" applyFont="1" applyAlignment="1">
      <alignment horizontal="justify" vertical="center"/>
    </xf>
    <xf numFmtId="0" fontId="17" fillId="0" borderId="0" xfId="205" applyAlignment="1">
      <alignment horizontal="left" vertical="center"/>
    </xf>
    <xf numFmtId="165" fontId="17" fillId="0" borderId="0" xfId="194" applyNumberFormat="1" applyFont="1" applyAlignment="1">
      <alignment horizontal="center" vertical="top"/>
    </xf>
    <xf numFmtId="0" fontId="0" fillId="0" borderId="0" xfId="194" quotePrefix="1" applyFont="1" applyAlignment="1">
      <alignment horizontal="justify"/>
    </xf>
    <xf numFmtId="4" fontId="16" fillId="0" borderId="0" xfId="194" applyNumberFormat="1" applyFont="1" applyAlignment="1">
      <alignment vertical="center"/>
    </xf>
    <xf numFmtId="0" fontId="16" fillId="0" borderId="0" xfId="194" applyFont="1" applyAlignment="1">
      <alignment horizontal="justify" vertical="center"/>
    </xf>
    <xf numFmtId="165" fontId="17" fillId="0" borderId="0" xfId="194" applyNumberFormat="1" applyFont="1" applyAlignment="1">
      <alignment horizontal="center" vertical="center"/>
    </xf>
    <xf numFmtId="0" fontId="32" fillId="0" borderId="0" xfId="194" applyFont="1" applyAlignment="1">
      <alignment vertical="center"/>
    </xf>
    <xf numFmtId="0" fontId="0" fillId="0" borderId="0" xfId="194" applyFont="1" applyAlignment="1">
      <alignment vertical="top"/>
    </xf>
    <xf numFmtId="0" fontId="17" fillId="0" borderId="0" xfId="0" applyFont="1" applyAlignment="1">
      <alignment horizontal="center" vertical="center" wrapText="1"/>
    </xf>
    <xf numFmtId="165" fontId="17" fillId="0" borderId="0" xfId="0" applyNumberFormat="1" applyFont="1" applyAlignment="1">
      <alignment horizontal="center" vertical="center"/>
    </xf>
    <xf numFmtId="178" fontId="16" fillId="0" borderId="0" xfId="194" applyNumberFormat="1" applyFont="1" applyAlignment="1">
      <alignment vertical="center"/>
    </xf>
    <xf numFmtId="0" fontId="16" fillId="0" borderId="0" xfId="194" applyFont="1" applyAlignment="1">
      <alignment horizontal="right" vertical="center"/>
    </xf>
    <xf numFmtId="0" fontId="16" fillId="0" borderId="0" xfId="194" applyFont="1" applyAlignment="1">
      <alignment horizontal="left" vertical="center" indent="2"/>
    </xf>
    <xf numFmtId="0" fontId="16" fillId="0" borderId="0" xfId="194" applyFont="1" applyAlignment="1">
      <alignment horizontal="left" vertical="center" indent="1"/>
    </xf>
    <xf numFmtId="0" fontId="17" fillId="0" borderId="0" xfId="194" applyFont="1" applyAlignment="1">
      <alignment horizontal="left" vertical="center" indent="1"/>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1" fontId="16" fillId="0" borderId="0" xfId="194" applyNumberFormat="1" applyFont="1" applyAlignment="1">
      <alignment horizontal="left" vertical="center" indent="1"/>
    </xf>
    <xf numFmtId="0" fontId="90" fillId="7" borderId="0" xfId="209" applyNumberFormat="1" applyFont="1" applyFill="1" applyBorder="1" applyAlignment="1" applyProtection="1">
      <alignment horizontal="center" vertical="top" wrapText="1"/>
    </xf>
    <xf numFmtId="0" fontId="5" fillId="14" borderId="0" xfId="199" applyNumberFormat="1" applyFont="1" applyFill="1" applyBorder="1" applyAlignment="1" applyProtection="1">
      <alignment vertical="center"/>
    </xf>
    <xf numFmtId="0" fontId="58" fillId="14" borderId="0" xfId="199" applyNumberFormat="1" applyFont="1" applyFill="1" applyBorder="1" applyAlignment="1" applyProtection="1">
      <alignment vertical="center"/>
    </xf>
    <xf numFmtId="0" fontId="5" fillId="14" borderId="0" xfId="199" applyNumberFormat="1" applyFont="1" applyFill="1" applyBorder="1" applyAlignment="1" applyProtection="1">
      <alignment vertical="center" wrapText="1"/>
    </xf>
    <xf numFmtId="0" fontId="6" fillId="14" borderId="9" xfId="0" applyFont="1" applyFill="1" applyBorder="1" applyAlignment="1">
      <alignment horizontal="center" vertical="top" wrapText="1"/>
    </xf>
    <xf numFmtId="0" fontId="58" fillId="14" borderId="0" xfId="0" applyFont="1" applyFill="1" applyAlignment="1">
      <alignment vertical="center"/>
    </xf>
    <xf numFmtId="0" fontId="36" fillId="14" borderId="0" xfId="0" applyFont="1" applyFill="1" applyAlignment="1">
      <alignment vertical="center"/>
    </xf>
    <xf numFmtId="0" fontId="41" fillId="14" borderId="0" xfId="0" applyFont="1" applyFill="1" applyAlignment="1" applyProtection="1">
      <alignment horizontal="center" vertical="center"/>
      <protection hidden="1"/>
    </xf>
    <xf numFmtId="0" fontId="36" fillId="14" borderId="0" xfId="0" applyFont="1" applyFill="1" applyAlignment="1">
      <alignment horizontal="center" vertical="center"/>
    </xf>
    <xf numFmtId="0" fontId="5" fillId="14" borderId="0" xfId="0" applyFont="1" applyFill="1" applyAlignment="1">
      <alignment vertical="center"/>
    </xf>
    <xf numFmtId="0" fontId="6" fillId="0" borderId="5" xfId="0" applyFont="1" applyBorder="1" applyAlignment="1">
      <alignment horizontal="center" vertical="center"/>
    </xf>
    <xf numFmtId="0" fontId="5" fillId="0" borderId="0" xfId="0" applyFont="1" applyAlignment="1">
      <alignment horizontal="center" vertical="center"/>
    </xf>
    <xf numFmtId="0" fontId="5" fillId="0" borderId="0" xfId="199" applyNumberFormat="1" applyFont="1" applyFill="1" applyBorder="1" applyAlignment="1" applyProtection="1">
      <alignment horizontal="center" vertical="center"/>
    </xf>
    <xf numFmtId="0" fontId="5" fillId="0" borderId="0" xfId="204" applyFont="1" applyAlignment="1" applyProtection="1">
      <alignment horizontal="center" vertical="center"/>
      <protection hidden="1"/>
    </xf>
    <xf numFmtId="0" fontId="5" fillId="0" borderId="0" xfId="204" applyFont="1" applyAlignment="1">
      <alignment horizontal="center" vertical="center"/>
    </xf>
    <xf numFmtId="165" fontId="5" fillId="0" borderId="0" xfId="204" applyNumberFormat="1" applyFont="1" applyAlignment="1" applyProtection="1">
      <alignment horizontal="center" vertical="center"/>
      <protection hidden="1"/>
    </xf>
    <xf numFmtId="0" fontId="90" fillId="7" borderId="0" xfId="209"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200" applyNumberFormat="1" applyFont="1" applyFill="1" applyBorder="1" applyAlignment="1" applyProtection="1">
      <alignment horizontal="center" vertical="center"/>
      <protection hidden="1"/>
    </xf>
    <xf numFmtId="0" fontId="36" fillId="0" borderId="0" xfId="199" applyNumberFormat="1" applyFont="1" applyFill="1" applyBorder="1" applyAlignment="1" applyProtection="1">
      <alignment horizontal="center" vertical="center"/>
      <protection hidden="1"/>
    </xf>
    <xf numFmtId="0" fontId="5" fillId="0" borderId="0" xfId="199" applyNumberFormat="1" applyFont="1" applyFill="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81" fillId="14" borderId="0" xfId="0" applyFont="1" applyFill="1" applyAlignment="1">
      <alignment vertical="top"/>
    </xf>
    <xf numFmtId="0" fontId="5" fillId="14" borderId="0" xfId="0" applyFont="1" applyFill="1" applyAlignment="1">
      <alignment vertical="top"/>
    </xf>
    <xf numFmtId="2" fontId="5" fillId="14" borderId="0" xfId="0" applyNumberFormat="1" applyFont="1" applyFill="1" applyAlignment="1">
      <alignment vertical="top"/>
    </xf>
    <xf numFmtId="1" fontId="81" fillId="14" borderId="0" xfId="0" applyNumberFormat="1" applyFont="1" applyFill="1" applyAlignment="1" applyProtection="1">
      <alignment vertical="top"/>
      <protection hidden="1"/>
    </xf>
    <xf numFmtId="0" fontId="81" fillId="14" borderId="0" xfId="0" applyFont="1" applyFill="1" applyAlignment="1" applyProtection="1">
      <alignment vertical="top"/>
      <protection hidden="1"/>
    </xf>
    <xf numFmtId="0" fontId="52" fillId="14" borderId="0" xfId="0" applyFont="1" applyFill="1" applyAlignment="1">
      <alignment vertical="top"/>
    </xf>
    <xf numFmtId="0" fontId="6" fillId="14" borderId="9" xfId="0" applyFont="1" applyFill="1" applyBorder="1" applyAlignment="1">
      <alignment horizontal="center" vertical="center" wrapText="1"/>
    </xf>
    <xf numFmtId="0" fontId="100" fillId="14" borderId="0" xfId="0" applyFont="1" applyFill="1" applyAlignment="1">
      <alignment vertical="center" wrapText="1"/>
    </xf>
    <xf numFmtId="0" fontId="0" fillId="0" borderId="0" xfId="194" applyFont="1" applyAlignment="1">
      <alignment horizontal="justify" vertical="top"/>
    </xf>
    <xf numFmtId="164" fontId="91" fillId="7" borderId="4" xfId="11" applyFont="1" applyFill="1" applyBorder="1" applyAlignment="1">
      <alignment vertical="top"/>
    </xf>
    <xf numFmtId="165" fontId="5" fillId="0" borderId="0" xfId="0" applyNumberFormat="1" applyFont="1" applyAlignment="1">
      <alignment horizontal="center" vertical="center"/>
    </xf>
    <xf numFmtId="165" fontId="5" fillId="0" borderId="0" xfId="199" applyNumberFormat="1" applyFont="1" applyFill="1" applyBorder="1" applyAlignment="1" applyProtection="1">
      <alignment horizontal="center" vertical="center"/>
    </xf>
    <xf numFmtId="165" fontId="6" fillId="0" borderId="0" xfId="0" applyNumberFormat="1" applyFont="1" applyAlignment="1">
      <alignment horizontal="center" vertical="center"/>
    </xf>
    <xf numFmtId="165" fontId="36" fillId="0" borderId="0" xfId="0" applyNumberFormat="1" applyFont="1" applyAlignment="1">
      <alignment horizontal="center" vertical="center"/>
    </xf>
    <xf numFmtId="165" fontId="6" fillId="0" borderId="0" xfId="210" applyNumberFormat="1" applyFont="1" applyFill="1" applyBorder="1" applyAlignment="1" applyProtection="1">
      <alignment horizontal="center" vertical="center" wrapText="1"/>
      <protection hidden="1"/>
    </xf>
    <xf numFmtId="165" fontId="36" fillId="0" borderId="0" xfId="199" applyNumberFormat="1" applyFont="1" applyFill="1" applyBorder="1" applyAlignment="1" applyProtection="1">
      <alignment horizontal="center" vertical="center"/>
      <protection hidden="1"/>
    </xf>
    <xf numFmtId="165" fontId="5" fillId="0" borderId="0" xfId="199" applyNumberFormat="1" applyFont="1" applyFill="1" applyBorder="1" applyAlignment="1" applyProtection="1">
      <alignment horizontal="center" vertical="center"/>
      <protection hidden="1"/>
    </xf>
    <xf numFmtId="165" fontId="6" fillId="0" borderId="0" xfId="0" applyNumberFormat="1" applyFont="1" applyAlignment="1" applyProtection="1">
      <alignment horizontal="center" vertical="center"/>
      <protection hidden="1"/>
    </xf>
    <xf numFmtId="165" fontId="6" fillId="0" borderId="5" xfId="0" applyNumberFormat="1" applyFont="1" applyBorder="1" applyAlignment="1">
      <alignment horizontal="center" vertical="center"/>
    </xf>
    <xf numFmtId="165" fontId="6" fillId="0" borderId="0" xfId="204" applyNumberFormat="1" applyFont="1" applyAlignment="1" applyProtection="1">
      <alignment horizontal="center" vertical="center"/>
      <protection hidden="1"/>
    </xf>
    <xf numFmtId="0" fontId="6" fillId="0" borderId="0" xfId="199" applyNumberFormat="1" applyFont="1" applyFill="1" applyBorder="1" applyAlignment="1" applyProtection="1">
      <alignment horizontal="center" vertical="center" wrapText="1"/>
    </xf>
    <xf numFmtId="9" fontId="5" fillId="0" borderId="4" xfId="213" applyFont="1" applyFill="1" applyBorder="1" applyAlignment="1" applyProtection="1">
      <alignment horizontal="center" vertical="center" wrapText="1"/>
      <protection locked="0"/>
    </xf>
    <xf numFmtId="0" fontId="52" fillId="0" borderId="4" xfId="209" applyNumberFormat="1" applyFont="1" applyFill="1" applyBorder="1" applyAlignment="1" applyProtection="1">
      <alignment horizontal="center" vertical="center"/>
    </xf>
    <xf numFmtId="0" fontId="52" fillId="7" borderId="4" xfId="209" applyNumberFormat="1" applyFont="1" applyFill="1" applyBorder="1" applyAlignment="1" applyProtection="1">
      <alignment horizontal="center" vertical="center"/>
    </xf>
    <xf numFmtId="0" fontId="52" fillId="7" borderId="0" xfId="209" applyNumberFormat="1" applyFont="1" applyFill="1" applyBorder="1" applyAlignment="1" applyProtection="1">
      <alignment horizontal="center" vertical="center"/>
    </xf>
    <xf numFmtId="0" fontId="6" fillId="0" borderId="0" xfId="210" applyNumberFormat="1" applyFont="1" applyFill="1" applyBorder="1" applyAlignment="1" applyProtection="1">
      <alignment horizontal="center" vertical="center" wrapText="1"/>
      <protection hidden="1"/>
    </xf>
    <xf numFmtId="0" fontId="6" fillId="0" borderId="0" xfId="204" applyFont="1" applyAlignment="1" applyProtection="1">
      <alignment horizontal="center" vertical="center"/>
      <protection hidden="1"/>
    </xf>
    <xf numFmtId="1" fontId="5" fillId="0" borderId="4" xfId="199" applyNumberFormat="1" applyFont="1" applyFill="1" applyBorder="1" applyAlignment="1" applyProtection="1">
      <alignment horizontal="center" vertical="center" wrapText="1"/>
      <protection locked="0"/>
    </xf>
    <xf numFmtId="0" fontId="5" fillId="0" borderId="15" xfId="0" applyFont="1" applyBorder="1" applyAlignment="1">
      <alignment horizontal="center" vertical="center" wrapText="1"/>
    </xf>
    <xf numFmtId="0" fontId="52" fillId="0" borderId="0" xfId="0" applyFont="1" applyAlignment="1">
      <alignment horizontal="center" vertical="center"/>
    </xf>
    <xf numFmtId="165" fontId="6" fillId="0" borderId="5" xfId="0" applyNumberFormat="1" applyFont="1" applyBorder="1" applyAlignment="1">
      <alignment horizontal="left" vertical="top" wrapText="1"/>
    </xf>
    <xf numFmtId="165" fontId="5" fillId="0" borderId="0" xfId="0" applyNumberFormat="1" applyFont="1" applyAlignment="1">
      <alignment horizontal="center" vertical="top" wrapText="1"/>
    </xf>
    <xf numFmtId="165" fontId="5" fillId="0" borderId="0" xfId="199" applyNumberFormat="1" applyFont="1" applyFill="1" applyBorder="1" applyAlignment="1" applyProtection="1">
      <alignment horizontal="center" vertical="top" wrapText="1"/>
    </xf>
    <xf numFmtId="165" fontId="6" fillId="0" borderId="0" xfId="204" applyNumberFormat="1" applyFont="1" applyAlignment="1" applyProtection="1">
      <alignment horizontal="left" vertical="top" wrapText="1"/>
      <protection hidden="1"/>
    </xf>
    <xf numFmtId="165" fontId="5" fillId="0" borderId="0" xfId="204" applyNumberFormat="1" applyFont="1" applyAlignment="1" applyProtection="1">
      <alignment horizontal="left" vertical="top" wrapText="1"/>
      <protection hidden="1"/>
    </xf>
    <xf numFmtId="165" fontId="5" fillId="0" borderId="0" xfId="204" applyNumberFormat="1" applyFont="1" applyAlignment="1" applyProtection="1">
      <alignment horizontal="center" vertical="top" wrapText="1"/>
      <protection hidden="1"/>
    </xf>
    <xf numFmtId="0" fontId="52" fillId="0" borderId="0" xfId="0" applyFont="1" applyAlignment="1">
      <alignment horizontal="right" vertical="top" wrapText="1"/>
    </xf>
    <xf numFmtId="165" fontId="6" fillId="0" borderId="0" xfId="0" applyNumberFormat="1" applyFont="1" applyAlignment="1">
      <alignment horizontal="center" vertical="top" wrapText="1"/>
    </xf>
    <xf numFmtId="165" fontId="36" fillId="0" borderId="0" xfId="0" applyNumberFormat="1" applyFont="1" applyAlignment="1">
      <alignment horizontal="center" vertical="top" wrapText="1"/>
    </xf>
    <xf numFmtId="165" fontId="36" fillId="0" borderId="0" xfId="199" applyNumberFormat="1" applyFont="1" applyFill="1" applyBorder="1" applyAlignment="1" applyProtection="1">
      <alignment horizontal="center" vertical="top" wrapText="1"/>
      <protection hidden="1"/>
    </xf>
    <xf numFmtId="165" fontId="5" fillId="0" borderId="0" xfId="199" applyNumberFormat="1" applyFont="1" applyFill="1" applyBorder="1" applyAlignment="1" applyProtection="1">
      <alignment horizontal="center" vertical="top" wrapText="1"/>
      <protection hidden="1"/>
    </xf>
    <xf numFmtId="165" fontId="6" fillId="0" borderId="0" xfId="0" applyNumberFormat="1" applyFont="1" applyAlignment="1" applyProtection="1">
      <alignment horizontal="center" vertical="top" wrapText="1"/>
      <protection hidden="1"/>
    </xf>
    <xf numFmtId="0" fontId="6" fillId="0" borderId="5" xfId="0" applyFont="1" applyBorder="1" applyAlignment="1">
      <alignment horizontal="justify" vertical="top" wrapText="1"/>
    </xf>
    <xf numFmtId="0" fontId="5" fillId="0" borderId="0" xfId="0" applyFont="1" applyAlignment="1">
      <alignment horizontal="justify" vertical="top" wrapText="1"/>
    </xf>
    <xf numFmtId="0" fontId="5" fillId="0" borderId="0" xfId="204" applyFont="1" applyAlignment="1" applyProtection="1">
      <alignment horizontal="justify" vertical="top" wrapText="1"/>
      <protection hidden="1"/>
    </xf>
    <xf numFmtId="0" fontId="5" fillId="0" borderId="0" xfId="204" applyFont="1" applyAlignment="1">
      <alignment horizontal="left" vertical="top" wrapText="1"/>
    </xf>
    <xf numFmtId="0" fontId="5" fillId="0" borderId="0" xfId="204" applyFont="1" applyAlignment="1">
      <alignment horizontal="justify" vertical="top" wrapText="1"/>
    </xf>
    <xf numFmtId="0" fontId="36" fillId="0" borderId="0" xfId="0" applyFont="1" applyAlignment="1">
      <alignment horizontal="justify" vertical="top" wrapText="1"/>
    </xf>
    <xf numFmtId="178" fontId="6" fillId="0" borderId="0" xfId="0" applyNumberFormat="1"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87"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71" fontId="85" fillId="14" borderId="14" xfId="0" applyNumberFormat="1" applyFont="1" applyFill="1" applyBorder="1" applyAlignment="1">
      <alignment horizontal="center" vertical="center" wrapText="1"/>
    </xf>
    <xf numFmtId="171" fontId="85" fillId="12" borderId="14" xfId="0" applyNumberFormat="1" applyFont="1" applyFill="1" applyBorder="1" applyAlignment="1">
      <alignment horizontal="center" vertical="center" wrapText="1"/>
    </xf>
    <xf numFmtId="0" fontId="52" fillId="15" borderId="35" xfId="0" applyFont="1" applyFill="1" applyBorder="1" applyAlignment="1">
      <alignment horizontal="center" vertical="top" wrapText="1"/>
    </xf>
    <xf numFmtId="0" fontId="52" fillId="15" borderId="5" xfId="0" applyFont="1" applyFill="1" applyBorder="1" applyAlignment="1">
      <alignment horizontal="center" vertical="top" wrapText="1"/>
    </xf>
    <xf numFmtId="0" fontId="52" fillId="15" borderId="4" xfId="0" applyFont="1" applyFill="1" applyBorder="1" applyAlignment="1">
      <alignment horizontal="center" vertical="center" wrapText="1"/>
    </xf>
    <xf numFmtId="164" fontId="91" fillId="15" borderId="4" xfId="11" applyFont="1" applyFill="1" applyBorder="1" applyAlignment="1" applyProtection="1">
      <alignment vertical="top"/>
    </xf>
    <xf numFmtId="0" fontId="5" fillId="15" borderId="0" xfId="199" applyNumberFormat="1" applyFont="1" applyFill="1" applyBorder="1" applyProtection="1">
      <alignment vertical="top"/>
    </xf>
    <xf numFmtId="0" fontId="5" fillId="15" borderId="0" xfId="0" applyFont="1" applyFill="1" applyAlignment="1">
      <alignment vertical="top"/>
    </xf>
    <xf numFmtId="1" fontId="5" fillId="0" borderId="4" xfId="199" applyNumberFormat="1" applyFont="1" applyFill="1" applyBorder="1" applyAlignment="1" applyProtection="1">
      <alignment horizontal="center" vertical="top" wrapText="1"/>
      <protection locked="0"/>
    </xf>
    <xf numFmtId="9" fontId="5" fillId="0" borderId="4" xfId="213" applyFont="1" applyFill="1" applyBorder="1" applyAlignment="1" applyProtection="1">
      <alignment horizontal="center" vertical="top" wrapText="1"/>
      <protection locked="0"/>
    </xf>
    <xf numFmtId="165" fontId="6" fillId="0" borderId="0" xfId="204" applyNumberFormat="1" applyFont="1" applyAlignment="1" applyProtection="1">
      <alignment horizontal="center" vertical="top"/>
      <protection hidden="1"/>
    </xf>
    <xf numFmtId="0" fontId="6" fillId="0" borderId="0" xfId="199" applyNumberFormat="1" applyFont="1" applyFill="1" applyBorder="1" applyAlignment="1" applyProtection="1">
      <alignment horizontal="center" vertical="top" wrapText="1"/>
    </xf>
    <xf numFmtId="2" fontId="6" fillId="0" borderId="15" xfId="199" applyNumberFormat="1" applyFont="1" applyFill="1" applyBorder="1" applyAlignment="1" applyProtection="1">
      <alignment horizontal="right" vertical="top" wrapText="1"/>
      <protection locked="0"/>
    </xf>
    <xf numFmtId="165" fontId="5" fillId="0" borderId="0" xfId="0" applyNumberFormat="1" applyFont="1" applyAlignment="1">
      <alignment horizontal="left" vertical="top"/>
    </xf>
    <xf numFmtId="165" fontId="5" fillId="0" borderId="0" xfId="199" applyNumberFormat="1" applyFont="1" applyFill="1" applyBorder="1" applyAlignment="1" applyProtection="1">
      <alignment horizontal="left" vertical="top"/>
    </xf>
    <xf numFmtId="0" fontId="6" fillId="0" borderId="0" xfId="199" applyNumberFormat="1" applyFont="1" applyFill="1" applyBorder="1" applyAlignment="1" applyProtection="1">
      <alignment horizontal="left" vertical="top" wrapText="1"/>
    </xf>
    <xf numFmtId="0" fontId="52" fillId="15" borderId="5" xfId="0" applyFont="1" applyFill="1" applyBorder="1" applyAlignment="1">
      <alignment horizontal="left" vertical="top" wrapText="1"/>
    </xf>
    <xf numFmtId="0" fontId="52" fillId="0" borderId="3" xfId="209" applyNumberFormat="1" applyFont="1" applyFill="1" applyBorder="1" applyAlignment="1" applyProtection="1">
      <alignment horizontal="left" vertical="top"/>
    </xf>
    <xf numFmtId="0" fontId="52" fillId="7" borderId="4" xfId="209" applyNumberFormat="1" applyFont="1" applyFill="1" applyBorder="1" applyAlignment="1" applyProtection="1">
      <alignment horizontal="left" vertical="top"/>
    </xf>
    <xf numFmtId="0" fontId="52" fillId="7" borderId="0" xfId="209" applyNumberFormat="1" applyFont="1" applyFill="1" applyBorder="1" applyAlignment="1" applyProtection="1">
      <alignment horizontal="left" vertical="top"/>
    </xf>
    <xf numFmtId="165" fontId="6" fillId="0" borderId="0" xfId="0" applyNumberFormat="1" applyFont="1" applyAlignment="1">
      <alignment horizontal="left" vertical="top"/>
    </xf>
    <xf numFmtId="165" fontId="36" fillId="0" borderId="0" xfId="0" applyNumberFormat="1" applyFont="1" applyAlignment="1">
      <alignment horizontal="left" vertical="top"/>
    </xf>
    <xf numFmtId="165" fontId="6" fillId="0" borderId="0" xfId="210" applyNumberFormat="1" applyFont="1" applyFill="1" applyBorder="1" applyAlignment="1" applyProtection="1">
      <alignment horizontal="left" vertical="top" wrapText="1"/>
      <protection hidden="1"/>
    </xf>
    <xf numFmtId="165" fontId="36" fillId="0" borderId="0" xfId="199" applyNumberFormat="1" applyFont="1" applyFill="1" applyBorder="1" applyAlignment="1" applyProtection="1">
      <alignment horizontal="left" vertical="top"/>
      <protection hidden="1"/>
    </xf>
    <xf numFmtId="165" fontId="5" fillId="0" borderId="0" xfId="199" applyNumberFormat="1" applyFont="1" applyFill="1" applyBorder="1" applyAlignment="1" applyProtection="1">
      <alignment horizontal="left" vertical="top"/>
      <protection hidden="1"/>
    </xf>
    <xf numFmtId="165" fontId="6" fillId="0" borderId="0" xfId="0" applyNumberFormat="1" applyFont="1" applyAlignment="1" applyProtection="1">
      <alignment horizontal="left" vertical="top"/>
      <protection hidden="1"/>
    </xf>
    <xf numFmtId="0" fontId="52" fillId="15" borderId="13" xfId="0" applyFont="1" applyFill="1" applyBorder="1" applyAlignment="1">
      <alignment horizontal="center" vertical="top" wrapText="1"/>
    </xf>
    <xf numFmtId="0" fontId="5" fillId="0" borderId="0" xfId="0" applyFont="1" applyAlignment="1">
      <alignment horizontal="left" vertical="top"/>
    </xf>
    <xf numFmtId="0" fontId="5" fillId="0" borderId="0" xfId="199" applyNumberFormat="1" applyFont="1" applyFill="1" applyBorder="1" applyAlignment="1" applyProtection="1">
      <alignment horizontal="left" vertical="top" wrapText="1"/>
    </xf>
    <xf numFmtId="178" fontId="6" fillId="0" borderId="0" xfId="0" applyNumberFormat="1" applyFont="1" applyAlignment="1" applyProtection="1">
      <alignment horizontal="left" vertical="top"/>
      <protection hidden="1"/>
    </xf>
    <xf numFmtId="0" fontId="5" fillId="0" borderId="0" xfId="200" applyNumberFormat="1" applyFont="1" applyFill="1" applyBorder="1" applyAlignment="1" applyProtection="1">
      <alignment horizontal="left" vertical="top" wrapText="1"/>
      <protection hidden="1"/>
    </xf>
    <xf numFmtId="0" fontId="36" fillId="0" borderId="0" xfId="0" applyFont="1" applyAlignment="1" applyProtection="1">
      <alignment horizontal="left" vertical="top" wrapText="1"/>
      <protection hidden="1"/>
    </xf>
    <xf numFmtId="0" fontId="41" fillId="0" borderId="0" xfId="199" applyNumberFormat="1" applyFont="1" applyFill="1" applyBorder="1" applyAlignment="1" applyProtection="1">
      <alignment horizontal="left" vertical="top" wrapText="1"/>
      <protection hidden="1"/>
    </xf>
    <xf numFmtId="0" fontId="5" fillId="0" borderId="0" xfId="199" applyNumberFormat="1" applyFont="1" applyFill="1" applyBorder="1" applyAlignment="1" applyProtection="1">
      <alignment horizontal="left" vertical="top" wrapText="1"/>
      <protection hidden="1"/>
    </xf>
    <xf numFmtId="0" fontId="6" fillId="0" borderId="0" xfId="0" applyFont="1" applyAlignment="1" applyProtection="1">
      <alignment horizontal="left" vertical="top"/>
      <protection hidden="1"/>
    </xf>
    <xf numFmtId="43" fontId="5" fillId="0" borderId="0" xfId="199" applyNumberFormat="1" applyFont="1" applyFill="1" applyBorder="1" applyProtection="1">
      <alignment vertical="top"/>
    </xf>
    <xf numFmtId="3" fontId="5" fillId="0" borderId="4" xfId="212" applyNumberFormat="1" applyFont="1" applyFill="1" applyBorder="1" applyAlignment="1">
      <alignment horizontal="center" vertical="center" wrapText="1"/>
    </xf>
    <xf numFmtId="0" fontId="17" fillId="0" borderId="0" xfId="204" applyAlignment="1">
      <alignment horizontal="left" vertical="center"/>
    </xf>
    <xf numFmtId="0" fontId="4" fillId="0" borderId="0" xfId="0" applyFont="1" applyProtection="1">
      <protection hidden="1"/>
    </xf>
    <xf numFmtId="0" fontId="56" fillId="0" borderId="0" xfId="196"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9" applyNumberFormat="1" applyFont="1" applyFill="1" applyBorder="1" applyAlignment="1" applyProtection="1">
      <alignment horizontal="center" vertical="center"/>
    </xf>
    <xf numFmtId="0" fontId="17" fillId="7" borderId="4" xfId="209" applyNumberFormat="1" applyFont="1" applyFill="1" applyBorder="1" applyAlignment="1" applyProtection="1">
      <alignment horizontal="center" vertical="center"/>
    </xf>
    <xf numFmtId="0" fontId="17" fillId="0" borderId="0" xfId="199" applyNumberFormat="1" applyFill="1" applyBorder="1" applyAlignment="1" applyProtection="1">
      <alignment horizontal="center" vertical="center"/>
    </xf>
    <xf numFmtId="0" fontId="17" fillId="0" borderId="0" xfId="199" applyNumberFormat="1" applyFill="1" applyBorder="1" applyAlignment="1" applyProtection="1">
      <alignment horizontal="center" vertical="center"/>
      <protection hidden="1"/>
    </xf>
    <xf numFmtId="2" fontId="27" fillId="0" borderId="0" xfId="0" applyNumberFormat="1" applyFont="1" applyAlignment="1" applyProtection="1">
      <alignment vertical="center"/>
      <protection hidden="1"/>
    </xf>
    <xf numFmtId="0" fontId="42" fillId="0" borderId="0" xfId="202" applyNumberFormat="1" applyFont="1" applyFill="1" applyBorder="1" applyAlignment="1" applyProtection="1">
      <alignment vertical="top"/>
      <protection hidden="1"/>
    </xf>
    <xf numFmtId="0" fontId="2" fillId="0" borderId="0" xfId="202" applyNumberFormat="1" applyFont="1" applyFill="1" applyBorder="1" applyAlignment="1" applyProtection="1">
      <alignment vertical="top"/>
      <protection hidden="1"/>
    </xf>
    <xf numFmtId="178" fontId="17" fillId="0" borderId="0" xfId="193" applyNumberFormat="1" applyFont="1"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0" fontId="17" fillId="0" borderId="0" xfId="193" applyFont="1" applyAlignment="1">
      <alignment horizontal="justify"/>
    </xf>
    <xf numFmtId="165" fontId="17" fillId="0" borderId="0" xfId="193" applyNumberFormat="1" applyFont="1" applyAlignment="1">
      <alignment horizontal="center" vertical="center"/>
    </xf>
    <xf numFmtId="0" fontId="17" fillId="0" borderId="0" xfId="193" applyFont="1" applyAlignment="1">
      <alignment horizontal="center" vertical="top"/>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 fillId="0" borderId="0" xfId="197" applyAlignment="1" applyProtection="1">
      <alignment horizontal="left" vertical="center"/>
      <protection hidden="1"/>
    </xf>
    <xf numFmtId="2" fontId="36" fillId="0" borderId="0" xfId="203" applyNumberFormat="1" applyFont="1" applyAlignment="1" applyProtection="1">
      <alignment vertical="top"/>
      <protection hidden="1"/>
    </xf>
    <xf numFmtId="43" fontId="36" fillId="0" borderId="0" xfId="203" applyNumberFormat="1" applyFont="1" applyAlignment="1" applyProtection="1">
      <alignment vertical="top"/>
      <protection hidden="1"/>
    </xf>
    <xf numFmtId="2" fontId="5" fillId="0" borderId="0" xfId="199" applyNumberFormat="1" applyFont="1" applyFill="1" applyBorder="1" applyProtection="1">
      <alignment vertical="top"/>
    </xf>
    <xf numFmtId="165" fontId="90" fillId="0" borderId="5" xfId="0" applyNumberFormat="1" applyFont="1" applyBorder="1" applyAlignment="1">
      <alignment horizontal="left" vertical="top"/>
    </xf>
    <xf numFmtId="165" fontId="90" fillId="0" borderId="5" xfId="0" applyNumberFormat="1" applyFont="1" applyBorder="1" applyAlignment="1">
      <alignment horizontal="center" vertical="top"/>
    </xf>
    <xf numFmtId="1" fontId="90" fillId="0" borderId="5" xfId="0" applyNumberFormat="1" applyFont="1" applyBorder="1" applyAlignment="1">
      <alignment horizontal="center" vertical="center"/>
    </xf>
    <xf numFmtId="0" fontId="90" fillId="0" borderId="5" xfId="0" applyFont="1" applyBorder="1" applyAlignment="1">
      <alignment horizontal="center" vertical="center"/>
    </xf>
    <xf numFmtId="9" fontId="90" fillId="0" borderId="5" xfId="213" applyFont="1" applyFill="1" applyBorder="1" applyAlignment="1" applyProtection="1">
      <alignment horizontal="left" vertical="top"/>
    </xf>
    <xf numFmtId="165" fontId="90" fillId="0" borderId="5" xfId="0" applyNumberFormat="1" applyFont="1" applyBorder="1" applyAlignment="1">
      <alignment horizontal="center" vertical="center"/>
    </xf>
    <xf numFmtId="0" fontId="90" fillId="0" borderId="5" xfId="0" applyFont="1" applyBorder="1" applyAlignment="1">
      <alignment horizontal="left" vertical="top"/>
    </xf>
    <xf numFmtId="0" fontId="90" fillId="0" borderId="5" xfId="0" applyFont="1" applyBorder="1" applyAlignment="1">
      <alignment horizontal="center" vertical="top"/>
    </xf>
    <xf numFmtId="0" fontId="90" fillId="0" borderId="5" xfId="0" applyFont="1" applyBorder="1" applyAlignment="1">
      <alignment vertical="top"/>
    </xf>
    <xf numFmtId="0" fontId="90" fillId="0" borderId="5" xfId="0" applyFont="1" applyBorder="1" applyAlignment="1">
      <alignment horizontal="right" vertical="top"/>
    </xf>
    <xf numFmtId="1" fontId="31" fillId="0" borderId="4" xfId="0" applyNumberFormat="1" applyFont="1" applyBorder="1" applyAlignment="1">
      <alignment horizontal="center" vertical="top" wrapText="1"/>
    </xf>
    <xf numFmtId="43" fontId="36" fillId="0" borderId="0" xfId="0" applyNumberFormat="1" applyFont="1" applyAlignment="1">
      <alignment vertical="top"/>
    </xf>
    <xf numFmtId="0" fontId="102" fillId="0" borderId="41" xfId="0" applyFont="1" applyBorder="1" applyAlignment="1">
      <alignment horizontal="center" vertical="center" wrapText="1"/>
    </xf>
    <xf numFmtId="1" fontId="95" fillId="0" borderId="4" xfId="0" applyNumberFormat="1" applyFont="1" applyBorder="1" applyAlignment="1">
      <alignment horizontal="center" vertical="top" wrapText="1"/>
    </xf>
    <xf numFmtId="0" fontId="95" fillId="0" borderId="4" xfId="0" applyFont="1" applyBorder="1" applyAlignment="1">
      <alignment horizontal="center" vertical="center"/>
    </xf>
    <xf numFmtId="0" fontId="95" fillId="0" borderId="4" xfId="0" applyFont="1" applyBorder="1" applyAlignment="1">
      <alignment horizontal="left" vertical="center" wrapText="1"/>
    </xf>
    <xf numFmtId="0" fontId="80" fillId="0" borderId="0" xfId="0" applyFont="1" applyAlignment="1">
      <alignment horizontal="center" vertical="center"/>
    </xf>
    <xf numFmtId="0" fontId="81" fillId="0" borderId="0" xfId="0" applyFont="1" applyAlignment="1">
      <alignment horizontal="center" vertical="center"/>
    </xf>
    <xf numFmtId="0" fontId="79" fillId="0" borderId="0" xfId="0" applyFont="1" applyAlignment="1" applyProtection="1">
      <alignment horizontal="center" vertical="center" wrapText="1"/>
      <protection hidden="1"/>
    </xf>
    <xf numFmtId="1" fontId="95" fillId="0" borderId="4" xfId="0" applyNumberFormat="1" applyFont="1" applyBorder="1" applyAlignment="1">
      <alignment horizontal="center" vertical="center" wrapText="1"/>
    </xf>
    <xf numFmtId="0" fontId="95" fillId="0" borderId="4" xfId="0" applyFont="1" applyBorder="1" applyAlignment="1">
      <alignment horizontal="left" vertical="center"/>
    </xf>
    <xf numFmtId="10" fontId="90" fillId="11" borderId="15" xfId="0" applyNumberFormat="1" applyFont="1" applyFill="1" applyBorder="1" applyAlignment="1">
      <alignment horizontal="center" vertical="top" wrapText="1"/>
    </xf>
    <xf numFmtId="10" fontId="90" fillId="13" borderId="15" xfId="0" applyNumberFormat="1" applyFont="1" applyFill="1" applyBorder="1" applyAlignment="1">
      <alignment horizontal="center" vertical="top" wrapText="1"/>
    </xf>
    <xf numFmtId="0" fontId="107" fillId="0" borderId="4" xfId="0" applyFont="1" applyBorder="1" applyAlignment="1">
      <alignment horizontal="center" vertical="center"/>
    </xf>
    <xf numFmtId="0" fontId="107" fillId="0" borderId="4" xfId="0" applyFont="1" applyBorder="1" applyAlignment="1">
      <alignment horizontal="left" vertical="center"/>
    </xf>
    <xf numFmtId="0" fontId="31" fillId="0" borderId="4" xfId="0" applyFont="1" applyBorder="1" applyAlignment="1">
      <alignment horizontal="center" vertical="center"/>
    </xf>
    <xf numFmtId="0" fontId="107" fillId="0" borderId="4" xfId="0" applyFont="1" applyBorder="1" applyAlignment="1">
      <alignment horizontal="left" vertical="center" wrapText="1"/>
    </xf>
    <xf numFmtId="2" fontId="31" fillId="0" borderId="4" xfId="199" applyNumberFormat="1" applyFont="1" applyFill="1" applyBorder="1" applyAlignment="1" applyProtection="1">
      <alignment horizontal="right" vertical="top" wrapText="1"/>
    </xf>
    <xf numFmtId="0" fontId="31" fillId="0" borderId="4" xfId="0" applyFont="1" applyBorder="1" applyAlignment="1">
      <alignment horizontal="left" vertical="center"/>
    </xf>
    <xf numFmtId="0" fontId="31" fillId="0" borderId="4" xfId="0" applyFont="1" applyBorder="1" applyAlignment="1">
      <alignment horizontal="left" vertical="center" wrapText="1"/>
    </xf>
    <xf numFmtId="2" fontId="36" fillId="0" borderId="0" xfId="0" applyNumberFormat="1" applyFont="1" applyAlignment="1">
      <alignment vertical="top"/>
    </xf>
    <xf numFmtId="0" fontId="17" fillId="0" borderId="0" xfId="194" applyFont="1" applyAlignment="1">
      <alignment horizontal="center" vertical="top"/>
    </xf>
    <xf numFmtId="0" fontId="16" fillId="0" borderId="0" xfId="194" applyFont="1" applyAlignment="1">
      <alignment horizontal="center" vertical="center"/>
    </xf>
    <xf numFmtId="0" fontId="17" fillId="4" borderId="0" xfId="194" applyFont="1" applyFill="1" applyAlignment="1" applyProtection="1">
      <alignment horizontal="left" vertical="center"/>
      <protection locked="0"/>
    </xf>
    <xf numFmtId="178" fontId="17" fillId="0" borderId="0" xfId="194" applyNumberFormat="1" applyFont="1" applyAlignment="1">
      <alignment horizontal="left" vertical="center"/>
    </xf>
    <xf numFmtId="0" fontId="16" fillId="15" borderId="0" xfId="194" applyFont="1" applyFill="1" applyAlignment="1">
      <alignment horizontal="justify" vertical="top"/>
    </xf>
    <xf numFmtId="0" fontId="17" fillId="0" borderId="0" xfId="194" applyFont="1" applyAlignment="1">
      <alignment horizontal="justify" vertical="top"/>
    </xf>
    <xf numFmtId="0" fontId="17" fillId="0" borderId="0" xfId="194" applyFont="1" applyAlignment="1">
      <alignment horizontal="justify" vertical="center"/>
    </xf>
    <xf numFmtId="0" fontId="16" fillId="0" borderId="0" xfId="194" applyFont="1" applyAlignment="1">
      <alignment horizontal="justify" vertical="center"/>
    </xf>
    <xf numFmtId="0" fontId="0" fillId="0" borderId="0" xfId="0" applyAlignment="1">
      <alignment horizontal="left" vertical="top" wrapText="1"/>
    </xf>
    <xf numFmtId="0" fontId="0" fillId="0" borderId="0" xfId="194" applyFont="1" applyAlignment="1">
      <alignment horizontal="center" vertical="top"/>
    </xf>
    <xf numFmtId="0" fontId="0" fillId="0" borderId="0" xfId="194" applyFont="1" applyAlignment="1">
      <alignment horizontal="left" vertical="top" wrapText="1"/>
    </xf>
    <xf numFmtId="0" fontId="17" fillId="0" borderId="0" xfId="194" applyFont="1" applyAlignment="1">
      <alignment horizontal="left" vertical="top" wrapText="1"/>
    </xf>
    <xf numFmtId="0" fontId="0" fillId="0" borderId="0" xfId="194" applyFont="1" applyAlignment="1">
      <alignment horizontal="justify" vertical="top" wrapText="1"/>
    </xf>
    <xf numFmtId="0" fontId="17" fillId="0" borderId="38" xfId="0" applyFont="1" applyBorder="1" applyAlignment="1">
      <alignment horizontal="left" vertical="center" indent="2"/>
    </xf>
    <xf numFmtId="0" fontId="0" fillId="0" borderId="0" xfId="194" applyFont="1" applyAlignment="1">
      <alignment horizontal="justify" vertical="top"/>
    </xf>
    <xf numFmtId="0" fontId="108" fillId="0" borderId="0" xfId="194" applyFont="1" applyAlignment="1">
      <alignment horizontal="justify" vertical="top"/>
    </xf>
    <xf numFmtId="178" fontId="16" fillId="0" borderId="0" xfId="194" applyNumberFormat="1" applyFont="1" applyAlignment="1">
      <alignment horizontal="left" vertical="center" indent="1"/>
    </xf>
    <xf numFmtId="0" fontId="17" fillId="0" borderId="0" xfId="0" applyFont="1" applyAlignment="1">
      <alignment horizontal="left" vertical="center" wrapText="1" indent="2"/>
    </xf>
    <xf numFmtId="0" fontId="17" fillId="0" borderId="40"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indent="2"/>
    </xf>
    <xf numFmtId="0" fontId="39" fillId="0" borderId="0" xfId="194" quotePrefix="1" applyFont="1" applyAlignment="1">
      <alignment horizontal="center" vertical="center"/>
    </xf>
    <xf numFmtId="0" fontId="17" fillId="0" borderId="22" xfId="0" applyFont="1" applyBorder="1" applyAlignment="1">
      <alignment horizontal="left" vertical="center" indent="2"/>
    </xf>
    <xf numFmtId="0" fontId="17" fillId="0" borderId="40" xfId="0" applyFont="1" applyBorder="1" applyAlignment="1">
      <alignment horizontal="justify" vertical="center" wrapText="1"/>
    </xf>
    <xf numFmtId="0" fontId="5" fillId="0" borderId="0" xfId="0" quotePrefix="1" applyFont="1" applyAlignment="1" applyProtection="1">
      <alignment horizontal="left" vertical="center"/>
      <protection hidden="1"/>
    </xf>
    <xf numFmtId="0" fontId="5" fillId="0" borderId="0" xfId="0" applyFont="1" applyAlignment="1" applyProtection="1">
      <alignment vertical="center"/>
      <protection hidden="1"/>
    </xf>
    <xf numFmtId="0" fontId="24" fillId="0" borderId="6" xfId="203" applyFont="1" applyBorder="1" applyAlignment="1" applyProtection="1">
      <alignment horizontal="right" vertical="center"/>
      <protection hidden="1"/>
    </xf>
    <xf numFmtId="0" fontId="24" fillId="0" borderId="0" xfId="203" applyFont="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45" fillId="0" borderId="11" xfId="203" applyFont="1" applyBorder="1" applyAlignment="1" applyProtection="1">
      <alignment horizontal="center" vertical="center" textRotation="180"/>
      <protection hidden="1"/>
    </xf>
    <xf numFmtId="0" fontId="45" fillId="0" borderId="12" xfId="203" applyFont="1" applyBorder="1" applyAlignment="1" applyProtection="1">
      <alignment horizontal="center" vertical="center" textRotation="180"/>
      <protection hidden="1"/>
    </xf>
    <xf numFmtId="0" fontId="45" fillId="0" borderId="13" xfId="203" applyFont="1" applyBorder="1" applyAlignment="1" applyProtection="1">
      <alignment horizontal="center" vertical="center" textRotation="180"/>
      <protection hidden="1"/>
    </xf>
    <xf numFmtId="0" fontId="45" fillId="0" borderId="11" xfId="203" applyFont="1" applyBorder="1" applyAlignment="1" applyProtection="1">
      <alignment horizontal="center" vertical="center" textRotation="90"/>
      <protection hidden="1"/>
    </xf>
    <xf numFmtId="0" fontId="45" fillId="0" borderId="12" xfId="203" applyFont="1" applyBorder="1" applyAlignment="1" applyProtection="1">
      <alignment horizontal="center" vertical="center" textRotation="90"/>
      <protection hidden="1"/>
    </xf>
    <xf numFmtId="0" fontId="45"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30"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2" fillId="0" borderId="6" xfId="203" applyBorder="1"/>
    <xf numFmtId="0" fontId="2" fillId="0" borderId="0" xfId="203"/>
    <xf numFmtId="0" fontId="2" fillId="0" borderId="7" xfId="203" applyBorder="1"/>
    <xf numFmtId="0" fontId="6" fillId="0" borderId="14" xfId="203" applyFont="1" applyBorder="1" applyAlignment="1" applyProtection="1">
      <alignment horizontal="center" vertical="center"/>
      <protection hidden="1"/>
    </xf>
    <xf numFmtId="0" fontId="6" fillId="0" borderId="3" xfId="203" applyFont="1" applyBorder="1" applyAlignment="1" applyProtection="1">
      <alignment horizontal="center" vertical="center"/>
      <protection hidden="1"/>
    </xf>
    <xf numFmtId="0" fontId="6" fillId="0" borderId="15" xfId="203" applyFont="1" applyBorder="1" applyAlignment="1" applyProtection="1">
      <alignment horizontal="center" vertical="center"/>
      <protection hidden="1"/>
    </xf>
    <xf numFmtId="0" fontId="44" fillId="15" borderId="16" xfId="203" applyFont="1" applyFill="1" applyBorder="1" applyAlignment="1" applyProtection="1">
      <alignment horizontal="left" vertical="center" wrapText="1"/>
      <protection hidden="1"/>
    </xf>
    <xf numFmtId="0" fontId="44" fillId="15" borderId="37" xfId="203" applyFont="1" applyFill="1" applyBorder="1" applyAlignment="1" applyProtection="1">
      <alignment horizontal="left" vertical="center" wrapText="1"/>
      <protection hidden="1"/>
    </xf>
    <xf numFmtId="0" fontId="44" fillId="15"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38"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37" fillId="15" borderId="5" xfId="196" applyFont="1" applyFill="1" applyBorder="1" applyAlignment="1" applyProtection="1">
      <alignment horizontal="left" vertical="top" wrapText="1"/>
      <protection hidden="1"/>
    </xf>
    <xf numFmtId="0" fontId="16" fillId="0" borderId="0" xfId="196" applyFont="1" applyAlignment="1" applyProtection="1">
      <alignment horizontal="center" vertical="center"/>
      <protection hidden="1"/>
    </xf>
    <xf numFmtId="0" fontId="27" fillId="8" borderId="0" xfId="196" applyFont="1" applyFill="1" applyAlignment="1" applyProtection="1">
      <alignment horizontal="center" vertical="center"/>
      <protection hidden="1"/>
    </xf>
    <xf numFmtId="0" fontId="5" fillId="4" borderId="4" xfId="196" applyFont="1" applyFill="1" applyBorder="1" applyAlignment="1" applyProtection="1">
      <alignment horizontal="center" vertical="center"/>
      <protection locked="0"/>
    </xf>
    <xf numFmtId="0" fontId="17" fillId="4" borderId="14" xfId="196" applyFont="1" applyFill="1" applyBorder="1" applyAlignment="1" applyProtection="1">
      <alignment horizontal="center" vertical="center" wrapText="1"/>
      <protection locked="0"/>
    </xf>
    <xf numFmtId="0" fontId="17" fillId="4" borderId="3" xfId="196" applyFont="1" applyFill="1" applyBorder="1" applyAlignment="1" applyProtection="1">
      <alignment horizontal="center" vertical="center" wrapText="1"/>
      <protection locked="0"/>
    </xf>
    <xf numFmtId="0" fontId="17" fillId="4" borderId="15" xfId="196" applyFont="1" applyFill="1" applyBorder="1" applyAlignment="1" applyProtection="1">
      <alignment horizontal="center" vertical="center" wrapText="1"/>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7" fillId="4" borderId="37" xfId="196" applyFont="1" applyFill="1" applyBorder="1" applyAlignment="1" applyProtection="1">
      <alignment horizontal="left" vertical="center"/>
      <protection locked="0"/>
    </xf>
    <xf numFmtId="0" fontId="17" fillId="4" borderId="17" xfId="196" applyFont="1" applyFill="1" applyBorder="1" applyAlignment="1" applyProtection="1">
      <alignment horizontal="left" vertical="center"/>
      <protection locked="0"/>
    </xf>
    <xf numFmtId="0" fontId="0" fillId="4" borderId="37"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56" fillId="4" borderId="16" xfId="196" applyFont="1" applyFill="1" applyBorder="1" applyAlignment="1" applyProtection="1">
      <alignment horizontal="left" vertical="center"/>
      <protection locked="0"/>
    </xf>
    <xf numFmtId="0" fontId="56" fillId="4" borderId="37" xfId="196" applyFont="1" applyFill="1" applyBorder="1" applyAlignment="1" applyProtection="1">
      <alignment horizontal="left" vertical="center"/>
      <protection locked="0"/>
    </xf>
    <xf numFmtId="0" fontId="56" fillId="4" borderId="17" xfId="196" applyFont="1" applyFill="1" applyBorder="1" applyAlignment="1" applyProtection="1">
      <alignment horizontal="left" vertical="center"/>
      <protection locked="0"/>
    </xf>
    <xf numFmtId="0" fontId="0" fillId="4" borderId="4" xfId="196" applyFont="1" applyFill="1" applyBorder="1" applyAlignment="1" applyProtection="1">
      <alignment horizontal="left" vertical="center" wrapText="1"/>
      <protection locked="0"/>
    </xf>
    <xf numFmtId="0" fontId="17"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7" fillId="4" borderId="4" xfId="196" applyFont="1" applyFill="1" applyBorder="1" applyAlignment="1" applyProtection="1">
      <alignment horizontal="left" vertical="center"/>
      <protection locked="0"/>
    </xf>
    <xf numFmtId="0" fontId="5" fillId="0" borderId="0" xfId="0" applyFont="1" applyAlignment="1">
      <alignment horizontal="center" vertical="top"/>
    </xf>
    <xf numFmtId="10" fontId="90" fillId="15" borderId="3" xfId="0" applyNumberFormat="1" applyFont="1" applyFill="1" applyBorder="1" applyAlignment="1">
      <alignment horizontal="left" vertical="top" wrapText="1"/>
    </xf>
    <xf numFmtId="10" fontId="90" fillId="15" borderId="15" xfId="0" applyNumberFormat="1" applyFont="1" applyFill="1" applyBorder="1" applyAlignment="1">
      <alignment horizontal="left" vertical="top" wrapText="1"/>
    </xf>
    <xf numFmtId="0" fontId="90" fillId="0" borderId="3" xfId="209" applyNumberFormat="1" applyFont="1" applyFill="1" applyBorder="1" applyAlignment="1" applyProtection="1">
      <alignment horizontal="left" vertical="top"/>
    </xf>
    <xf numFmtId="0" fontId="90" fillId="0" borderId="15" xfId="209" applyNumberFormat="1" applyFont="1" applyFill="1" applyBorder="1" applyAlignment="1" applyProtection="1">
      <alignment horizontal="left" vertical="top"/>
    </xf>
    <xf numFmtId="0" fontId="90" fillId="7" borderId="15" xfId="209" applyNumberFormat="1" applyFont="1" applyFill="1" applyBorder="1" applyAlignment="1" applyProtection="1">
      <alignment horizontal="left" vertical="top" wrapText="1"/>
    </xf>
    <xf numFmtId="0" fontId="90" fillId="7" borderId="4" xfId="209" applyNumberFormat="1" applyFont="1" applyFill="1" applyBorder="1" applyAlignment="1" applyProtection="1">
      <alignment horizontal="left" vertical="top" wrapText="1"/>
    </xf>
    <xf numFmtId="0" fontId="90" fillId="7" borderId="3" xfId="209" applyNumberFormat="1" applyFont="1" applyFill="1" applyBorder="1" applyAlignment="1" applyProtection="1">
      <alignment horizontal="left" vertical="top" wrapText="1"/>
    </xf>
    <xf numFmtId="0" fontId="52" fillId="0" borderId="0" xfId="0" applyFont="1" applyAlignment="1">
      <alignment horizontal="left" vertical="top" wrapText="1"/>
    </xf>
    <xf numFmtId="0" fontId="91" fillId="0" borderId="0" xfId="0" applyFont="1" applyAlignment="1">
      <alignment horizontal="left" vertical="top" wrapText="1"/>
    </xf>
    <xf numFmtId="165" fontId="105" fillId="0" borderId="0" xfId="204" applyNumberFormat="1" applyFont="1" applyAlignment="1" applyProtection="1">
      <alignment horizontal="left" vertical="top"/>
      <protection hidden="1"/>
    </xf>
    <xf numFmtId="1" fontId="105" fillId="0" borderId="0" xfId="204" applyNumberFormat="1" applyFont="1" applyAlignment="1" applyProtection="1">
      <alignment horizontal="left" vertical="top"/>
      <protection hidden="1"/>
    </xf>
    <xf numFmtId="9" fontId="105" fillId="0" borderId="0" xfId="213" applyFont="1" applyFill="1" applyAlignment="1" applyProtection="1">
      <alignment horizontal="left" vertical="top"/>
      <protection hidden="1"/>
    </xf>
    <xf numFmtId="165" fontId="105" fillId="0" borderId="0" xfId="204" applyNumberFormat="1" applyFont="1" applyAlignment="1" applyProtection="1">
      <alignment horizontal="center" vertical="top"/>
      <protection hidden="1"/>
    </xf>
    <xf numFmtId="0" fontId="98" fillId="0" borderId="0" xfId="0" applyFont="1" applyAlignment="1">
      <alignment horizontal="center" vertical="top"/>
    </xf>
    <xf numFmtId="0" fontId="6" fillId="0" borderId="0" xfId="0" applyFont="1" applyAlignment="1">
      <alignment horizontal="right" vertical="top"/>
    </xf>
    <xf numFmtId="0" fontId="90" fillId="14" borderId="4" xfId="0" applyFont="1" applyFill="1" applyBorder="1" applyAlignment="1">
      <alignment horizontal="left" vertical="top" wrapText="1"/>
    </xf>
    <xf numFmtId="0" fontId="5" fillId="0" borderId="0" xfId="204" applyFont="1" applyAlignment="1" applyProtection="1">
      <alignment horizontal="left" vertical="top"/>
      <protection hidden="1"/>
    </xf>
    <xf numFmtId="0" fontId="90" fillId="15" borderId="0" xfId="0" applyFont="1" applyFill="1" applyAlignment="1">
      <alignment horizontal="center" vertical="center" wrapText="1"/>
    </xf>
    <xf numFmtId="1" fontId="90" fillId="15" borderId="0" xfId="0" applyNumberFormat="1" applyFont="1" applyFill="1" applyAlignment="1">
      <alignment horizontal="center" vertical="center" wrapText="1"/>
    </xf>
    <xf numFmtId="9" fontId="90" fillId="15" borderId="0" xfId="213" applyFont="1" applyFill="1" applyBorder="1" applyAlignment="1" applyProtection="1">
      <alignment horizontal="center" vertical="center" wrapText="1"/>
    </xf>
    <xf numFmtId="0" fontId="41" fillId="8" borderId="0" xfId="0" applyFont="1" applyFill="1" applyAlignment="1">
      <alignment horizontal="center" vertical="top"/>
    </xf>
    <xf numFmtId="1" fontId="41" fillId="8" borderId="0" xfId="0" applyNumberFormat="1" applyFont="1" applyFill="1" applyAlignment="1">
      <alignment horizontal="center" vertical="top"/>
    </xf>
    <xf numFmtId="9" fontId="41" fillId="8" borderId="0" xfId="213" applyFont="1" applyFill="1" applyAlignment="1" applyProtection="1">
      <alignment horizontal="center" vertical="top"/>
    </xf>
    <xf numFmtId="0" fontId="6" fillId="15" borderId="0" xfId="0" applyFont="1" applyFill="1" applyAlignment="1">
      <alignment horizontal="left" vertical="top" wrapText="1"/>
    </xf>
    <xf numFmtId="1" fontId="6" fillId="15" borderId="0" xfId="0" applyNumberFormat="1" applyFont="1" applyFill="1" applyAlignment="1">
      <alignment horizontal="left" vertical="top" wrapText="1"/>
    </xf>
    <xf numFmtId="9" fontId="6" fillId="15" borderId="0" xfId="213" applyFont="1" applyFill="1" applyBorder="1" applyAlignment="1" applyProtection="1">
      <alignment horizontal="left" vertical="top" wrapText="1"/>
    </xf>
    <xf numFmtId="0" fontId="80" fillId="8" borderId="0" xfId="0" applyFont="1" applyFill="1" applyAlignment="1">
      <alignment horizontal="center" vertical="top"/>
    </xf>
    <xf numFmtId="1" fontId="80" fillId="8" borderId="0" xfId="0" applyNumberFormat="1" applyFont="1" applyFill="1" applyAlignment="1">
      <alignment horizontal="center" vertical="top"/>
    </xf>
    <xf numFmtId="9" fontId="80" fillId="8" borderId="0" xfId="213" applyFont="1" applyFill="1" applyAlignment="1" applyProtection="1">
      <alignment horizontal="center" vertical="top"/>
    </xf>
    <xf numFmtId="0" fontId="79" fillId="0" borderId="0" xfId="0" applyFont="1" applyAlignment="1">
      <alignment horizontal="justify" vertical="top" wrapText="1"/>
    </xf>
    <xf numFmtId="1" fontId="79" fillId="0" borderId="0" xfId="0" applyNumberFormat="1" applyFont="1" applyAlignment="1">
      <alignment horizontal="justify" vertical="top" wrapText="1"/>
    </xf>
    <xf numFmtId="9" fontId="79" fillId="0" borderId="0" xfId="213" applyFont="1" applyFill="1" applyBorder="1" applyAlignment="1" applyProtection="1">
      <alignment horizontal="justify" vertical="top" wrapText="1"/>
    </xf>
    <xf numFmtId="0" fontId="52" fillId="0" borderId="0" xfId="0" applyFont="1" applyAlignment="1">
      <alignment horizontal="center" vertical="top"/>
    </xf>
    <xf numFmtId="0" fontId="80" fillId="0" borderId="0" xfId="0" applyFont="1" applyAlignment="1">
      <alignment horizontal="center" vertical="top"/>
    </xf>
    <xf numFmtId="0" fontId="79" fillId="0" borderId="0" xfId="0" applyFont="1" applyAlignment="1">
      <alignment horizontal="center" vertical="top"/>
    </xf>
    <xf numFmtId="0" fontId="52" fillId="0" borderId="0" xfId="204" applyFont="1" applyAlignment="1" applyProtection="1">
      <alignment horizontal="left" vertical="top"/>
      <protection hidden="1"/>
    </xf>
    <xf numFmtId="0" fontId="92" fillId="0" borderId="0" xfId="0" applyFont="1" applyAlignment="1">
      <alignment horizontal="justify" vertical="top" wrapText="1"/>
    </xf>
    <xf numFmtId="1" fontId="92" fillId="0" borderId="0" xfId="0" applyNumberFormat="1" applyFont="1" applyAlignment="1">
      <alignment horizontal="justify" vertical="top" wrapText="1"/>
    </xf>
    <xf numFmtId="9" fontId="92" fillId="0" borderId="0" xfId="213" applyFont="1" applyFill="1" applyBorder="1" applyAlignment="1" applyProtection="1">
      <alignment horizontal="justify" vertical="top" wrapText="1"/>
    </xf>
    <xf numFmtId="0" fontId="80" fillId="0" borderId="0" xfId="209" applyNumberFormat="1" applyFont="1" applyFill="1" applyBorder="1" applyAlignment="1" applyProtection="1">
      <alignment horizontal="left" vertical="top" wrapText="1"/>
      <protection hidden="1"/>
    </xf>
    <xf numFmtId="0" fontId="81" fillId="0" borderId="0" xfId="204" applyFont="1" applyAlignment="1" applyProtection="1">
      <alignment horizontal="left" vertical="top"/>
      <protection hidden="1"/>
    </xf>
    <xf numFmtId="0" fontId="80" fillId="0" borderId="0" xfId="209" applyFont="1" applyFill="1" applyBorder="1" applyAlignment="1" applyProtection="1">
      <alignment horizontal="left" vertical="top" wrapText="1"/>
      <protection hidden="1"/>
    </xf>
    <xf numFmtId="0" fontId="80" fillId="0" borderId="0" xfId="209" applyNumberFormat="1" applyFont="1" applyFill="1" applyBorder="1" applyAlignment="1" applyProtection="1">
      <alignment horizontal="left" vertical="top"/>
      <protection hidden="1"/>
    </xf>
    <xf numFmtId="0" fontId="101" fillId="0" borderId="0" xfId="0" applyFont="1" applyAlignment="1">
      <alignment horizontal="left" vertical="top" wrapText="1"/>
    </xf>
    <xf numFmtId="0" fontId="80" fillId="0" borderId="0" xfId="0" applyFont="1" applyAlignment="1" applyProtection="1">
      <alignment horizontal="center" vertical="top"/>
      <protection hidden="1"/>
    </xf>
    <xf numFmtId="0" fontId="80" fillId="0" borderId="0" xfId="0" applyFont="1" applyAlignment="1" applyProtection="1">
      <alignment horizontal="center" vertical="top" wrapText="1"/>
      <protection hidden="1"/>
    </xf>
    <xf numFmtId="0" fontId="80" fillId="0" borderId="0" xfId="0" applyFont="1" applyAlignment="1" applyProtection="1">
      <alignment horizontal="justify" vertical="top" wrapText="1"/>
      <protection hidden="1"/>
    </xf>
    <xf numFmtId="10" fontId="90" fillId="11" borderId="14" xfId="0" applyNumberFormat="1" applyFont="1" applyFill="1" applyBorder="1" applyAlignment="1">
      <alignment horizontal="center" vertical="top" wrapText="1"/>
    </xf>
    <xf numFmtId="10" fontId="90" fillId="11" borderId="3" xfId="0" applyNumberFormat="1" applyFont="1" applyFill="1" applyBorder="1" applyAlignment="1">
      <alignment horizontal="center" vertical="top" wrapText="1"/>
    </xf>
    <xf numFmtId="10" fontId="90" fillId="11" borderId="15" xfId="0" applyNumberFormat="1" applyFont="1" applyFill="1" applyBorder="1" applyAlignment="1">
      <alignment horizontal="center" vertical="top" wrapText="1"/>
    </xf>
    <xf numFmtId="10" fontId="90" fillId="12" borderId="14" xfId="0" applyNumberFormat="1" applyFont="1" applyFill="1" applyBorder="1" applyAlignment="1">
      <alignment horizontal="center" vertical="top" wrapText="1"/>
    </xf>
    <xf numFmtId="10" fontId="90" fillId="12" borderId="3" xfId="0" applyNumberFormat="1" applyFont="1" applyFill="1" applyBorder="1" applyAlignment="1">
      <alignment horizontal="center" vertical="top" wrapText="1"/>
    </xf>
    <xf numFmtId="10" fontId="90" fillId="12" borderId="15" xfId="0" applyNumberFormat="1" applyFont="1" applyFill="1" applyBorder="1" applyAlignment="1">
      <alignment horizontal="center" vertical="top" wrapText="1"/>
    </xf>
    <xf numFmtId="10" fontId="90" fillId="6" borderId="3" xfId="0" applyNumberFormat="1" applyFont="1" applyFill="1" applyBorder="1" applyAlignment="1">
      <alignment horizontal="left" vertical="top" wrapText="1"/>
    </xf>
    <xf numFmtId="10" fontId="90" fillId="6" borderId="15" xfId="0" applyNumberFormat="1" applyFont="1" applyFill="1" applyBorder="1" applyAlignment="1">
      <alignment horizontal="left" vertical="top" wrapText="1"/>
    </xf>
    <xf numFmtId="0" fontId="81" fillId="0" borderId="0" xfId="0" applyFont="1" applyAlignment="1" applyProtection="1">
      <alignment horizontal="justify" vertical="top" wrapText="1"/>
      <protection hidden="1"/>
    </xf>
    <xf numFmtId="165" fontId="79" fillId="0" borderId="14" xfId="0" applyNumberFormat="1" applyFont="1" applyBorder="1" applyAlignment="1">
      <alignment horizontal="center" vertical="top" wrapText="1"/>
    </xf>
    <xf numFmtId="165" fontId="79" fillId="0" borderId="3" xfId="0" applyNumberFormat="1" applyFont="1" applyBorder="1" applyAlignment="1">
      <alignment horizontal="center" vertical="top" wrapText="1"/>
    </xf>
    <xf numFmtId="165" fontId="79" fillId="0" borderId="15" xfId="0" applyNumberFormat="1" applyFont="1" applyBorder="1" applyAlignment="1">
      <alignment horizontal="center" vertical="top" wrapText="1"/>
    </xf>
    <xf numFmtId="0" fontId="27"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7"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4" applyAlignment="1" applyProtection="1">
      <alignment horizontal="left" vertical="center"/>
      <protection hidden="1"/>
    </xf>
    <xf numFmtId="0" fontId="17" fillId="0" borderId="0" xfId="0" applyFont="1" applyAlignment="1">
      <alignment horizontal="justify" vertical="center" wrapText="1"/>
    </xf>
    <xf numFmtId="0" fontId="32" fillId="0" borderId="0" xfId="204" applyFont="1" applyAlignment="1" applyProtection="1">
      <alignment horizontal="left" vertical="center"/>
      <protection hidden="1"/>
    </xf>
    <xf numFmtId="0" fontId="16" fillId="0" borderId="4" xfId="209" applyNumberFormat="1" applyFont="1" applyFill="1" applyBorder="1" applyAlignment="1" applyProtection="1">
      <alignment horizontal="left" vertical="center"/>
    </xf>
    <xf numFmtId="0" fontId="16"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7"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09" applyNumberFormat="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32" fillId="0" borderId="0" xfId="0" applyFont="1" applyAlignment="1">
      <alignment horizontal="center" vertical="center"/>
    </xf>
    <xf numFmtId="0" fontId="16" fillId="0" borderId="0" xfId="199" applyNumberFormat="1" applyFont="1" applyFill="1" applyBorder="1" applyAlignment="1" applyProtection="1">
      <alignment horizontal="justify" vertical="center" wrapText="1"/>
    </xf>
    <xf numFmtId="0" fontId="17" fillId="0" borderId="0" xfId="204" applyAlignment="1">
      <alignment horizontal="left" vertical="center"/>
    </xf>
    <xf numFmtId="10" fontId="90" fillId="13" borderId="14" xfId="0" applyNumberFormat="1" applyFont="1" applyFill="1" applyBorder="1" applyAlignment="1">
      <alignment horizontal="center" vertical="top" wrapText="1"/>
    </xf>
    <xf numFmtId="10" fontId="90" fillId="13" borderId="3" xfId="0" applyNumberFormat="1" applyFont="1" applyFill="1" applyBorder="1" applyAlignment="1">
      <alignment horizontal="center" vertical="top" wrapText="1"/>
    </xf>
    <xf numFmtId="10" fontId="90" fillId="13" borderId="15" xfId="0" applyNumberFormat="1" applyFont="1" applyFill="1" applyBorder="1" applyAlignment="1">
      <alignment horizontal="center" vertical="top" wrapText="1"/>
    </xf>
    <xf numFmtId="0" fontId="86" fillId="0" borderId="39" xfId="209" applyNumberFormat="1" applyFont="1" applyFill="1" applyBorder="1" applyAlignment="1" applyProtection="1">
      <alignment horizontal="justify" vertical="top"/>
    </xf>
    <xf numFmtId="0" fontId="86" fillId="0" borderId="0" xfId="209" applyNumberFormat="1" applyFont="1" applyFill="1" applyBorder="1" applyAlignment="1" applyProtection="1">
      <alignment horizontal="justify" vertical="top"/>
    </xf>
    <xf numFmtId="0" fontId="106" fillId="0" borderId="0" xfId="0" applyFont="1" applyAlignment="1">
      <alignment horizontal="justify" vertical="top" wrapText="1"/>
    </xf>
    <xf numFmtId="0" fontId="90" fillId="14" borderId="14" xfId="0" applyFont="1" applyFill="1" applyBorder="1" applyAlignment="1">
      <alignment horizontal="left" vertical="top" wrapText="1"/>
    </xf>
    <xf numFmtId="0" fontId="90" fillId="14" borderId="3" xfId="0" applyFont="1" applyFill="1" applyBorder="1" applyAlignment="1">
      <alignment horizontal="left" vertical="top" wrapText="1"/>
    </xf>
    <xf numFmtId="0" fontId="90" fillId="14" borderId="15" xfId="0" applyFont="1" applyFill="1" applyBorder="1" applyAlignment="1">
      <alignment horizontal="left" vertical="top" wrapText="1"/>
    </xf>
    <xf numFmtId="0" fontId="6" fillId="15" borderId="0" xfId="0" applyFont="1" applyFill="1" applyAlignment="1">
      <alignment horizontal="center" vertical="center" wrapText="1"/>
    </xf>
    <xf numFmtId="171" fontId="85" fillId="12" borderId="14" xfId="0" applyNumberFormat="1" applyFont="1" applyFill="1" applyBorder="1" applyAlignment="1">
      <alignment horizontal="left" vertical="top" wrapText="1"/>
    </xf>
    <xf numFmtId="171" fontId="85" fillId="12" borderId="3" xfId="0" applyNumberFormat="1" applyFont="1" applyFill="1" applyBorder="1" applyAlignment="1">
      <alignment horizontal="left" vertical="top" wrapText="1"/>
    </xf>
    <xf numFmtId="171" fontId="85" fillId="12" borderId="15" xfId="0" applyNumberFormat="1" applyFont="1" applyFill="1" applyBorder="1" applyAlignment="1">
      <alignment horizontal="left" vertical="top" wrapText="1"/>
    </xf>
    <xf numFmtId="0" fontId="52" fillId="0" borderId="10" xfId="0" applyFont="1" applyBorder="1" applyAlignment="1">
      <alignment horizontal="left" vertical="top" wrapText="1"/>
    </xf>
    <xf numFmtId="171" fontId="85" fillId="14" borderId="14" xfId="0" applyNumberFormat="1" applyFont="1" applyFill="1" applyBorder="1" applyAlignment="1">
      <alignment horizontal="left" vertical="top" wrapText="1"/>
    </xf>
    <xf numFmtId="171" fontId="85" fillId="14" borderId="3" xfId="0" applyNumberFormat="1" applyFont="1" applyFill="1" applyBorder="1" applyAlignment="1">
      <alignment horizontal="left" vertical="top" wrapText="1"/>
    </xf>
    <xf numFmtId="171" fontId="85" fillId="14" borderId="15" xfId="0" applyNumberFormat="1" applyFont="1" applyFill="1" applyBorder="1" applyAlignment="1">
      <alignment horizontal="left" vertical="top" wrapText="1"/>
    </xf>
    <xf numFmtId="171" fontId="85" fillId="12" borderId="14" xfId="0" applyNumberFormat="1" applyFont="1" applyFill="1" applyBorder="1" applyAlignment="1">
      <alignment horizontal="center" vertical="top" wrapText="1"/>
    </xf>
    <xf numFmtId="171" fontId="85" fillId="12" borderId="3" xfId="0" applyNumberFormat="1" applyFont="1" applyFill="1" applyBorder="1" applyAlignment="1">
      <alignment horizontal="center" vertical="top" wrapText="1"/>
    </xf>
    <xf numFmtId="171" fontId="85" fillId="12" borderId="15" xfId="0" applyNumberFormat="1" applyFont="1" applyFill="1" applyBorder="1" applyAlignment="1">
      <alignment horizontal="center" vertical="top" wrapText="1"/>
    </xf>
    <xf numFmtId="171" fontId="85" fillId="14" borderId="14" xfId="0" applyNumberFormat="1" applyFont="1" applyFill="1" applyBorder="1" applyAlignment="1">
      <alignment horizontal="center" vertical="top" wrapText="1"/>
    </xf>
    <xf numFmtId="171" fontId="85" fillId="14" borderId="3" xfId="0" applyNumberFormat="1" applyFont="1" applyFill="1" applyBorder="1" applyAlignment="1">
      <alignment horizontal="center" vertical="top" wrapText="1"/>
    </xf>
    <xf numFmtId="171" fontId="85" fillId="14" borderId="15" xfId="0" applyNumberFormat="1" applyFont="1" applyFill="1" applyBorder="1" applyAlignment="1">
      <alignment horizontal="center" vertical="top" wrapText="1"/>
    </xf>
    <xf numFmtId="0" fontId="87" fillId="0" borderId="0" xfId="0" applyFont="1" applyAlignment="1">
      <alignment horizontal="left" vertical="top" wrapText="1"/>
    </xf>
    <xf numFmtId="0" fontId="90" fillId="14" borderId="14" xfId="0" applyFont="1" applyFill="1" applyBorder="1" applyAlignment="1">
      <alignment horizontal="left" vertical="center"/>
    </xf>
    <xf numFmtId="0" fontId="90" fillId="14" borderId="3" xfId="0" applyFont="1" applyFill="1" applyBorder="1" applyAlignment="1">
      <alignment horizontal="left" vertical="center"/>
    </xf>
    <xf numFmtId="0" fontId="90" fillId="14" borderId="15" xfId="0" applyFont="1" applyFill="1" applyBorder="1" applyAlignment="1">
      <alignment horizontal="left" vertical="center"/>
    </xf>
    <xf numFmtId="0" fontId="39" fillId="15" borderId="0" xfId="0" applyFont="1" applyFill="1" applyAlignment="1">
      <alignment horizontal="center" vertical="center" wrapText="1"/>
    </xf>
    <xf numFmtId="1" fontId="39" fillId="15" borderId="0" xfId="0" applyNumberFormat="1" applyFont="1" applyFill="1" applyAlignment="1">
      <alignment horizontal="center" vertical="center" wrapText="1"/>
    </xf>
    <xf numFmtId="9" fontId="39" fillId="15" borderId="0" xfId="213" applyFont="1" applyFill="1" applyBorder="1" applyAlignment="1" applyProtection="1">
      <alignment horizontal="center" vertical="center" wrapText="1"/>
    </xf>
    <xf numFmtId="0" fontId="16" fillId="0" borderId="0" xfId="0" applyFont="1" applyAlignment="1" applyProtection="1">
      <alignment horizontal="left" vertical="center" wrapText="1"/>
      <protection hidden="1"/>
    </xf>
    <xf numFmtId="0" fontId="31" fillId="9" borderId="0" xfId="201"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41" fillId="0" borderId="0" xfId="203" applyFont="1" applyAlignment="1" applyProtection="1">
      <alignment horizontal="center" vertical="top"/>
      <protection hidden="1"/>
    </xf>
    <xf numFmtId="0" fontId="16" fillId="15" borderId="0" xfId="203" applyFont="1" applyFill="1" applyAlignment="1" applyProtection="1">
      <alignment horizontal="center" vertical="top" wrapText="1"/>
      <protection hidden="1"/>
    </xf>
    <xf numFmtId="0" fontId="16" fillId="0" borderId="14" xfId="203" applyFont="1" applyBorder="1" applyAlignment="1" applyProtection="1">
      <alignment horizontal="center" vertical="center" wrapText="1"/>
      <protection hidden="1"/>
    </xf>
    <xf numFmtId="0" fontId="16" fillId="0" borderId="15" xfId="203" applyFont="1" applyBorder="1" applyAlignment="1" applyProtection="1">
      <alignment horizontal="center" vertical="center" wrapText="1"/>
      <protection hidden="1"/>
    </xf>
    <xf numFmtId="0" fontId="17" fillId="0" borderId="0" xfId="203" applyFont="1" applyAlignment="1" applyProtection="1">
      <alignment horizontal="left" vertical="top"/>
      <protection hidden="1"/>
    </xf>
    <xf numFmtId="0" fontId="27" fillId="8" borderId="0" xfId="203" applyFont="1" applyFill="1" applyAlignment="1" applyProtection="1">
      <alignment horizontal="center" vertical="center"/>
      <protection hidden="1"/>
    </xf>
    <xf numFmtId="0" fontId="16" fillId="0" borderId="14" xfId="203" applyFont="1" applyBorder="1" applyAlignment="1" applyProtection="1">
      <alignment horizontal="left" vertical="center" wrapText="1"/>
      <protection hidden="1"/>
    </xf>
    <xf numFmtId="0" fontId="16" fillId="0" borderId="15" xfId="203" applyFont="1" applyBorder="1" applyAlignment="1" applyProtection="1">
      <alignment horizontal="left" vertical="center" wrapText="1"/>
      <protection hidden="1"/>
    </xf>
    <xf numFmtId="0" fontId="17"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7" fillId="0" borderId="4" xfId="203" applyFont="1" applyBorder="1" applyAlignment="1" applyProtection="1">
      <alignment horizontal="justify" vertical="center" wrapText="1"/>
      <protection hidden="1"/>
    </xf>
    <xf numFmtId="2" fontId="16" fillId="6" borderId="4" xfId="203" applyNumberFormat="1" applyFont="1" applyFill="1" applyBorder="1" applyAlignment="1" applyProtection="1">
      <alignment horizontal="center" vertical="center" wrapText="1"/>
      <protection hidden="1"/>
    </xf>
    <xf numFmtId="2" fontId="16" fillId="6" borderId="14" xfId="203" applyNumberFormat="1" applyFont="1" applyFill="1" applyBorder="1" applyAlignment="1" applyProtection="1">
      <alignment horizontal="center" vertical="center" wrapText="1"/>
      <protection hidden="1"/>
    </xf>
    <xf numFmtId="2" fontId="16" fillId="6" borderId="15" xfId="203" applyNumberFormat="1" applyFont="1" applyFill="1" applyBorder="1" applyAlignment="1" applyProtection="1">
      <alignment horizontal="center" vertical="center" wrapText="1"/>
      <protection hidden="1"/>
    </xf>
    <xf numFmtId="0" fontId="16" fillId="6" borderId="14" xfId="203" applyFont="1" applyFill="1" applyBorder="1" applyAlignment="1" applyProtection="1">
      <alignment horizontal="left" vertical="center" wrapText="1"/>
      <protection hidden="1"/>
    </xf>
    <xf numFmtId="0" fontId="16" fillId="6" borderId="3" xfId="203" applyFont="1" applyFill="1" applyBorder="1" applyAlignment="1" applyProtection="1">
      <alignment horizontal="left" vertical="center" wrapText="1"/>
      <protection hidden="1"/>
    </xf>
    <xf numFmtId="0" fontId="17" fillId="0" borderId="0" xfId="203" applyFont="1" applyAlignment="1" applyProtection="1">
      <alignment horizontal="justify" vertical="center" wrapText="1"/>
      <protection hidden="1"/>
    </xf>
    <xf numFmtId="0" fontId="16" fillId="6" borderId="8" xfId="203" applyFont="1" applyFill="1" applyBorder="1" applyAlignment="1" applyProtection="1">
      <alignment horizontal="justify" vertical="center" wrapText="1"/>
      <protection hidden="1"/>
    </xf>
    <xf numFmtId="0" fontId="16" fillId="6" borderId="9" xfId="203" applyFont="1" applyFill="1" applyBorder="1" applyAlignment="1" applyProtection="1">
      <alignment horizontal="justify" vertical="center" wrapText="1"/>
      <protection hidden="1"/>
    </xf>
    <xf numFmtId="0" fontId="40" fillId="6" borderId="8" xfId="203" applyFont="1" applyFill="1" applyBorder="1" applyAlignment="1" applyProtection="1">
      <alignment horizontal="justify" vertical="center" wrapText="1"/>
      <protection hidden="1"/>
    </xf>
    <xf numFmtId="0" fontId="40" fillId="6" borderId="9" xfId="203" applyFont="1" applyFill="1" applyBorder="1" applyAlignment="1" applyProtection="1">
      <alignment horizontal="justify" vertical="center" wrapText="1"/>
      <protection hidden="1"/>
    </xf>
    <xf numFmtId="0" fontId="16" fillId="6" borderId="30" xfId="203" applyFont="1" applyFill="1" applyBorder="1" applyAlignment="1" applyProtection="1">
      <alignment horizontal="left" vertical="center" wrapText="1"/>
      <protection hidden="1"/>
    </xf>
    <xf numFmtId="0" fontId="16" fillId="6" borderId="31"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7" fillId="0" borderId="15" xfId="203" applyNumberFormat="1" applyFont="1" applyBorder="1" applyAlignment="1" applyProtection="1">
      <alignment horizontal="center" vertical="center" wrapText="1"/>
      <protection hidden="1"/>
    </xf>
    <xf numFmtId="0" fontId="16" fillId="15" borderId="0" xfId="203" applyFont="1" applyFill="1" applyAlignment="1" applyProtection="1">
      <alignment horizontal="left" vertical="top" wrapText="1"/>
      <protection hidden="1"/>
    </xf>
    <xf numFmtId="0" fontId="16" fillId="0" borderId="0" xfId="199" applyNumberFormat="1" applyFont="1" applyFill="1" applyBorder="1" applyAlignment="1" applyProtection="1">
      <alignment horizontal="justify" vertical="center" wrapText="1"/>
      <protection hidden="1"/>
    </xf>
    <xf numFmtId="0" fontId="16" fillId="6" borderId="24" xfId="203" applyFont="1" applyFill="1" applyBorder="1" applyAlignment="1" applyProtection="1">
      <alignment horizontal="left" vertical="center" wrapText="1"/>
      <protection hidden="1"/>
    </xf>
    <xf numFmtId="0" fontId="17" fillId="0" borderId="26" xfId="203" applyFont="1" applyBorder="1" applyAlignment="1" applyProtection="1">
      <alignment horizontal="justify" vertical="center" wrapText="1"/>
      <protection hidden="1"/>
    </xf>
    <xf numFmtId="0" fontId="17" fillId="0" borderId="28" xfId="203" applyFont="1" applyBorder="1" applyAlignment="1" applyProtection="1">
      <alignment horizontal="justify" vertical="center" wrapText="1"/>
      <protection hidden="1"/>
    </xf>
    <xf numFmtId="0" fontId="16" fillId="0" borderId="4" xfId="203" applyFont="1" applyBorder="1" applyAlignment="1" applyProtection="1">
      <alignment horizontal="left" vertical="center" wrapText="1"/>
      <protection hidden="1"/>
    </xf>
    <xf numFmtId="0" fontId="0" fillId="0" borderId="26" xfId="203" applyFont="1" applyBorder="1" applyAlignment="1" applyProtection="1">
      <alignment horizontal="justify" vertical="center" wrapText="1"/>
      <protection hidden="1"/>
    </xf>
    <xf numFmtId="0" fontId="16" fillId="0" borderId="0" xfId="203" applyFont="1" applyAlignment="1" applyProtection="1">
      <alignment horizontal="center" vertical="center" wrapText="1"/>
      <protection hidden="1"/>
    </xf>
    <xf numFmtId="0" fontId="16" fillId="15" borderId="0" xfId="204" applyFont="1" applyFill="1" applyAlignment="1" applyProtection="1">
      <alignment horizontal="center" vertical="top" wrapText="1"/>
      <protection hidden="1"/>
    </xf>
    <xf numFmtId="0" fontId="16" fillId="0" borderId="0" xfId="204"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9" applyNumberFormat="1" applyFont="1" applyFill="1" applyBorder="1" applyAlignment="1" applyProtection="1">
      <alignment horizontal="justify" vertical="center"/>
      <protection hidden="1"/>
    </xf>
    <xf numFmtId="0" fontId="16" fillId="0" borderId="5" xfId="204" applyFont="1" applyBorder="1" applyAlignment="1" applyProtection="1">
      <alignment horizontal="left" vertical="center"/>
      <protection hidden="1"/>
    </xf>
    <xf numFmtId="0" fontId="16" fillId="0" borderId="0" xfId="204" applyFont="1" applyAlignment="1" applyProtection="1">
      <alignment horizontal="left" vertical="center"/>
      <protection hidden="1"/>
    </xf>
    <xf numFmtId="2" fontId="17" fillId="0" borderId="0" xfId="204" applyNumberFormat="1" applyAlignment="1" applyProtection="1">
      <alignment horizontal="right" vertical="center"/>
      <protection hidden="1"/>
    </xf>
    <xf numFmtId="0" fontId="16" fillId="0" borderId="0" xfId="204"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168" fontId="27" fillId="0" borderId="0" xfId="0" applyNumberFormat="1" applyFont="1" applyAlignment="1" applyProtection="1">
      <alignment horizontal="center" vertical="center" wrapText="1"/>
      <protection hidden="1"/>
    </xf>
    <xf numFmtId="0" fontId="17" fillId="0" borderId="0" xfId="204" applyAlignment="1" applyProtection="1">
      <alignment horizontal="left" vertical="top" wrapText="1"/>
      <protection hidden="1"/>
    </xf>
    <xf numFmtId="0" fontId="28" fillId="0" borderId="0" xfId="204" applyFont="1" applyAlignment="1" applyProtection="1">
      <alignment horizontal="center" vertical="center" wrapText="1"/>
      <protection hidden="1"/>
    </xf>
    <xf numFmtId="0" fontId="17" fillId="0" borderId="0" xfId="204" applyAlignment="1" applyProtection="1">
      <alignment horizontal="justify" vertical="center" wrapText="1"/>
      <protection hidden="1"/>
    </xf>
    <xf numFmtId="0" fontId="28" fillId="9" borderId="0" xfId="204" applyFont="1" applyFill="1" applyAlignment="1" applyProtection="1">
      <alignment horizontal="justify" vertical="center" wrapText="1"/>
      <protection locked="0" hidden="1"/>
    </xf>
    <xf numFmtId="0" fontId="88" fillId="0" borderId="10" xfId="198" applyNumberFormat="1" applyFont="1" applyFill="1" applyBorder="1" applyAlignment="1" applyProtection="1">
      <alignment horizontal="center" vertical="center" wrapText="1"/>
    </xf>
    <xf numFmtId="0" fontId="88" fillId="0" borderId="31" xfId="198" applyNumberFormat="1" applyFont="1" applyFill="1" applyBorder="1" applyAlignment="1" applyProtection="1">
      <alignment horizontal="center" vertical="center" wrapText="1"/>
    </xf>
    <xf numFmtId="0" fontId="88" fillId="0" borderId="0" xfId="198" applyNumberFormat="1" applyFont="1" applyFill="1" applyBorder="1" applyAlignment="1" applyProtection="1">
      <alignment horizontal="center" vertical="center" wrapText="1"/>
    </xf>
    <xf numFmtId="0" fontId="88" fillId="0" borderId="7" xfId="198" applyNumberFormat="1" applyFont="1" applyFill="1" applyBorder="1" applyAlignment="1" applyProtection="1">
      <alignment horizontal="center" vertical="center" wrapText="1"/>
    </xf>
    <xf numFmtId="0" fontId="88" fillId="0" borderId="5" xfId="198" applyNumberFormat="1" applyFont="1" applyFill="1" applyBorder="1" applyAlignment="1" applyProtection="1">
      <alignment horizontal="center" vertical="center" wrapText="1"/>
    </xf>
    <xf numFmtId="0" fontId="88" fillId="0" borderId="9" xfId="198" applyNumberFormat="1" applyFont="1" applyFill="1" applyBorder="1" applyAlignment="1" applyProtection="1">
      <alignment horizontal="center" vertical="center" wrapText="1"/>
    </xf>
    <xf numFmtId="0" fontId="16" fillId="15" borderId="0" xfId="204" applyFont="1" applyFill="1" applyAlignment="1" applyProtection="1">
      <alignment horizontal="left" vertical="top" wrapText="1"/>
      <protection hidden="1"/>
    </xf>
    <xf numFmtId="0" fontId="75" fillId="0" borderId="0" xfId="202" applyNumberFormat="1" applyFont="1" applyFill="1" applyBorder="1" applyAlignment="1" applyProtection="1">
      <alignment horizontal="center" vertical="top" wrapText="1"/>
      <protection hidden="1"/>
    </xf>
    <xf numFmtId="0" fontId="16" fillId="0" borderId="14" xfId="202" applyFont="1" applyBorder="1" applyAlignment="1" applyProtection="1">
      <alignment horizontal="justify" vertical="top"/>
      <protection hidden="1"/>
    </xf>
    <xf numFmtId="0" fontId="17" fillId="0" borderId="3" xfId="202" applyFont="1" applyBorder="1" applyAlignment="1" applyProtection="1">
      <alignment horizontal="justify" vertical="top"/>
      <protection hidden="1"/>
    </xf>
    <xf numFmtId="0" fontId="17" fillId="0" borderId="15" xfId="202" applyFont="1" applyBorder="1" applyAlignment="1" applyProtection="1">
      <alignment horizontal="justify" vertical="top"/>
      <protection hidden="1"/>
    </xf>
    <xf numFmtId="0" fontId="16" fillId="10" borderId="0" xfId="202"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justify" vertical="top" wrapText="1"/>
      <protection hidden="1"/>
    </xf>
    <xf numFmtId="0" fontId="17" fillId="0" borderId="0" xfId="202" applyFont="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7" fillId="0" borderId="0" xfId="202" applyFont="1" applyBorder="1" applyAlignment="1" applyProtection="1">
      <alignment horizontal="justify" vertical="center"/>
      <protection hidden="1"/>
    </xf>
    <xf numFmtId="0" fontId="16" fillId="0" borderId="0" xfId="194" applyFont="1" applyAlignment="1" applyProtection="1">
      <alignment horizontal="left" vertical="center" indent="2"/>
      <protection hidden="1"/>
    </xf>
    <xf numFmtId="0" fontId="16" fillId="0" borderId="16" xfId="202" applyFont="1" applyBorder="1" applyAlignment="1" applyProtection="1">
      <alignment horizontal="justify" vertical="top"/>
      <protection hidden="1"/>
    </xf>
    <xf numFmtId="0" fontId="17" fillId="0" borderId="37" xfId="202" applyFont="1" applyBorder="1" applyAlignment="1" applyProtection="1">
      <alignment horizontal="justify" vertical="top"/>
      <protection hidden="1"/>
    </xf>
    <xf numFmtId="0" fontId="17" fillId="0" borderId="17" xfId="202" applyFont="1" applyBorder="1" applyAlignment="1" applyProtection="1">
      <alignment horizontal="justify" vertical="top"/>
      <protection hidden="1"/>
    </xf>
    <xf numFmtId="0" fontId="16" fillId="0" borderId="16" xfId="202" applyFont="1" applyBorder="1" applyAlignment="1" applyProtection="1">
      <alignment horizontal="justify" vertical="center"/>
      <protection hidden="1"/>
    </xf>
    <xf numFmtId="0" fontId="17" fillId="0" borderId="37" xfId="202" applyFont="1" applyBorder="1" applyAlignment="1" applyProtection="1">
      <alignment horizontal="justify" vertical="center"/>
      <protection hidden="1"/>
    </xf>
    <xf numFmtId="0" fontId="17"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7" fillId="0" borderId="10" xfId="202" applyFont="1" applyBorder="1" applyAlignment="1" applyProtection="1">
      <alignment horizontal="justify" vertical="center"/>
      <protection hidden="1"/>
    </xf>
    <xf numFmtId="0" fontId="17" fillId="4" borderId="0" xfId="202" applyFont="1" applyFill="1" applyBorder="1" applyAlignment="1" applyProtection="1">
      <alignment horizontal="justify" vertical="top" wrapText="1"/>
      <protection locked="0" hidden="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5"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9" fillId="0" borderId="0" xfId="193" quotePrefix="1" applyFont="1" applyAlignment="1">
      <alignment horizontal="center" vertical="center"/>
    </xf>
    <xf numFmtId="0" fontId="0" fillId="0" borderId="0" xfId="193" applyFont="1" applyAlignment="1">
      <alignment horizontal="justify" vertical="top"/>
    </xf>
    <xf numFmtId="0" fontId="0" fillId="0" borderId="0" xfId="193" applyFont="1" applyAlignment="1">
      <alignment horizontal="left" vertical="top" wrapText="1"/>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17" fillId="0" borderId="0" xfId="208" applyFont="1" applyAlignment="1" applyProtection="1">
      <alignment horizontal="justify" vertical="center"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6" fillId="0" borderId="14" xfId="208" applyNumberFormat="1" applyFont="1" applyBorder="1" applyAlignment="1" applyProtection="1">
      <alignment horizontal="center" vertical="center" wrapText="1"/>
      <protection hidden="1"/>
    </xf>
    <xf numFmtId="1" fontId="16" fillId="0" borderId="15" xfId="208" applyNumberFormat="1" applyFont="1" applyBorder="1" applyAlignment="1" applyProtection="1">
      <alignment horizontal="center"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4" fontId="16" fillId="0" borderId="0" xfId="208" applyNumberFormat="1" applyFont="1" applyAlignment="1" applyProtection="1">
      <alignment horizontal="right" vertical="center" wrapText="1"/>
      <protection hidden="1"/>
    </xf>
    <xf numFmtId="1" fontId="16" fillId="0" borderId="4" xfId="208" applyNumberFormat="1" applyFont="1" applyBorder="1" applyAlignment="1" applyProtection="1">
      <alignment horizontal="center" vertical="center" wrapText="1"/>
      <protection hidden="1"/>
    </xf>
    <xf numFmtId="4" fontId="16" fillId="0" borderId="4" xfId="208" applyNumberFormat="1" applyFont="1" applyBorder="1" applyAlignment="1" applyProtection="1">
      <alignment horizontal="center" vertical="center" wrapText="1"/>
      <protection hidden="1"/>
    </xf>
    <xf numFmtId="0" fontId="17" fillId="0" borderId="7" xfId="208" applyFont="1" applyBorder="1" applyAlignment="1" applyProtection="1">
      <alignment horizontal="justify" vertical="center" wrapText="1"/>
      <protection hidden="1"/>
    </xf>
    <xf numFmtId="0" fontId="17"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30" xfId="208" applyNumberFormat="1" applyFont="1" applyBorder="1" applyAlignment="1" applyProtection="1">
      <alignment horizontal="justify" vertical="center" wrapText="1"/>
      <protection hidden="1"/>
    </xf>
    <xf numFmtId="1" fontId="23" fillId="0" borderId="10" xfId="208" applyNumberFormat="1" applyFont="1" applyBorder="1" applyAlignment="1" applyProtection="1">
      <alignment horizontal="justify" vertical="center" wrapText="1"/>
      <protection hidden="1"/>
    </xf>
    <xf numFmtId="1" fontId="23" fillId="0" borderId="31" xfId="208" applyNumberFormat="1" applyFont="1" applyBorder="1" applyAlignment="1" applyProtection="1">
      <alignment horizontal="justify" vertical="center" wrapText="1"/>
      <protection hidden="1"/>
    </xf>
    <xf numFmtId="4" fontId="16" fillId="0" borderId="30" xfId="208" applyNumberFormat="1" applyFont="1" applyBorder="1" applyAlignment="1" applyProtection="1">
      <alignment horizontal="center" vertical="center" wrapText="1"/>
      <protection hidden="1"/>
    </xf>
    <xf numFmtId="4" fontId="16" fillId="0" borderId="31" xfId="208" applyNumberFormat="1" applyFont="1" applyBorder="1" applyAlignment="1" applyProtection="1">
      <alignment horizontal="center" vertical="center" wrapText="1"/>
      <protection hidden="1"/>
    </xf>
    <xf numFmtId="1" fontId="17" fillId="0" borderId="0" xfId="208" applyNumberFormat="1" applyFont="1" applyAlignment="1" applyProtection="1">
      <alignment horizontal="justify" vertical="top" wrapText="1"/>
      <protection hidden="1"/>
    </xf>
    <xf numFmtId="0" fontId="17" fillId="0" borderId="0" xfId="208" applyFont="1" applyAlignment="1" applyProtection="1">
      <alignment horizontal="justify" vertical="top" wrapText="1"/>
      <protection hidden="1"/>
    </xf>
    <xf numFmtId="0" fontId="17" fillId="0" borderId="7" xfId="208" applyFont="1" applyBorder="1" applyAlignment="1" applyProtection="1">
      <alignment horizontal="justify" vertical="top" wrapText="1"/>
      <protection hidden="1"/>
    </xf>
    <xf numFmtId="1" fontId="23" fillId="0" borderId="4" xfId="207" applyNumberFormat="1" applyFont="1" applyBorder="1" applyAlignment="1" applyProtection="1">
      <alignment horizontal="justify"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3" xfId="207" applyNumberFormat="1" applyFont="1" applyBorder="1" applyAlignment="1" applyProtection="1">
      <alignment horizontal="center" vertical="center" wrapText="1"/>
      <protection hidden="1"/>
    </xf>
    <xf numFmtId="0" fontId="17" fillId="0" borderId="0" xfId="207" applyFont="1" applyAlignment="1" applyProtection="1">
      <alignment horizontal="lef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4" fontId="16" fillId="0" borderId="0" xfId="207" applyNumberFormat="1" applyFont="1" applyAlignment="1" applyProtection="1">
      <alignment horizontal="right" vertical="center" wrapText="1"/>
      <protection hidden="1"/>
    </xf>
    <xf numFmtId="4" fontId="16" fillId="0" borderId="4" xfId="207" applyNumberFormat="1" applyFont="1" applyBorder="1" applyAlignment="1" applyProtection="1">
      <alignment horizontal="center"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1" fontId="16" fillId="0" borderId="14" xfId="207" applyNumberFormat="1" applyFont="1" applyBorder="1" applyAlignment="1" applyProtection="1">
      <alignment horizontal="center" vertical="center" wrapText="1"/>
      <protection hidden="1"/>
    </xf>
    <xf numFmtId="1" fontId="16" fillId="0" borderId="15"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horizontal="center" vertical="center" wrapText="1"/>
      <protection hidden="1"/>
    </xf>
    <xf numFmtId="0" fontId="17" fillId="0" borderId="10" xfId="207" applyFont="1" applyBorder="1" applyAlignment="1" applyProtection="1">
      <alignment horizontal="left" vertical="center" wrapText="1"/>
      <protection hidden="1"/>
    </xf>
    <xf numFmtId="0" fontId="17" fillId="0" borderId="31" xfId="207" applyFont="1" applyBorder="1" applyAlignment="1" applyProtection="1">
      <alignment horizontal="left" vertical="center" wrapText="1"/>
      <protection hidden="1"/>
    </xf>
    <xf numFmtId="1" fontId="17" fillId="0" borderId="0" xfId="207" applyNumberFormat="1" applyFont="1" applyAlignment="1" applyProtection="1">
      <alignment horizontal="justify" vertical="top" wrapText="1"/>
      <protection hidden="1"/>
    </xf>
    <xf numFmtId="0" fontId="17" fillId="0" borderId="0" xfId="207" applyFont="1" applyAlignment="1" applyProtection="1">
      <alignment horizontal="justify" vertical="top" wrapText="1"/>
      <protection hidden="1"/>
    </xf>
    <xf numFmtId="0" fontId="17" fillId="0" borderId="7" xfId="207" applyFont="1" applyBorder="1" applyAlignment="1" applyProtection="1">
      <alignment horizontal="justify" vertical="top" wrapText="1"/>
      <protection hidden="1"/>
    </xf>
    <xf numFmtId="2" fontId="19" fillId="0" borderId="0" xfId="197" applyNumberFormat="1" applyFont="1" applyAlignment="1" applyProtection="1">
      <alignment horizontal="left" vertical="center"/>
      <protection hidden="1"/>
    </xf>
  </cellXfs>
  <cellStyles count="317">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28" xr:uid="{00000000-0005-0000-0000-00000D000000}"/>
    <cellStyle name="Comma  - Style2" xfId="14" xr:uid="{00000000-0005-0000-0000-00000E000000}"/>
    <cellStyle name="Comma  - Style2 2" xfId="15" xr:uid="{00000000-0005-0000-0000-00000F000000}"/>
    <cellStyle name="Comma  - Style2 2 2" xfId="229" xr:uid="{00000000-0005-0000-0000-000010000000}"/>
    <cellStyle name="Comma  - Style3" xfId="16" xr:uid="{00000000-0005-0000-0000-000011000000}"/>
    <cellStyle name="Comma  - Style3 2" xfId="17" xr:uid="{00000000-0005-0000-0000-000012000000}"/>
    <cellStyle name="Comma  - Style3 2 2" xfId="230" xr:uid="{00000000-0005-0000-0000-000013000000}"/>
    <cellStyle name="Comma  - Style4" xfId="18" xr:uid="{00000000-0005-0000-0000-000014000000}"/>
    <cellStyle name="Comma  - Style4 2" xfId="19" xr:uid="{00000000-0005-0000-0000-000015000000}"/>
    <cellStyle name="Comma  - Style4 2 2" xfId="231" xr:uid="{00000000-0005-0000-0000-000016000000}"/>
    <cellStyle name="Comma  - Style5" xfId="20" xr:uid="{00000000-0005-0000-0000-000017000000}"/>
    <cellStyle name="Comma  - Style5 2" xfId="21" xr:uid="{00000000-0005-0000-0000-000018000000}"/>
    <cellStyle name="Comma  - Style5 2 2" xfId="232" xr:uid="{00000000-0005-0000-0000-000019000000}"/>
    <cellStyle name="Comma  - Style6" xfId="22" xr:uid="{00000000-0005-0000-0000-00001A000000}"/>
    <cellStyle name="Comma  - Style6 2" xfId="23" xr:uid="{00000000-0005-0000-0000-00001B000000}"/>
    <cellStyle name="Comma  - Style6 2 2" xfId="233" xr:uid="{00000000-0005-0000-0000-00001C000000}"/>
    <cellStyle name="Comma  - Style7" xfId="24" xr:uid="{00000000-0005-0000-0000-00001D000000}"/>
    <cellStyle name="Comma  - Style7 2" xfId="25" xr:uid="{00000000-0005-0000-0000-00001E000000}"/>
    <cellStyle name="Comma  - Style7 2 2" xfId="234" xr:uid="{00000000-0005-0000-0000-00001F000000}"/>
    <cellStyle name="Comma  - Style8" xfId="26" xr:uid="{00000000-0005-0000-0000-000020000000}"/>
    <cellStyle name="Comma  - Style8 2" xfId="27" xr:uid="{00000000-0005-0000-0000-000021000000}"/>
    <cellStyle name="Comma  - Style8 2 2" xfId="235" xr:uid="{00000000-0005-0000-0000-000022000000}"/>
    <cellStyle name="Comma 10" xfId="28" xr:uid="{00000000-0005-0000-0000-000023000000}"/>
    <cellStyle name="Comma 10 2" xfId="224" xr:uid="{00000000-0005-0000-0000-000024000000}"/>
    <cellStyle name="Comma 11" xfId="29" xr:uid="{00000000-0005-0000-0000-000025000000}"/>
    <cellStyle name="Comma 11 2" xfId="236" xr:uid="{00000000-0005-0000-0000-000026000000}"/>
    <cellStyle name="Comma 12" xfId="30" xr:uid="{00000000-0005-0000-0000-000027000000}"/>
    <cellStyle name="Comma 12 2" xfId="237" xr:uid="{00000000-0005-0000-0000-000028000000}"/>
    <cellStyle name="Comma 13" xfId="31" xr:uid="{00000000-0005-0000-0000-000029000000}"/>
    <cellStyle name="Comma 13 2" xfId="238" xr:uid="{00000000-0005-0000-0000-00002A000000}"/>
    <cellStyle name="Comma 14" xfId="32" xr:uid="{00000000-0005-0000-0000-00002B000000}"/>
    <cellStyle name="Comma 14 2" xfId="239" xr:uid="{00000000-0005-0000-0000-00002C000000}"/>
    <cellStyle name="Comma 15" xfId="33" xr:uid="{00000000-0005-0000-0000-00002D000000}"/>
    <cellStyle name="Comma 15 2" xfId="240" xr:uid="{00000000-0005-0000-0000-00002E000000}"/>
    <cellStyle name="Comma 16" xfId="34" xr:uid="{00000000-0005-0000-0000-00002F000000}"/>
    <cellStyle name="Comma 16 2" xfId="241" xr:uid="{00000000-0005-0000-0000-000030000000}"/>
    <cellStyle name="Comma 17" xfId="35" xr:uid="{00000000-0005-0000-0000-000031000000}"/>
    <cellStyle name="Comma 17 2" xfId="242" xr:uid="{00000000-0005-0000-0000-000032000000}"/>
    <cellStyle name="Comma 18" xfId="36" xr:uid="{00000000-0005-0000-0000-000033000000}"/>
    <cellStyle name="Comma 18 2" xfId="243" xr:uid="{00000000-0005-0000-0000-000034000000}"/>
    <cellStyle name="Comma 19" xfId="37" xr:uid="{00000000-0005-0000-0000-000035000000}"/>
    <cellStyle name="Comma 19 2" xfId="244" xr:uid="{00000000-0005-0000-0000-000036000000}"/>
    <cellStyle name="Comma 2" xfId="38" xr:uid="{00000000-0005-0000-0000-000037000000}"/>
    <cellStyle name="Comma 2 2" xfId="245" xr:uid="{00000000-0005-0000-0000-000038000000}"/>
    <cellStyle name="Comma 20" xfId="39" xr:uid="{00000000-0005-0000-0000-000039000000}"/>
    <cellStyle name="Comma 20 2" xfId="246" xr:uid="{00000000-0005-0000-0000-00003A000000}"/>
    <cellStyle name="Comma 21" xfId="40" xr:uid="{00000000-0005-0000-0000-00003B000000}"/>
    <cellStyle name="Comma 21 2" xfId="247" xr:uid="{00000000-0005-0000-0000-00003C000000}"/>
    <cellStyle name="Comma 22" xfId="41" xr:uid="{00000000-0005-0000-0000-00003D000000}"/>
    <cellStyle name="Comma 22 2" xfId="248" xr:uid="{00000000-0005-0000-0000-00003E000000}"/>
    <cellStyle name="Comma 23" xfId="42" xr:uid="{00000000-0005-0000-0000-00003F000000}"/>
    <cellStyle name="Comma 23 2" xfId="249" xr:uid="{00000000-0005-0000-0000-000040000000}"/>
    <cellStyle name="Comma 24" xfId="43" xr:uid="{00000000-0005-0000-0000-000041000000}"/>
    <cellStyle name="Comma 24 2" xfId="250" xr:uid="{00000000-0005-0000-0000-000042000000}"/>
    <cellStyle name="Comma 25" xfId="44" xr:uid="{00000000-0005-0000-0000-000043000000}"/>
    <cellStyle name="Comma 25 2" xfId="251" xr:uid="{00000000-0005-0000-0000-000044000000}"/>
    <cellStyle name="Comma 26" xfId="45" xr:uid="{00000000-0005-0000-0000-000045000000}"/>
    <cellStyle name="Comma 26 2" xfId="252" xr:uid="{00000000-0005-0000-0000-000046000000}"/>
    <cellStyle name="Comma 27" xfId="46" xr:uid="{00000000-0005-0000-0000-000047000000}"/>
    <cellStyle name="Comma 27 2" xfId="253" xr:uid="{00000000-0005-0000-0000-000048000000}"/>
    <cellStyle name="Comma 28" xfId="47" xr:uid="{00000000-0005-0000-0000-000049000000}"/>
    <cellStyle name="Comma 28 2" xfId="254" xr:uid="{00000000-0005-0000-0000-00004A000000}"/>
    <cellStyle name="Comma 29" xfId="48" xr:uid="{00000000-0005-0000-0000-00004B000000}"/>
    <cellStyle name="Comma 3" xfId="49" xr:uid="{00000000-0005-0000-0000-00004C000000}"/>
    <cellStyle name="Comma 3 2" xfId="255" xr:uid="{00000000-0005-0000-0000-00004D000000}"/>
    <cellStyle name="Comma 30" xfId="50" xr:uid="{00000000-0005-0000-0000-00004E000000}"/>
    <cellStyle name="Comma 31" xfId="51" xr:uid="{00000000-0005-0000-0000-00004F000000}"/>
    <cellStyle name="Comma 32" xfId="52" xr:uid="{00000000-0005-0000-0000-000050000000}"/>
    <cellStyle name="Comma 33" xfId="53" xr:uid="{00000000-0005-0000-0000-000051000000}"/>
    <cellStyle name="Comma 34" xfId="54" xr:uid="{00000000-0005-0000-0000-000052000000}"/>
    <cellStyle name="Comma 35" xfId="55" xr:uid="{00000000-0005-0000-0000-000053000000}"/>
    <cellStyle name="Comma 36" xfId="56" xr:uid="{00000000-0005-0000-0000-000054000000}"/>
    <cellStyle name="Comma 37" xfId="57" xr:uid="{00000000-0005-0000-0000-000055000000}"/>
    <cellStyle name="Comma 38" xfId="58" xr:uid="{00000000-0005-0000-0000-000056000000}"/>
    <cellStyle name="Comma 39" xfId="59" xr:uid="{00000000-0005-0000-0000-000057000000}"/>
    <cellStyle name="Comma 4" xfId="60" xr:uid="{00000000-0005-0000-0000-000058000000}"/>
    <cellStyle name="Comma 4 2" xfId="256" xr:uid="{00000000-0005-0000-0000-000059000000}"/>
    <cellStyle name="Comma 40" xfId="61" xr:uid="{00000000-0005-0000-0000-00005A000000}"/>
    <cellStyle name="Comma 41" xfId="62" xr:uid="{00000000-0005-0000-0000-00005B000000}"/>
    <cellStyle name="Comma 42" xfId="63" xr:uid="{00000000-0005-0000-0000-00005C000000}"/>
    <cellStyle name="Comma 43" xfId="64" xr:uid="{00000000-0005-0000-0000-00005D000000}"/>
    <cellStyle name="Comma 44" xfId="226" xr:uid="{00000000-0005-0000-0000-00005E000000}"/>
    <cellStyle name="Comma 45" xfId="225" xr:uid="{00000000-0005-0000-0000-00005F000000}"/>
    <cellStyle name="Comma 46" xfId="222" xr:uid="{00000000-0005-0000-0000-000060000000}"/>
    <cellStyle name="Comma 47" xfId="289" xr:uid="{00000000-0005-0000-0000-000061000000}"/>
    <cellStyle name="Comma 48" xfId="301" xr:uid="{00000000-0005-0000-0000-000062000000}"/>
    <cellStyle name="Comma 49" xfId="306" xr:uid="{00000000-0005-0000-0000-000063000000}"/>
    <cellStyle name="Comma 5" xfId="65" xr:uid="{00000000-0005-0000-0000-000064000000}"/>
    <cellStyle name="Comma 5 2" xfId="257" xr:uid="{00000000-0005-0000-0000-000065000000}"/>
    <cellStyle name="Comma 50" xfId="305" xr:uid="{00000000-0005-0000-0000-000066000000}"/>
    <cellStyle name="Comma 51" xfId="298" xr:uid="{00000000-0005-0000-0000-000067000000}"/>
    <cellStyle name="Comma 52" xfId="297" xr:uid="{00000000-0005-0000-0000-000068000000}"/>
    <cellStyle name="Comma 53" xfId="309" xr:uid="{00000000-0005-0000-0000-000069000000}"/>
    <cellStyle name="Comma 54" xfId="296" xr:uid="{00000000-0005-0000-0000-00006A000000}"/>
    <cellStyle name="Comma 55" xfId="304" xr:uid="{00000000-0005-0000-0000-00006B000000}"/>
    <cellStyle name="Comma 56" xfId="313" xr:uid="{00000000-0005-0000-0000-00006C000000}"/>
    <cellStyle name="Comma 57" xfId="308" xr:uid="{00000000-0005-0000-0000-00006D000000}"/>
    <cellStyle name="Comma 58" xfId="291" xr:uid="{00000000-0005-0000-0000-00006E000000}"/>
    <cellStyle name="Comma 59" xfId="295" xr:uid="{00000000-0005-0000-0000-00006F000000}"/>
    <cellStyle name="Comma 6" xfId="66" xr:uid="{00000000-0005-0000-0000-000070000000}"/>
    <cellStyle name="Comma 6 2" xfId="258" xr:uid="{00000000-0005-0000-0000-000071000000}"/>
    <cellStyle name="Comma 7" xfId="67" xr:uid="{00000000-0005-0000-0000-000072000000}"/>
    <cellStyle name="Comma 7 2" xfId="259" xr:uid="{00000000-0005-0000-0000-000073000000}"/>
    <cellStyle name="Comma 8" xfId="68" xr:uid="{00000000-0005-0000-0000-000074000000}"/>
    <cellStyle name="Comma 8 2" xfId="260" xr:uid="{00000000-0005-0000-0000-000075000000}"/>
    <cellStyle name="Comma 9" xfId="69" xr:uid="{00000000-0005-0000-0000-000076000000}"/>
    <cellStyle name="Comma 9 2" xfId="261" xr:uid="{00000000-0005-0000-0000-000077000000}"/>
    <cellStyle name="Formula" xfId="70" xr:uid="{00000000-0005-0000-0000-000078000000}"/>
    <cellStyle name="Formula 2" xfId="71" xr:uid="{00000000-0005-0000-0000-000079000000}"/>
    <cellStyle name="Formula 2 2" xfId="72" xr:uid="{00000000-0005-0000-0000-00007A000000}"/>
    <cellStyle name="Header1" xfId="73" xr:uid="{00000000-0005-0000-0000-00007B000000}"/>
    <cellStyle name="Header2" xfId="74" xr:uid="{00000000-0005-0000-0000-00007C000000}"/>
    <cellStyle name="Hyperlink 2" xfId="293" xr:uid="{00000000-0005-0000-0000-00007D000000}"/>
    <cellStyle name="Hypertextový odkaz" xfId="75" xr:uid="{00000000-0005-0000-0000-00007E000000}"/>
    <cellStyle name="Hypertextový odkaz 2" xfId="76" xr:uid="{00000000-0005-0000-0000-00007F000000}"/>
    <cellStyle name="Hypertextový odkaz 2 2" xfId="77" xr:uid="{00000000-0005-0000-0000-000080000000}"/>
    <cellStyle name="no dec" xfId="78" xr:uid="{00000000-0005-0000-0000-000081000000}"/>
    <cellStyle name="no dec 2" xfId="79" xr:uid="{00000000-0005-0000-0000-000082000000}"/>
    <cellStyle name="no dec 2 2" xfId="80" xr:uid="{00000000-0005-0000-0000-000083000000}"/>
    <cellStyle name="Normal" xfId="0" builtinId="0"/>
    <cellStyle name="Normal - Style1" xfId="81" xr:uid="{00000000-0005-0000-0000-000085000000}"/>
    <cellStyle name="Normal - Style1 2" xfId="82" xr:uid="{00000000-0005-0000-0000-000086000000}"/>
    <cellStyle name="Normal - Style1 2 2" xfId="262" xr:uid="{00000000-0005-0000-0000-000087000000}"/>
    <cellStyle name="Normal 10" xfId="83" xr:uid="{00000000-0005-0000-0000-000088000000}"/>
    <cellStyle name="Normal 10 2" xfId="84" xr:uid="{00000000-0005-0000-0000-000089000000}"/>
    <cellStyle name="Normal 100" xfId="303" xr:uid="{00000000-0005-0000-0000-00008A000000}"/>
    <cellStyle name="Normal 101" xfId="290" xr:uid="{00000000-0005-0000-0000-00008B000000}"/>
    <cellStyle name="Normal 102" xfId="288" xr:uid="{00000000-0005-0000-0000-00008C000000}"/>
    <cellStyle name="Normal 103" xfId="307" xr:uid="{00000000-0005-0000-0000-00008D000000}"/>
    <cellStyle name="Normal 104" xfId="299" xr:uid="{00000000-0005-0000-0000-00008E000000}"/>
    <cellStyle name="Normal 105" xfId="302" xr:uid="{00000000-0005-0000-0000-00008F000000}"/>
    <cellStyle name="Normal 106" xfId="300" xr:uid="{00000000-0005-0000-0000-000090000000}"/>
    <cellStyle name="Normal 107" xfId="310" xr:uid="{00000000-0005-0000-0000-000091000000}"/>
    <cellStyle name="Normal 108" xfId="311" xr:uid="{00000000-0005-0000-0000-000092000000}"/>
    <cellStyle name="Normal 109" xfId="314" xr:uid="{00000000-0005-0000-0000-000093000000}"/>
    <cellStyle name="Normal 11" xfId="85" xr:uid="{00000000-0005-0000-0000-000094000000}"/>
    <cellStyle name="Normal 11 2" xfId="86" xr:uid="{00000000-0005-0000-0000-000095000000}"/>
    <cellStyle name="Normal 110" xfId="312" xr:uid="{00000000-0005-0000-0000-000096000000}"/>
    <cellStyle name="Normal 111" xfId="315" xr:uid="{00000000-0005-0000-0000-000097000000}"/>
    <cellStyle name="Normal 112" xfId="294" xr:uid="{00000000-0005-0000-0000-000098000000}"/>
    <cellStyle name="Normal 113" xfId="316" xr:uid="{00000000-0005-0000-0000-000099000000}"/>
    <cellStyle name="Normal 12" xfId="87" xr:uid="{00000000-0005-0000-0000-00009A000000}"/>
    <cellStyle name="Normal 12 2" xfId="88" xr:uid="{00000000-0005-0000-0000-00009B000000}"/>
    <cellStyle name="Normal 13" xfId="89" xr:uid="{00000000-0005-0000-0000-00009C000000}"/>
    <cellStyle name="Normal 13 2" xfId="263" xr:uid="{00000000-0005-0000-0000-00009D000000}"/>
    <cellStyle name="Normal 14" xfId="90" xr:uid="{00000000-0005-0000-0000-00009E000000}"/>
    <cellStyle name="Normal 14 2" xfId="223" xr:uid="{00000000-0005-0000-0000-00009F000000}"/>
    <cellStyle name="Normal 15" xfId="91" xr:uid="{00000000-0005-0000-0000-0000A0000000}"/>
    <cellStyle name="Normal 15 2" xfId="264" xr:uid="{00000000-0005-0000-0000-0000A1000000}"/>
    <cellStyle name="Normal 16" xfId="92" xr:uid="{00000000-0005-0000-0000-0000A2000000}"/>
    <cellStyle name="Normal 16 2" xfId="265" xr:uid="{00000000-0005-0000-0000-0000A3000000}"/>
    <cellStyle name="Normal 17" xfId="93" xr:uid="{00000000-0005-0000-0000-0000A4000000}"/>
    <cellStyle name="Normal 17 2" xfId="266" xr:uid="{00000000-0005-0000-0000-0000A5000000}"/>
    <cellStyle name="Normal 18" xfId="94" xr:uid="{00000000-0005-0000-0000-0000A6000000}"/>
    <cellStyle name="Normal 18 2" xfId="267" xr:uid="{00000000-0005-0000-0000-0000A7000000}"/>
    <cellStyle name="Normal 19" xfId="95" xr:uid="{00000000-0005-0000-0000-0000A8000000}"/>
    <cellStyle name="Normal 19 2" xfId="268" xr:uid="{00000000-0005-0000-0000-0000A9000000}"/>
    <cellStyle name="Normal 2" xfId="96" xr:uid="{00000000-0005-0000-0000-0000AA000000}"/>
    <cellStyle name="Normal 2 2" xfId="97" xr:uid="{00000000-0005-0000-0000-0000AB000000}"/>
    <cellStyle name="Normal 2 3" xfId="98" xr:uid="{00000000-0005-0000-0000-0000AC000000}"/>
    <cellStyle name="Normal 2 4" xfId="227" xr:uid="{00000000-0005-0000-0000-0000AD000000}"/>
    <cellStyle name="Normal 20" xfId="99" xr:uid="{00000000-0005-0000-0000-0000AE000000}"/>
    <cellStyle name="Normal 20 2" xfId="269" xr:uid="{00000000-0005-0000-0000-0000AF000000}"/>
    <cellStyle name="Normal 21" xfId="100" xr:uid="{00000000-0005-0000-0000-0000B0000000}"/>
    <cellStyle name="Normal 21 2" xfId="270" xr:uid="{00000000-0005-0000-0000-0000B1000000}"/>
    <cellStyle name="Normal 22" xfId="101" xr:uid="{00000000-0005-0000-0000-0000B2000000}"/>
    <cellStyle name="Normal 22 2" xfId="271" xr:uid="{00000000-0005-0000-0000-0000B3000000}"/>
    <cellStyle name="Normal 23" xfId="102" xr:uid="{00000000-0005-0000-0000-0000B4000000}"/>
    <cellStyle name="Normal 23 2" xfId="272" xr:uid="{00000000-0005-0000-0000-0000B5000000}"/>
    <cellStyle name="Normal 24" xfId="103" xr:uid="{00000000-0005-0000-0000-0000B6000000}"/>
    <cellStyle name="Normal 24 2" xfId="273" xr:uid="{00000000-0005-0000-0000-0000B7000000}"/>
    <cellStyle name="Normal 25" xfId="104" xr:uid="{00000000-0005-0000-0000-0000B8000000}"/>
    <cellStyle name="Normal 25 2" xfId="274" xr:uid="{00000000-0005-0000-0000-0000B9000000}"/>
    <cellStyle name="Normal 26" xfId="105" xr:uid="{00000000-0005-0000-0000-0000BA000000}"/>
    <cellStyle name="Normal 26 2" xfId="275" xr:uid="{00000000-0005-0000-0000-0000BB000000}"/>
    <cellStyle name="Normal 27" xfId="106" xr:uid="{00000000-0005-0000-0000-0000BC000000}"/>
    <cellStyle name="Normal 27 2" xfId="276" xr:uid="{00000000-0005-0000-0000-0000BD000000}"/>
    <cellStyle name="Normal 28" xfId="107" xr:uid="{00000000-0005-0000-0000-0000BE000000}"/>
    <cellStyle name="Normal 28 2" xfId="277" xr:uid="{00000000-0005-0000-0000-0000BF000000}"/>
    <cellStyle name="Normal 29" xfId="108" xr:uid="{00000000-0005-0000-0000-0000C0000000}"/>
    <cellStyle name="Normal 29 2" xfId="278" xr:uid="{00000000-0005-0000-0000-0000C1000000}"/>
    <cellStyle name="Normal 3" xfId="109" xr:uid="{00000000-0005-0000-0000-0000C2000000}"/>
    <cellStyle name="Normal 3 2" xfId="110" xr:uid="{00000000-0005-0000-0000-0000C3000000}"/>
    <cellStyle name="Normal 3 3" xfId="111" xr:uid="{00000000-0005-0000-0000-0000C4000000}"/>
    <cellStyle name="Normal 30" xfId="112" xr:uid="{00000000-0005-0000-0000-0000C5000000}"/>
    <cellStyle name="Normal 30 2" xfId="279" xr:uid="{00000000-0005-0000-0000-0000C6000000}"/>
    <cellStyle name="Normal 31" xfId="113" xr:uid="{00000000-0005-0000-0000-0000C7000000}"/>
    <cellStyle name="Normal 31 2" xfId="280" xr:uid="{00000000-0005-0000-0000-0000C8000000}"/>
    <cellStyle name="Normal 32" xfId="114" xr:uid="{00000000-0005-0000-0000-0000C9000000}"/>
    <cellStyle name="Normal 32 2" xfId="281" xr:uid="{00000000-0005-0000-0000-0000CA000000}"/>
    <cellStyle name="Normal 33" xfId="115" xr:uid="{00000000-0005-0000-0000-0000CB000000}"/>
    <cellStyle name="Normal 33 2" xfId="282" xr:uid="{00000000-0005-0000-0000-0000CC000000}"/>
    <cellStyle name="Normal 34" xfId="116" xr:uid="{00000000-0005-0000-0000-0000CD000000}"/>
    <cellStyle name="Normal 34 2" xfId="283" xr:uid="{00000000-0005-0000-0000-0000CE000000}"/>
    <cellStyle name="Normal 35" xfId="117" xr:uid="{00000000-0005-0000-0000-0000CF000000}"/>
    <cellStyle name="Normal 35 2" xfId="284" xr:uid="{00000000-0005-0000-0000-0000D0000000}"/>
    <cellStyle name="Normal 36" xfId="118" xr:uid="{00000000-0005-0000-0000-0000D1000000}"/>
    <cellStyle name="Normal 36 2" xfId="285" xr:uid="{00000000-0005-0000-0000-0000D2000000}"/>
    <cellStyle name="Normal 37" xfId="119" xr:uid="{00000000-0005-0000-0000-0000D3000000}"/>
    <cellStyle name="Normal 37 2" xfId="286" xr:uid="{00000000-0005-0000-0000-0000D4000000}"/>
    <cellStyle name="Normal 38" xfId="120" xr:uid="{00000000-0005-0000-0000-0000D5000000}"/>
    <cellStyle name="Normal 38 2" xfId="287" xr:uid="{00000000-0005-0000-0000-0000D6000000}"/>
    <cellStyle name="Normal 39" xfId="121" xr:uid="{00000000-0005-0000-0000-0000D7000000}"/>
    <cellStyle name="Normal 4" xfId="122" xr:uid="{00000000-0005-0000-0000-0000D8000000}"/>
    <cellStyle name="Normal 4 2" xfId="123" xr:uid="{00000000-0005-0000-0000-0000D9000000}"/>
    <cellStyle name="Normal 4 3" xfId="124" xr:uid="{00000000-0005-0000-0000-0000DA000000}"/>
    <cellStyle name="Normal 40" xfId="125" xr:uid="{00000000-0005-0000-0000-0000DB000000}"/>
    <cellStyle name="Normal 41" xfId="126" xr:uid="{00000000-0005-0000-0000-0000DC000000}"/>
    <cellStyle name="Normal 42" xfId="127" xr:uid="{00000000-0005-0000-0000-0000DD000000}"/>
    <cellStyle name="Normal 43" xfId="128" xr:uid="{00000000-0005-0000-0000-0000DE000000}"/>
    <cellStyle name="Normal 44" xfId="129" xr:uid="{00000000-0005-0000-0000-0000DF000000}"/>
    <cellStyle name="Normal 45" xfId="130" xr:uid="{00000000-0005-0000-0000-0000E0000000}"/>
    <cellStyle name="Normal 46" xfId="131" xr:uid="{00000000-0005-0000-0000-0000E1000000}"/>
    <cellStyle name="Normal 47" xfId="132" xr:uid="{00000000-0005-0000-0000-0000E2000000}"/>
    <cellStyle name="Normal 48" xfId="133" xr:uid="{00000000-0005-0000-0000-0000E3000000}"/>
    <cellStyle name="Normal 49" xfId="134" xr:uid="{00000000-0005-0000-0000-0000E4000000}"/>
    <cellStyle name="Normal 5" xfId="135" xr:uid="{00000000-0005-0000-0000-0000E5000000}"/>
    <cellStyle name="Normal 5 2" xfId="136" xr:uid="{00000000-0005-0000-0000-0000E6000000}"/>
    <cellStyle name="Normal 50" xfId="137" xr:uid="{00000000-0005-0000-0000-0000E7000000}"/>
    <cellStyle name="Normal 51" xfId="138" xr:uid="{00000000-0005-0000-0000-0000E8000000}"/>
    <cellStyle name="Normal 52" xfId="139" xr:uid="{00000000-0005-0000-0000-0000E9000000}"/>
    <cellStyle name="Normal 53" xfId="140" xr:uid="{00000000-0005-0000-0000-0000EA000000}"/>
    <cellStyle name="Normal 54" xfId="141" xr:uid="{00000000-0005-0000-0000-0000EB000000}"/>
    <cellStyle name="Normal 55" xfId="142" xr:uid="{00000000-0005-0000-0000-0000EC000000}"/>
    <cellStyle name="Normal 56" xfId="143" xr:uid="{00000000-0005-0000-0000-0000ED000000}"/>
    <cellStyle name="Normal 57" xfId="144" xr:uid="{00000000-0005-0000-0000-0000EE000000}"/>
    <cellStyle name="Normal 58" xfId="145" xr:uid="{00000000-0005-0000-0000-0000EF000000}"/>
    <cellStyle name="Normal 59" xfId="146" xr:uid="{00000000-0005-0000-0000-0000F0000000}"/>
    <cellStyle name="Normal 6" xfId="147" xr:uid="{00000000-0005-0000-0000-0000F1000000}"/>
    <cellStyle name="Normal 6 2" xfId="148" xr:uid="{00000000-0005-0000-0000-0000F2000000}"/>
    <cellStyle name="Normal 60" xfId="149" xr:uid="{00000000-0005-0000-0000-0000F3000000}"/>
    <cellStyle name="Normal 61" xfId="150" xr:uid="{00000000-0005-0000-0000-0000F4000000}"/>
    <cellStyle name="Normal 62" xfId="151" xr:uid="{00000000-0005-0000-0000-0000F5000000}"/>
    <cellStyle name="Normal 63" xfId="152" xr:uid="{00000000-0005-0000-0000-0000F6000000}"/>
    <cellStyle name="Normal 64" xfId="153" xr:uid="{00000000-0005-0000-0000-0000F7000000}"/>
    <cellStyle name="Normal 65" xfId="154" xr:uid="{00000000-0005-0000-0000-0000F8000000}"/>
    <cellStyle name="Normal 66" xfId="155" xr:uid="{00000000-0005-0000-0000-0000F9000000}"/>
    <cellStyle name="Normal 67" xfId="156" xr:uid="{00000000-0005-0000-0000-0000FA000000}"/>
    <cellStyle name="Normal 68" xfId="157" xr:uid="{00000000-0005-0000-0000-0000FB000000}"/>
    <cellStyle name="Normal 69" xfId="158" xr:uid="{00000000-0005-0000-0000-0000FC000000}"/>
    <cellStyle name="Normal 7" xfId="159" xr:uid="{00000000-0005-0000-0000-0000FD000000}"/>
    <cellStyle name="Normal 7 2" xfId="160" xr:uid="{00000000-0005-0000-0000-0000FE000000}"/>
    <cellStyle name="Normal 70" xfId="161" xr:uid="{00000000-0005-0000-0000-0000FF000000}"/>
    <cellStyle name="Normal 71" xfId="162" xr:uid="{00000000-0005-0000-0000-000000010000}"/>
    <cellStyle name="Normal 72" xfId="163" xr:uid="{00000000-0005-0000-0000-000001010000}"/>
    <cellStyle name="Normal 73" xfId="164" xr:uid="{00000000-0005-0000-0000-000002010000}"/>
    <cellStyle name="Normal 74" xfId="165" xr:uid="{00000000-0005-0000-0000-000003010000}"/>
    <cellStyle name="Normal 75" xfId="166" xr:uid="{00000000-0005-0000-0000-000004010000}"/>
    <cellStyle name="Normal 76" xfId="167" xr:uid="{00000000-0005-0000-0000-000005010000}"/>
    <cellStyle name="Normal 77" xfId="168" xr:uid="{00000000-0005-0000-0000-000006010000}"/>
    <cellStyle name="Normal 78" xfId="169" xr:uid="{00000000-0005-0000-0000-000007010000}"/>
    <cellStyle name="Normal 79" xfId="170" xr:uid="{00000000-0005-0000-0000-000008010000}"/>
    <cellStyle name="Normal 8" xfId="171" xr:uid="{00000000-0005-0000-0000-000009010000}"/>
    <cellStyle name="Normal 8 2" xfId="172" xr:uid="{00000000-0005-0000-0000-00000A010000}"/>
    <cellStyle name="Normal 80" xfId="173" xr:uid="{00000000-0005-0000-0000-00000B010000}"/>
    <cellStyle name="Normal 81" xfId="174" xr:uid="{00000000-0005-0000-0000-00000C010000}"/>
    <cellStyle name="Normal 82" xfId="175" xr:uid="{00000000-0005-0000-0000-00000D010000}"/>
    <cellStyle name="Normal 83" xfId="176" xr:uid="{00000000-0005-0000-0000-00000E010000}"/>
    <cellStyle name="Normal 84" xfId="177" xr:uid="{00000000-0005-0000-0000-00000F010000}"/>
    <cellStyle name="Normal 85" xfId="178" xr:uid="{00000000-0005-0000-0000-000010010000}"/>
    <cellStyle name="Normal 86" xfId="179" xr:uid="{00000000-0005-0000-0000-000011010000}"/>
    <cellStyle name="Normal 87" xfId="180" xr:uid="{00000000-0005-0000-0000-000012010000}"/>
    <cellStyle name="Normal 88" xfId="181" xr:uid="{00000000-0005-0000-0000-000013010000}"/>
    <cellStyle name="Normal 89" xfId="182" xr:uid="{00000000-0005-0000-0000-000014010000}"/>
    <cellStyle name="Normal 9" xfId="183" xr:uid="{00000000-0005-0000-0000-000015010000}"/>
    <cellStyle name="Normal 9 2" xfId="184" xr:uid="{00000000-0005-0000-0000-000016010000}"/>
    <cellStyle name="Normal 90" xfId="185" xr:uid="{00000000-0005-0000-0000-000017010000}"/>
    <cellStyle name="Normal 91" xfId="186" xr:uid="{00000000-0005-0000-0000-000018010000}"/>
    <cellStyle name="Normal 92" xfId="187" xr:uid="{00000000-0005-0000-0000-000019010000}"/>
    <cellStyle name="Normal 93" xfId="188" xr:uid="{00000000-0005-0000-0000-00001A010000}"/>
    <cellStyle name="Normal 94" xfId="189" xr:uid="{00000000-0005-0000-0000-00001B010000}"/>
    <cellStyle name="Normal 95" xfId="190" xr:uid="{00000000-0005-0000-0000-00001C010000}"/>
    <cellStyle name="Normal 96" xfId="191" xr:uid="{00000000-0005-0000-0000-00001D010000}"/>
    <cellStyle name="Normal 97" xfId="192" xr:uid="{00000000-0005-0000-0000-00001E010000}"/>
    <cellStyle name="Normal 98" xfId="221" xr:uid="{00000000-0005-0000-0000-00001F010000}"/>
    <cellStyle name="Normal 99" xfId="292" xr:uid="{00000000-0005-0000-0000-000020010000}"/>
    <cellStyle name="Normal_Annexures TW 04" xfId="193" xr:uid="{00000000-0005-0000-0000-000021010000}"/>
    <cellStyle name="Normal_Annexures TW 04 2" xfId="194" xr:uid="{00000000-0005-0000-0000-000022010000}"/>
    <cellStyle name="Normal_Attach 3(JV)" xfId="195" xr:uid="{00000000-0005-0000-0000-000023010000}"/>
    <cellStyle name="Normal_Attacments TW 04" xfId="196" xr:uid="{00000000-0005-0000-0000-000024010000}"/>
    <cellStyle name="Normal_Entertainment Form" xfId="197" xr:uid="{00000000-0005-0000-0000-000025010000}"/>
    <cellStyle name="Normal_final 765-6Z-DOM-1" xfId="198" xr:uid="{00000000-0005-0000-0000-000026010000}"/>
    <cellStyle name="Normal_pgcil-tivim-pricesched" xfId="199" xr:uid="{00000000-0005-0000-0000-000027010000}"/>
    <cellStyle name="Normal_pgcil-tivim-pricesched_Sch-3 " xfId="200" xr:uid="{00000000-0005-0000-0000-000028010000}"/>
    <cellStyle name="Normal_PRICE SCHEDULE-4 to 6-A4" xfId="201" xr:uid="{00000000-0005-0000-0000-000029010000}"/>
    <cellStyle name="Normal_PRICE SCHEDULE-4 to 6-A4 2" xfId="202" xr:uid="{00000000-0005-0000-0000-00002A010000}"/>
    <cellStyle name="Normal_Price_Schedules for Insulator Package Rev-01" xfId="203" xr:uid="{00000000-0005-0000-0000-00002B010000}"/>
    <cellStyle name="Normal_PRICE-SCHE Bihar-Rev-2-corrections" xfId="204" xr:uid="{00000000-0005-0000-0000-00002C010000}"/>
    <cellStyle name="Normal_PRICE-SCHE Bihar-Rev-2-corrections_Annexures TW 04" xfId="205" xr:uid="{00000000-0005-0000-0000-00002D010000}"/>
    <cellStyle name="Normal_PRICE-SCHE Bihar-Rev-2-corrections_Price_Schedules for Insulator Package Rev-01" xfId="206" xr:uid="{00000000-0005-0000-0000-00002E010000}"/>
    <cellStyle name="Normal_QUOTED CORRECTED" xfId="207" xr:uid="{00000000-0005-0000-0000-00002F010000}"/>
    <cellStyle name="Normal_QUOTED CORRECTED 2" xfId="208" xr:uid="{00000000-0005-0000-0000-000030010000}"/>
    <cellStyle name="Normal_Sch-1" xfId="209" xr:uid="{00000000-0005-0000-0000-000031010000}"/>
    <cellStyle name="Normal_Sch-3 " xfId="210" xr:uid="{00000000-0005-0000-0000-000032010000}"/>
    <cellStyle name="Normal_Sheet1" xfId="211" xr:uid="{00000000-0005-0000-0000-000033010000}"/>
    <cellStyle name="Normal_tbcb BPS-6Z-Vem-khamDOM-1" xfId="212" xr:uid="{00000000-0005-0000-0000-000034010000}"/>
    <cellStyle name="Percent" xfId="213" builtinId="5"/>
    <cellStyle name="Percent 2" xfId="214" xr:uid="{00000000-0005-0000-0000-000036010000}"/>
    <cellStyle name="Percent 2 2" xfId="215" xr:uid="{00000000-0005-0000-0000-000037010000}"/>
    <cellStyle name="Popis" xfId="216" xr:uid="{00000000-0005-0000-0000-000038010000}"/>
    <cellStyle name="Sledovaný hypertextový odkaz" xfId="217" xr:uid="{00000000-0005-0000-0000-000039010000}"/>
    <cellStyle name="Sledovaný hypertextový odkaz 2" xfId="218" xr:uid="{00000000-0005-0000-0000-00003A010000}"/>
    <cellStyle name="Sledovaný hypertextový odkaz 2 2" xfId="219" xr:uid="{00000000-0005-0000-0000-00003B010000}"/>
    <cellStyle name="Standard_BS14" xfId="220" xr:uid="{00000000-0005-0000-0000-00003C010000}"/>
  </cellStyles>
  <dxfs count="27">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b val="0"/>
        <condense val="0"/>
        <extend val="0"/>
        <color indexed="10"/>
      </font>
    </dxf>
    <dxf>
      <fill>
        <patternFill>
          <bgColor rgb="FFCCFFCC"/>
        </patternFill>
      </fill>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4'!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8127416" name="Picture 1">
          <a:extLst>
            <a:ext uri="{FF2B5EF4-FFF2-40B4-BE49-F238E27FC236}">
              <a16:creationId xmlns:a16="http://schemas.microsoft.com/office/drawing/2014/main" id="{00000000-0008-0000-0100-0000B803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290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8127418" name="AutoShape 6">
          <a:extLst>
            <a:ext uri="{FF2B5EF4-FFF2-40B4-BE49-F238E27FC236}">
              <a16:creationId xmlns:a16="http://schemas.microsoft.com/office/drawing/2014/main" id="{00000000-0008-0000-0100-0000BA037C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8127419" name="AutoShape 7">
          <a:extLst>
            <a:ext uri="{FF2B5EF4-FFF2-40B4-BE49-F238E27FC236}">
              <a16:creationId xmlns:a16="http://schemas.microsoft.com/office/drawing/2014/main" id="{00000000-0008-0000-0100-0000BB037C00}"/>
            </a:ext>
          </a:extLst>
        </xdr:cNvPr>
        <xdr:cNvSpPr>
          <a:spLocks noChangeArrowheads="1"/>
        </xdr:cNvSpPr>
      </xdr:nvSpPr>
      <xdr:spPr bwMode="auto">
        <a:xfrm>
          <a:off x="8362950"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8127420" name="AutoShape 8">
          <a:extLst>
            <a:ext uri="{FF2B5EF4-FFF2-40B4-BE49-F238E27FC236}">
              <a16:creationId xmlns:a16="http://schemas.microsoft.com/office/drawing/2014/main" id="{00000000-0008-0000-0100-0000BC037C00}"/>
            </a:ext>
          </a:extLst>
        </xdr:cNvPr>
        <xdr:cNvSpPr>
          <a:spLocks noChangeArrowheads="1"/>
        </xdr:cNvSpPr>
      </xdr:nvSpPr>
      <xdr:spPr bwMode="auto">
        <a:xfrm>
          <a:off x="104775"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8127421" name="AutoShape 9">
          <a:extLst>
            <a:ext uri="{FF2B5EF4-FFF2-40B4-BE49-F238E27FC236}">
              <a16:creationId xmlns:a16="http://schemas.microsoft.com/office/drawing/2014/main" id="{00000000-0008-0000-0100-0000BD037C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8127964" name="Group 1">
          <a:hlinkClick xmlns:r="http://schemas.openxmlformats.org/officeDocument/2006/relationships" r:id="rId1" tooltip="Click to Proceed"/>
          <a:extLst>
            <a:ext uri="{FF2B5EF4-FFF2-40B4-BE49-F238E27FC236}">
              <a16:creationId xmlns:a16="http://schemas.microsoft.com/office/drawing/2014/main" id="{00000000-0008-0000-0200-0000DC057C00}"/>
            </a:ext>
          </a:extLst>
        </xdr:cNvPr>
        <xdr:cNvGrpSpPr>
          <a:grpSpLocks/>
        </xdr:cNvGrpSpPr>
      </xdr:nvGrpSpPr>
      <xdr:grpSpPr bwMode="auto">
        <a:xfrm>
          <a:off x="7105650" y="57150"/>
          <a:ext cx="1209675" cy="771525"/>
          <a:chOff x="804" y="5"/>
          <a:chExt cx="116" cy="73"/>
        </a:xfrm>
      </xdr:grpSpPr>
      <xdr:sp macro="" textlink="">
        <xdr:nvSpPr>
          <xdr:cNvPr id="8127966" name="AutoShape 2">
            <a:extLst>
              <a:ext uri="{FF2B5EF4-FFF2-40B4-BE49-F238E27FC236}">
                <a16:creationId xmlns:a16="http://schemas.microsoft.com/office/drawing/2014/main" id="{00000000-0008-0000-0200-0000DE057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47</xdr:row>
      <xdr:rowOff>0</xdr:rowOff>
    </xdr:from>
    <xdr:to>
      <xdr:col>2</xdr:col>
      <xdr:colOff>4981575</xdr:colOff>
      <xdr:row>47</xdr:row>
      <xdr:rowOff>0</xdr:rowOff>
    </xdr:to>
    <xdr:pic>
      <xdr:nvPicPr>
        <xdr:cNvPr id="8127965" name="Picture 4">
          <a:extLst>
            <a:ext uri="{FF2B5EF4-FFF2-40B4-BE49-F238E27FC236}">
              <a16:creationId xmlns:a16="http://schemas.microsoft.com/office/drawing/2014/main" id="{00000000-0008-0000-0200-0000DD057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7174111" name="Group 6">
          <a:hlinkClick xmlns:r="http://schemas.openxmlformats.org/officeDocument/2006/relationships" r:id="rId1" tooltip="Click for Sch-1"/>
          <a:extLst>
            <a:ext uri="{FF2B5EF4-FFF2-40B4-BE49-F238E27FC236}">
              <a16:creationId xmlns:a16="http://schemas.microsoft.com/office/drawing/2014/main" id="{00000000-0008-0000-0300-0000DF776D00}"/>
            </a:ext>
          </a:extLst>
        </xdr:cNvPr>
        <xdr:cNvGrpSpPr>
          <a:grpSpLocks/>
        </xdr:cNvGrpSpPr>
      </xdr:nvGrpSpPr>
      <xdr:grpSpPr bwMode="auto">
        <a:xfrm>
          <a:off x="7572375" y="47625"/>
          <a:ext cx="1266825" cy="809625"/>
          <a:chOff x="804" y="5"/>
          <a:chExt cx="116" cy="73"/>
        </a:xfrm>
      </xdr:grpSpPr>
      <xdr:sp macro="" textlink="">
        <xdr:nvSpPr>
          <xdr:cNvPr id="7174112" name="AutoShape 2">
            <a:extLst>
              <a:ext uri="{FF2B5EF4-FFF2-40B4-BE49-F238E27FC236}">
                <a16:creationId xmlns:a16="http://schemas.microsoft.com/office/drawing/2014/main" id="{00000000-0008-0000-0300-0000E0776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2A04ED41-F5F3-4C21-8CA5-6870F264E3CE}"/>
            </a:ext>
          </a:extLst>
        </xdr:cNvPr>
        <xdr:cNvGrpSpPr>
          <a:grpSpLocks/>
        </xdr:cNvGrpSpPr>
      </xdr:nvGrpSpPr>
      <xdr:grpSpPr bwMode="auto">
        <a:xfrm>
          <a:off x="24923750" y="19050"/>
          <a:ext cx="0" cy="889000"/>
          <a:chOff x="804" y="5"/>
          <a:chExt cx="116" cy="73"/>
        </a:xfrm>
      </xdr:grpSpPr>
      <xdr:sp macro="" textlink="">
        <xdr:nvSpPr>
          <xdr:cNvPr id="3" name="AutoShape 2">
            <a:extLst>
              <a:ext uri="{FF2B5EF4-FFF2-40B4-BE49-F238E27FC236}">
                <a16:creationId xmlns:a16="http://schemas.microsoft.com/office/drawing/2014/main" id="{C5BF7049-C6B5-4EDC-A29C-94C10908CA6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68E4A7E-F63C-4346-AB0D-9568FB5E433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7584470" name="Group 38">
          <a:hlinkClick xmlns:r="http://schemas.openxmlformats.org/officeDocument/2006/relationships" r:id="rId1" tooltip="Click for Sch-2"/>
          <a:extLst>
            <a:ext uri="{FF2B5EF4-FFF2-40B4-BE49-F238E27FC236}">
              <a16:creationId xmlns:a16="http://schemas.microsoft.com/office/drawing/2014/main" id="{00000000-0008-0000-0400-0000D6BA7300}"/>
            </a:ext>
          </a:extLst>
        </xdr:cNvPr>
        <xdr:cNvGrpSpPr>
          <a:grpSpLocks/>
        </xdr:cNvGrpSpPr>
      </xdr:nvGrpSpPr>
      <xdr:grpSpPr bwMode="auto">
        <a:xfrm>
          <a:off x="19950793" y="28575"/>
          <a:ext cx="1114425" cy="646339"/>
          <a:chOff x="804" y="5"/>
          <a:chExt cx="116" cy="73"/>
        </a:xfrm>
      </xdr:grpSpPr>
      <xdr:sp macro="" textlink="">
        <xdr:nvSpPr>
          <xdr:cNvPr id="7584471" name="AutoShape 39">
            <a:extLst>
              <a:ext uri="{FF2B5EF4-FFF2-40B4-BE49-F238E27FC236}">
                <a16:creationId xmlns:a16="http://schemas.microsoft.com/office/drawing/2014/main" id="{00000000-0008-0000-0400-0000D7BA7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5059025" y="17056181294270"/>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7737957" name="Group 38">
          <a:hlinkClick xmlns:r="http://schemas.openxmlformats.org/officeDocument/2006/relationships" r:id="rId1" tooltip="Click for Sch-2"/>
          <a:extLst>
            <a:ext uri="{FF2B5EF4-FFF2-40B4-BE49-F238E27FC236}">
              <a16:creationId xmlns:a16="http://schemas.microsoft.com/office/drawing/2014/main" id="{00000000-0008-0000-0500-000065127600}"/>
            </a:ext>
          </a:extLst>
        </xdr:cNvPr>
        <xdr:cNvGrpSpPr>
          <a:grpSpLocks/>
        </xdr:cNvGrpSpPr>
      </xdr:nvGrpSpPr>
      <xdr:grpSpPr bwMode="auto">
        <a:xfrm>
          <a:off x="8220075" y="28575"/>
          <a:ext cx="1114425" cy="638175"/>
          <a:chOff x="804" y="5"/>
          <a:chExt cx="116" cy="73"/>
        </a:xfrm>
      </xdr:grpSpPr>
      <xdr:sp macro="" textlink="">
        <xdr:nvSpPr>
          <xdr:cNvPr id="7737958" name="AutoShape 39">
            <a:extLst>
              <a:ext uri="{FF2B5EF4-FFF2-40B4-BE49-F238E27FC236}">
                <a16:creationId xmlns:a16="http://schemas.microsoft.com/office/drawing/2014/main" id="{00000000-0008-0000-0500-0000661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38981" name="Group 1">
          <a:hlinkClick xmlns:r="http://schemas.openxmlformats.org/officeDocument/2006/relationships" r:id="rId1" tooltip="Click for Sch-3"/>
          <a:extLst>
            <a:ext uri="{FF2B5EF4-FFF2-40B4-BE49-F238E27FC236}">
              <a16:creationId xmlns:a16="http://schemas.microsoft.com/office/drawing/2014/main" id="{00000000-0008-0000-0600-000065167600}"/>
            </a:ext>
          </a:extLst>
        </xdr:cNvPr>
        <xdr:cNvGrpSpPr>
          <a:grpSpLocks/>
        </xdr:cNvGrpSpPr>
      </xdr:nvGrpSpPr>
      <xdr:grpSpPr bwMode="auto">
        <a:xfrm>
          <a:off x="7636669" y="19050"/>
          <a:ext cx="1114425" cy="654844"/>
          <a:chOff x="804" y="5"/>
          <a:chExt cx="116" cy="73"/>
        </a:xfrm>
      </xdr:grpSpPr>
      <xdr:sp macro="" textlink="">
        <xdr:nvSpPr>
          <xdr:cNvPr id="7738982" name="AutoShape 2">
            <a:extLst>
              <a:ext uri="{FF2B5EF4-FFF2-40B4-BE49-F238E27FC236}">
                <a16:creationId xmlns:a16="http://schemas.microsoft.com/office/drawing/2014/main" id="{00000000-0008-0000-0600-0000661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0</xdr:row>
      <xdr:rowOff>28575</xdr:rowOff>
    </xdr:from>
    <xdr:to>
      <xdr:col>11</xdr:col>
      <xdr:colOff>0</xdr:colOff>
      <xdr:row>2</xdr:row>
      <xdr:rowOff>266700</xdr:rowOff>
    </xdr:to>
    <xdr:grpSp>
      <xdr:nvGrpSpPr>
        <xdr:cNvPr id="7803499" name="Group 38">
          <a:hlinkClick xmlns:r="http://schemas.openxmlformats.org/officeDocument/2006/relationships" r:id="rId1" tooltip="Click for Sch-2"/>
          <a:extLst>
            <a:ext uri="{FF2B5EF4-FFF2-40B4-BE49-F238E27FC236}">
              <a16:creationId xmlns:a16="http://schemas.microsoft.com/office/drawing/2014/main" id="{00000000-0008-0000-0700-00006B127700}"/>
            </a:ext>
          </a:extLst>
        </xdr:cNvPr>
        <xdr:cNvGrpSpPr>
          <a:grpSpLocks/>
        </xdr:cNvGrpSpPr>
      </xdr:nvGrpSpPr>
      <xdr:grpSpPr bwMode="auto">
        <a:xfrm>
          <a:off x="19240500" y="28575"/>
          <a:ext cx="0" cy="666750"/>
          <a:chOff x="804" y="5"/>
          <a:chExt cx="116" cy="73"/>
        </a:xfrm>
      </xdr:grpSpPr>
      <xdr:sp macro="" textlink="">
        <xdr:nvSpPr>
          <xdr:cNvPr id="7803500" name="AutoShape 39">
            <a:extLst>
              <a:ext uri="{FF2B5EF4-FFF2-40B4-BE49-F238E27FC236}">
                <a16:creationId xmlns:a16="http://schemas.microsoft.com/office/drawing/2014/main" id="{00000000-0008-0000-0700-00006C127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201275" y="-1423311330729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7616199" name="Group 1">
          <a:hlinkClick xmlns:r="http://schemas.openxmlformats.org/officeDocument/2006/relationships" r:id="rId1" tooltip="Click for Sch-4"/>
          <a:extLst>
            <a:ext uri="{FF2B5EF4-FFF2-40B4-BE49-F238E27FC236}">
              <a16:creationId xmlns:a16="http://schemas.microsoft.com/office/drawing/2014/main" id="{00000000-0008-0000-0800-0000C7367400}"/>
            </a:ext>
          </a:extLst>
        </xdr:cNvPr>
        <xdr:cNvGrpSpPr>
          <a:grpSpLocks/>
        </xdr:cNvGrpSpPr>
      </xdr:nvGrpSpPr>
      <xdr:grpSpPr bwMode="auto">
        <a:xfrm>
          <a:off x="24683357" y="19050"/>
          <a:ext cx="0" cy="646339"/>
          <a:chOff x="804" y="5"/>
          <a:chExt cx="116" cy="73"/>
        </a:xfrm>
      </xdr:grpSpPr>
      <xdr:sp macro="" textlink="">
        <xdr:nvSpPr>
          <xdr:cNvPr id="7616200" name="AutoShape 2">
            <a:extLst>
              <a:ext uri="{FF2B5EF4-FFF2-40B4-BE49-F238E27FC236}">
                <a16:creationId xmlns:a16="http://schemas.microsoft.com/office/drawing/2014/main" id="{00000000-0008-0000-0800-0000C8367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7740005" name="Group 1">
          <a:hlinkClick xmlns:r="http://schemas.openxmlformats.org/officeDocument/2006/relationships" r:id="rId1" tooltip="Click for Sch-4"/>
          <a:extLst>
            <a:ext uri="{FF2B5EF4-FFF2-40B4-BE49-F238E27FC236}">
              <a16:creationId xmlns:a16="http://schemas.microsoft.com/office/drawing/2014/main" id="{00000000-0008-0000-0900-0000651A7600}"/>
            </a:ext>
          </a:extLst>
        </xdr:cNvPr>
        <xdr:cNvGrpSpPr>
          <a:grpSpLocks/>
        </xdr:cNvGrpSpPr>
      </xdr:nvGrpSpPr>
      <xdr:grpSpPr bwMode="auto">
        <a:xfrm>
          <a:off x="7650956" y="19050"/>
          <a:ext cx="1109663" cy="666750"/>
          <a:chOff x="804" y="5"/>
          <a:chExt cx="116" cy="73"/>
        </a:xfrm>
      </xdr:grpSpPr>
      <xdr:sp macro="" textlink="">
        <xdr:nvSpPr>
          <xdr:cNvPr id="7740006" name="AutoShape 2">
            <a:extLst>
              <a:ext uri="{FF2B5EF4-FFF2-40B4-BE49-F238E27FC236}">
                <a16:creationId xmlns:a16="http://schemas.microsoft.com/office/drawing/2014/main" id="{00000000-0008-0000-0900-0000661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41029" name="Group 1">
          <a:hlinkClick xmlns:r="http://schemas.openxmlformats.org/officeDocument/2006/relationships" r:id="rId1" tooltip="Click for Sch-5"/>
          <a:extLst>
            <a:ext uri="{FF2B5EF4-FFF2-40B4-BE49-F238E27FC236}">
              <a16:creationId xmlns:a16="http://schemas.microsoft.com/office/drawing/2014/main" id="{00000000-0008-0000-0A00-0000651E7600}"/>
            </a:ext>
          </a:extLst>
        </xdr:cNvPr>
        <xdr:cNvGrpSpPr>
          <a:grpSpLocks/>
        </xdr:cNvGrpSpPr>
      </xdr:nvGrpSpPr>
      <xdr:grpSpPr bwMode="auto">
        <a:xfrm>
          <a:off x="7467600" y="19050"/>
          <a:ext cx="1104900" cy="695325"/>
          <a:chOff x="804" y="5"/>
          <a:chExt cx="116" cy="73"/>
        </a:xfrm>
      </xdr:grpSpPr>
      <xdr:sp macro="" textlink="">
        <xdr:nvSpPr>
          <xdr:cNvPr id="7741030" name="AutoShape 2">
            <a:extLst>
              <a:ext uri="{FF2B5EF4-FFF2-40B4-BE49-F238E27FC236}">
                <a16:creationId xmlns:a16="http://schemas.microsoft.com/office/drawing/2014/main" id="{00000000-0008-0000-0A00-0000661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2053" name="Group 25">
          <a:hlinkClick xmlns:r="http://schemas.openxmlformats.org/officeDocument/2006/relationships" r:id="rId1" tooltip="Click for Sch-6"/>
          <a:extLst>
            <a:ext uri="{FF2B5EF4-FFF2-40B4-BE49-F238E27FC236}">
              <a16:creationId xmlns:a16="http://schemas.microsoft.com/office/drawing/2014/main" id="{00000000-0008-0000-0B00-000065227600}"/>
            </a:ext>
          </a:extLst>
        </xdr:cNvPr>
        <xdr:cNvGrpSpPr>
          <a:grpSpLocks/>
        </xdr:cNvGrpSpPr>
      </xdr:nvGrpSpPr>
      <xdr:grpSpPr bwMode="auto">
        <a:xfrm>
          <a:off x="8534400" y="47625"/>
          <a:ext cx="1209675" cy="600075"/>
          <a:chOff x="804" y="5"/>
          <a:chExt cx="116" cy="73"/>
        </a:xfrm>
      </xdr:grpSpPr>
      <xdr:sp macro="" textlink="">
        <xdr:nvSpPr>
          <xdr:cNvPr id="7742054" name="AutoShape 26">
            <a:extLst>
              <a:ext uri="{FF2B5EF4-FFF2-40B4-BE49-F238E27FC236}">
                <a16:creationId xmlns:a16="http://schemas.microsoft.com/office/drawing/2014/main" id="{00000000-0008-0000-0B00-0000662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4101" name="Group 1">
          <a:hlinkClick xmlns:r="http://schemas.openxmlformats.org/officeDocument/2006/relationships" r:id="rId1" tooltip="Click for Sch-7"/>
          <a:extLst>
            <a:ext uri="{FF2B5EF4-FFF2-40B4-BE49-F238E27FC236}">
              <a16:creationId xmlns:a16="http://schemas.microsoft.com/office/drawing/2014/main" id="{00000000-0008-0000-0D00-0000652A7600}"/>
            </a:ext>
          </a:extLst>
        </xdr:cNvPr>
        <xdr:cNvGrpSpPr>
          <a:grpSpLocks/>
        </xdr:cNvGrpSpPr>
      </xdr:nvGrpSpPr>
      <xdr:grpSpPr bwMode="auto">
        <a:xfrm>
          <a:off x="7400925" y="19050"/>
          <a:ext cx="1104900" cy="695325"/>
          <a:chOff x="804" y="5"/>
          <a:chExt cx="116" cy="73"/>
        </a:xfrm>
      </xdr:grpSpPr>
      <xdr:sp macro="" textlink="">
        <xdr:nvSpPr>
          <xdr:cNvPr id="7744102" name="AutoShape 2">
            <a:extLst>
              <a:ext uri="{FF2B5EF4-FFF2-40B4-BE49-F238E27FC236}">
                <a16:creationId xmlns:a16="http://schemas.microsoft.com/office/drawing/2014/main" id="{00000000-0008-0000-0D00-0000662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3077" name="Group 25">
          <a:hlinkClick xmlns:r="http://schemas.openxmlformats.org/officeDocument/2006/relationships" r:id="rId1" tooltip="Click for Sch-6"/>
          <a:extLst>
            <a:ext uri="{FF2B5EF4-FFF2-40B4-BE49-F238E27FC236}">
              <a16:creationId xmlns:a16="http://schemas.microsoft.com/office/drawing/2014/main" id="{00000000-0008-0000-0C00-000065267600}"/>
            </a:ext>
          </a:extLst>
        </xdr:cNvPr>
        <xdr:cNvGrpSpPr>
          <a:grpSpLocks/>
        </xdr:cNvGrpSpPr>
      </xdr:nvGrpSpPr>
      <xdr:grpSpPr bwMode="auto">
        <a:xfrm>
          <a:off x="8534400" y="47625"/>
          <a:ext cx="1104900" cy="600075"/>
          <a:chOff x="804" y="5"/>
          <a:chExt cx="116" cy="73"/>
        </a:xfrm>
      </xdr:grpSpPr>
      <xdr:sp macro="" textlink="">
        <xdr:nvSpPr>
          <xdr:cNvPr id="7743078" name="AutoShape 26">
            <a:extLst>
              <a:ext uri="{FF2B5EF4-FFF2-40B4-BE49-F238E27FC236}">
                <a16:creationId xmlns:a16="http://schemas.microsoft.com/office/drawing/2014/main" id="{00000000-0008-0000-0C00-0000662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5125" name="Group 1">
          <a:hlinkClick xmlns:r="http://schemas.openxmlformats.org/officeDocument/2006/relationships" r:id="rId1" tooltip="Click for Sch-7"/>
          <a:extLst>
            <a:ext uri="{FF2B5EF4-FFF2-40B4-BE49-F238E27FC236}">
              <a16:creationId xmlns:a16="http://schemas.microsoft.com/office/drawing/2014/main" id="{00000000-0008-0000-0E00-0000652E7600}"/>
            </a:ext>
          </a:extLst>
        </xdr:cNvPr>
        <xdr:cNvGrpSpPr>
          <a:grpSpLocks/>
        </xdr:cNvGrpSpPr>
      </xdr:nvGrpSpPr>
      <xdr:grpSpPr bwMode="auto">
        <a:xfrm>
          <a:off x="7400925" y="19050"/>
          <a:ext cx="1104900" cy="695325"/>
          <a:chOff x="804" y="5"/>
          <a:chExt cx="116" cy="73"/>
        </a:xfrm>
      </xdr:grpSpPr>
      <xdr:sp macro="" textlink="">
        <xdr:nvSpPr>
          <xdr:cNvPr id="7745126" name="AutoShape 2">
            <a:extLst>
              <a:ext uri="{FF2B5EF4-FFF2-40B4-BE49-F238E27FC236}">
                <a16:creationId xmlns:a16="http://schemas.microsoft.com/office/drawing/2014/main" id="{00000000-0008-0000-0E00-0000662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28575</xdr:colOff>
      <xdr:row>2</xdr:row>
      <xdr:rowOff>276225</xdr:rowOff>
    </xdr:to>
    <xdr:grpSp>
      <xdr:nvGrpSpPr>
        <xdr:cNvPr id="8651912"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88048400}"/>
            </a:ext>
          </a:extLst>
        </xdr:cNvPr>
        <xdr:cNvGrpSpPr>
          <a:grpSpLocks/>
        </xdr:cNvGrpSpPr>
      </xdr:nvGrpSpPr>
      <xdr:grpSpPr bwMode="auto">
        <a:xfrm>
          <a:off x="11734800" y="76200"/>
          <a:ext cx="1352550" cy="466725"/>
          <a:chOff x="762" y="2"/>
          <a:chExt cx="116" cy="73"/>
        </a:xfrm>
      </xdr:grpSpPr>
      <xdr:sp macro="" textlink="">
        <xdr:nvSpPr>
          <xdr:cNvPr id="8657470" name="AutoShape 2">
            <a:extLst>
              <a:ext uri="{FF2B5EF4-FFF2-40B4-BE49-F238E27FC236}">
                <a16:creationId xmlns:a16="http://schemas.microsoft.com/office/drawing/2014/main" id="{00000000-0008-0000-0F00-00003E1A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F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25</xdr:row>
      <xdr:rowOff>0</xdr:rowOff>
    </xdr:from>
    <xdr:to>
      <xdr:col>7</xdr:col>
      <xdr:colOff>0</xdr:colOff>
      <xdr:row>25</xdr:row>
      <xdr:rowOff>0</xdr:rowOff>
    </xdr:to>
    <xdr:grpSp>
      <xdr:nvGrpSpPr>
        <xdr:cNvPr id="8651913" name="Group 5719">
          <a:extLst>
            <a:ext uri="{FF2B5EF4-FFF2-40B4-BE49-F238E27FC236}">
              <a16:creationId xmlns:a16="http://schemas.microsoft.com/office/drawing/2014/main" id="{00000000-0008-0000-0F00-000089048400}"/>
            </a:ext>
          </a:extLst>
        </xdr:cNvPr>
        <xdr:cNvGrpSpPr>
          <a:grpSpLocks/>
        </xdr:cNvGrpSpPr>
      </xdr:nvGrpSpPr>
      <xdr:grpSpPr bwMode="auto">
        <a:xfrm>
          <a:off x="7067550" y="7038975"/>
          <a:ext cx="238125" cy="0"/>
          <a:chOff x="466" y="3952"/>
          <a:chExt cx="28" cy="16"/>
        </a:xfrm>
      </xdr:grpSpPr>
      <xdr:sp macro="" textlink="">
        <xdr:nvSpPr>
          <xdr:cNvPr id="8657468" name="Line 5720">
            <a:extLst>
              <a:ext uri="{FF2B5EF4-FFF2-40B4-BE49-F238E27FC236}">
                <a16:creationId xmlns:a16="http://schemas.microsoft.com/office/drawing/2014/main" id="{00000000-0008-0000-0F00-00003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9" name="Line 5721">
            <a:extLst>
              <a:ext uri="{FF2B5EF4-FFF2-40B4-BE49-F238E27FC236}">
                <a16:creationId xmlns:a16="http://schemas.microsoft.com/office/drawing/2014/main" id="{00000000-0008-0000-0F00-00003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4" name="Group 5722">
          <a:extLst>
            <a:ext uri="{FF2B5EF4-FFF2-40B4-BE49-F238E27FC236}">
              <a16:creationId xmlns:a16="http://schemas.microsoft.com/office/drawing/2014/main" id="{00000000-0008-0000-0F00-00008A048400}"/>
            </a:ext>
          </a:extLst>
        </xdr:cNvPr>
        <xdr:cNvGrpSpPr>
          <a:grpSpLocks/>
        </xdr:cNvGrpSpPr>
      </xdr:nvGrpSpPr>
      <xdr:grpSpPr bwMode="auto">
        <a:xfrm>
          <a:off x="7648575" y="7038975"/>
          <a:ext cx="266700" cy="0"/>
          <a:chOff x="466" y="3952"/>
          <a:chExt cx="28" cy="16"/>
        </a:xfrm>
      </xdr:grpSpPr>
      <xdr:sp macro="" textlink="">
        <xdr:nvSpPr>
          <xdr:cNvPr id="8657466" name="Line 5723">
            <a:extLst>
              <a:ext uri="{FF2B5EF4-FFF2-40B4-BE49-F238E27FC236}">
                <a16:creationId xmlns:a16="http://schemas.microsoft.com/office/drawing/2014/main" id="{00000000-0008-0000-0F00-00003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7" name="Line 5724">
            <a:extLst>
              <a:ext uri="{FF2B5EF4-FFF2-40B4-BE49-F238E27FC236}">
                <a16:creationId xmlns:a16="http://schemas.microsoft.com/office/drawing/2014/main" id="{00000000-0008-0000-0F00-00003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5" name="Group 5725">
          <a:extLst>
            <a:ext uri="{FF2B5EF4-FFF2-40B4-BE49-F238E27FC236}">
              <a16:creationId xmlns:a16="http://schemas.microsoft.com/office/drawing/2014/main" id="{00000000-0008-0000-0F00-00008B048400}"/>
            </a:ext>
          </a:extLst>
        </xdr:cNvPr>
        <xdr:cNvGrpSpPr>
          <a:grpSpLocks/>
        </xdr:cNvGrpSpPr>
      </xdr:nvGrpSpPr>
      <xdr:grpSpPr bwMode="auto">
        <a:xfrm>
          <a:off x="7067550" y="7038975"/>
          <a:ext cx="238125" cy="0"/>
          <a:chOff x="466" y="3952"/>
          <a:chExt cx="28" cy="16"/>
        </a:xfrm>
      </xdr:grpSpPr>
      <xdr:sp macro="" textlink="">
        <xdr:nvSpPr>
          <xdr:cNvPr id="8657464" name="Line 5726">
            <a:extLst>
              <a:ext uri="{FF2B5EF4-FFF2-40B4-BE49-F238E27FC236}">
                <a16:creationId xmlns:a16="http://schemas.microsoft.com/office/drawing/2014/main" id="{00000000-0008-0000-0F00-00003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5" name="Line 5727">
            <a:extLst>
              <a:ext uri="{FF2B5EF4-FFF2-40B4-BE49-F238E27FC236}">
                <a16:creationId xmlns:a16="http://schemas.microsoft.com/office/drawing/2014/main" id="{00000000-0008-0000-0F00-00003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6" name="Group 5728">
          <a:extLst>
            <a:ext uri="{FF2B5EF4-FFF2-40B4-BE49-F238E27FC236}">
              <a16:creationId xmlns:a16="http://schemas.microsoft.com/office/drawing/2014/main" id="{00000000-0008-0000-0F00-00008C048400}"/>
            </a:ext>
          </a:extLst>
        </xdr:cNvPr>
        <xdr:cNvGrpSpPr>
          <a:grpSpLocks/>
        </xdr:cNvGrpSpPr>
      </xdr:nvGrpSpPr>
      <xdr:grpSpPr bwMode="auto">
        <a:xfrm>
          <a:off x="7648575" y="7038975"/>
          <a:ext cx="266700" cy="0"/>
          <a:chOff x="466" y="3952"/>
          <a:chExt cx="28" cy="16"/>
        </a:xfrm>
      </xdr:grpSpPr>
      <xdr:sp macro="" textlink="">
        <xdr:nvSpPr>
          <xdr:cNvPr id="8657462" name="Line 5729">
            <a:extLst>
              <a:ext uri="{FF2B5EF4-FFF2-40B4-BE49-F238E27FC236}">
                <a16:creationId xmlns:a16="http://schemas.microsoft.com/office/drawing/2014/main" id="{00000000-0008-0000-0F00-00003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3" name="Line 5730">
            <a:extLst>
              <a:ext uri="{FF2B5EF4-FFF2-40B4-BE49-F238E27FC236}">
                <a16:creationId xmlns:a16="http://schemas.microsoft.com/office/drawing/2014/main" id="{00000000-0008-0000-0F00-00003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7" name="Group 5731">
          <a:extLst>
            <a:ext uri="{FF2B5EF4-FFF2-40B4-BE49-F238E27FC236}">
              <a16:creationId xmlns:a16="http://schemas.microsoft.com/office/drawing/2014/main" id="{00000000-0008-0000-0F00-00008D048400}"/>
            </a:ext>
          </a:extLst>
        </xdr:cNvPr>
        <xdr:cNvGrpSpPr>
          <a:grpSpLocks/>
        </xdr:cNvGrpSpPr>
      </xdr:nvGrpSpPr>
      <xdr:grpSpPr bwMode="auto">
        <a:xfrm>
          <a:off x="7067550" y="7038975"/>
          <a:ext cx="238125" cy="0"/>
          <a:chOff x="466" y="3952"/>
          <a:chExt cx="28" cy="16"/>
        </a:xfrm>
      </xdr:grpSpPr>
      <xdr:sp macro="" textlink="">
        <xdr:nvSpPr>
          <xdr:cNvPr id="8657460" name="Line 5732">
            <a:extLst>
              <a:ext uri="{FF2B5EF4-FFF2-40B4-BE49-F238E27FC236}">
                <a16:creationId xmlns:a16="http://schemas.microsoft.com/office/drawing/2014/main" id="{00000000-0008-0000-0F00-00003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1" name="Line 5733">
            <a:extLst>
              <a:ext uri="{FF2B5EF4-FFF2-40B4-BE49-F238E27FC236}">
                <a16:creationId xmlns:a16="http://schemas.microsoft.com/office/drawing/2014/main" id="{00000000-0008-0000-0F00-00003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8" name="Group 5734">
          <a:extLst>
            <a:ext uri="{FF2B5EF4-FFF2-40B4-BE49-F238E27FC236}">
              <a16:creationId xmlns:a16="http://schemas.microsoft.com/office/drawing/2014/main" id="{00000000-0008-0000-0F00-00008E048400}"/>
            </a:ext>
          </a:extLst>
        </xdr:cNvPr>
        <xdr:cNvGrpSpPr>
          <a:grpSpLocks/>
        </xdr:cNvGrpSpPr>
      </xdr:nvGrpSpPr>
      <xdr:grpSpPr bwMode="auto">
        <a:xfrm>
          <a:off x="7648575" y="7038975"/>
          <a:ext cx="266700" cy="0"/>
          <a:chOff x="466" y="3952"/>
          <a:chExt cx="28" cy="16"/>
        </a:xfrm>
      </xdr:grpSpPr>
      <xdr:sp macro="" textlink="">
        <xdr:nvSpPr>
          <xdr:cNvPr id="8657458" name="Line 5735">
            <a:extLst>
              <a:ext uri="{FF2B5EF4-FFF2-40B4-BE49-F238E27FC236}">
                <a16:creationId xmlns:a16="http://schemas.microsoft.com/office/drawing/2014/main" id="{00000000-0008-0000-0F00-00003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9" name="Line 5736">
            <a:extLst>
              <a:ext uri="{FF2B5EF4-FFF2-40B4-BE49-F238E27FC236}">
                <a16:creationId xmlns:a16="http://schemas.microsoft.com/office/drawing/2014/main" id="{00000000-0008-0000-0F00-00003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9" name="Group 5737">
          <a:extLst>
            <a:ext uri="{FF2B5EF4-FFF2-40B4-BE49-F238E27FC236}">
              <a16:creationId xmlns:a16="http://schemas.microsoft.com/office/drawing/2014/main" id="{00000000-0008-0000-0F00-00008F048400}"/>
            </a:ext>
          </a:extLst>
        </xdr:cNvPr>
        <xdr:cNvGrpSpPr>
          <a:grpSpLocks/>
        </xdr:cNvGrpSpPr>
      </xdr:nvGrpSpPr>
      <xdr:grpSpPr bwMode="auto">
        <a:xfrm>
          <a:off x="7067550" y="7038975"/>
          <a:ext cx="238125" cy="0"/>
          <a:chOff x="466" y="3952"/>
          <a:chExt cx="28" cy="16"/>
        </a:xfrm>
      </xdr:grpSpPr>
      <xdr:sp macro="" textlink="">
        <xdr:nvSpPr>
          <xdr:cNvPr id="8657456" name="Line 5738">
            <a:extLst>
              <a:ext uri="{FF2B5EF4-FFF2-40B4-BE49-F238E27FC236}">
                <a16:creationId xmlns:a16="http://schemas.microsoft.com/office/drawing/2014/main" id="{00000000-0008-0000-0F00-00003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7" name="Line 5739">
            <a:extLst>
              <a:ext uri="{FF2B5EF4-FFF2-40B4-BE49-F238E27FC236}">
                <a16:creationId xmlns:a16="http://schemas.microsoft.com/office/drawing/2014/main" id="{00000000-0008-0000-0F00-00003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0" name="Group 5740">
          <a:extLst>
            <a:ext uri="{FF2B5EF4-FFF2-40B4-BE49-F238E27FC236}">
              <a16:creationId xmlns:a16="http://schemas.microsoft.com/office/drawing/2014/main" id="{00000000-0008-0000-0F00-000090048400}"/>
            </a:ext>
          </a:extLst>
        </xdr:cNvPr>
        <xdr:cNvGrpSpPr>
          <a:grpSpLocks/>
        </xdr:cNvGrpSpPr>
      </xdr:nvGrpSpPr>
      <xdr:grpSpPr bwMode="auto">
        <a:xfrm>
          <a:off x="7067550" y="7038975"/>
          <a:ext cx="238125" cy="0"/>
          <a:chOff x="466" y="3952"/>
          <a:chExt cx="28" cy="16"/>
        </a:xfrm>
      </xdr:grpSpPr>
      <xdr:sp macro="" textlink="">
        <xdr:nvSpPr>
          <xdr:cNvPr id="8657454" name="Line 5741">
            <a:extLst>
              <a:ext uri="{FF2B5EF4-FFF2-40B4-BE49-F238E27FC236}">
                <a16:creationId xmlns:a16="http://schemas.microsoft.com/office/drawing/2014/main" id="{00000000-0008-0000-0F00-00002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5" name="Line 5742">
            <a:extLst>
              <a:ext uri="{FF2B5EF4-FFF2-40B4-BE49-F238E27FC236}">
                <a16:creationId xmlns:a16="http://schemas.microsoft.com/office/drawing/2014/main" id="{00000000-0008-0000-0F00-00002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1" name="Group 5743">
          <a:extLst>
            <a:ext uri="{FF2B5EF4-FFF2-40B4-BE49-F238E27FC236}">
              <a16:creationId xmlns:a16="http://schemas.microsoft.com/office/drawing/2014/main" id="{00000000-0008-0000-0F00-000091048400}"/>
            </a:ext>
          </a:extLst>
        </xdr:cNvPr>
        <xdr:cNvGrpSpPr>
          <a:grpSpLocks/>
        </xdr:cNvGrpSpPr>
      </xdr:nvGrpSpPr>
      <xdr:grpSpPr bwMode="auto">
        <a:xfrm>
          <a:off x="7067550" y="7038975"/>
          <a:ext cx="238125" cy="0"/>
          <a:chOff x="466" y="3952"/>
          <a:chExt cx="28" cy="16"/>
        </a:xfrm>
      </xdr:grpSpPr>
      <xdr:sp macro="" textlink="">
        <xdr:nvSpPr>
          <xdr:cNvPr id="8657452" name="Line 5744">
            <a:extLst>
              <a:ext uri="{FF2B5EF4-FFF2-40B4-BE49-F238E27FC236}">
                <a16:creationId xmlns:a16="http://schemas.microsoft.com/office/drawing/2014/main" id="{00000000-0008-0000-0F00-00002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3" name="Line 5745">
            <a:extLst>
              <a:ext uri="{FF2B5EF4-FFF2-40B4-BE49-F238E27FC236}">
                <a16:creationId xmlns:a16="http://schemas.microsoft.com/office/drawing/2014/main" id="{00000000-0008-0000-0F00-00002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2" name="Group 5746">
          <a:extLst>
            <a:ext uri="{FF2B5EF4-FFF2-40B4-BE49-F238E27FC236}">
              <a16:creationId xmlns:a16="http://schemas.microsoft.com/office/drawing/2014/main" id="{00000000-0008-0000-0F00-000092048400}"/>
            </a:ext>
          </a:extLst>
        </xdr:cNvPr>
        <xdr:cNvGrpSpPr>
          <a:grpSpLocks/>
        </xdr:cNvGrpSpPr>
      </xdr:nvGrpSpPr>
      <xdr:grpSpPr bwMode="auto">
        <a:xfrm>
          <a:off x="7067550" y="7038975"/>
          <a:ext cx="238125" cy="0"/>
          <a:chOff x="466" y="3952"/>
          <a:chExt cx="28" cy="16"/>
        </a:xfrm>
      </xdr:grpSpPr>
      <xdr:sp macro="" textlink="">
        <xdr:nvSpPr>
          <xdr:cNvPr id="8657450" name="Line 5747">
            <a:extLst>
              <a:ext uri="{FF2B5EF4-FFF2-40B4-BE49-F238E27FC236}">
                <a16:creationId xmlns:a16="http://schemas.microsoft.com/office/drawing/2014/main" id="{00000000-0008-0000-0F00-00002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1" name="Line 5748">
            <a:extLst>
              <a:ext uri="{FF2B5EF4-FFF2-40B4-BE49-F238E27FC236}">
                <a16:creationId xmlns:a16="http://schemas.microsoft.com/office/drawing/2014/main" id="{00000000-0008-0000-0F00-00002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3" name="Group 5749">
          <a:extLst>
            <a:ext uri="{FF2B5EF4-FFF2-40B4-BE49-F238E27FC236}">
              <a16:creationId xmlns:a16="http://schemas.microsoft.com/office/drawing/2014/main" id="{00000000-0008-0000-0F00-000093048400}"/>
            </a:ext>
          </a:extLst>
        </xdr:cNvPr>
        <xdr:cNvGrpSpPr>
          <a:grpSpLocks/>
        </xdr:cNvGrpSpPr>
      </xdr:nvGrpSpPr>
      <xdr:grpSpPr bwMode="auto">
        <a:xfrm>
          <a:off x="8086725" y="7038975"/>
          <a:ext cx="0" cy="0"/>
          <a:chOff x="466" y="3952"/>
          <a:chExt cx="28" cy="16"/>
        </a:xfrm>
      </xdr:grpSpPr>
      <xdr:sp macro="" textlink="">
        <xdr:nvSpPr>
          <xdr:cNvPr id="8657448" name="Line 5750">
            <a:extLst>
              <a:ext uri="{FF2B5EF4-FFF2-40B4-BE49-F238E27FC236}">
                <a16:creationId xmlns:a16="http://schemas.microsoft.com/office/drawing/2014/main" id="{00000000-0008-0000-0F00-00002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9" name="Line 5751">
            <a:extLst>
              <a:ext uri="{FF2B5EF4-FFF2-40B4-BE49-F238E27FC236}">
                <a16:creationId xmlns:a16="http://schemas.microsoft.com/office/drawing/2014/main" id="{00000000-0008-0000-0F00-00002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4" name="Group 5752">
          <a:extLst>
            <a:ext uri="{FF2B5EF4-FFF2-40B4-BE49-F238E27FC236}">
              <a16:creationId xmlns:a16="http://schemas.microsoft.com/office/drawing/2014/main" id="{00000000-0008-0000-0F00-000094048400}"/>
            </a:ext>
          </a:extLst>
        </xdr:cNvPr>
        <xdr:cNvGrpSpPr>
          <a:grpSpLocks/>
        </xdr:cNvGrpSpPr>
      </xdr:nvGrpSpPr>
      <xdr:grpSpPr bwMode="auto">
        <a:xfrm>
          <a:off x="8086725" y="7038975"/>
          <a:ext cx="0" cy="0"/>
          <a:chOff x="466" y="3952"/>
          <a:chExt cx="28" cy="16"/>
        </a:xfrm>
      </xdr:grpSpPr>
      <xdr:sp macro="" textlink="">
        <xdr:nvSpPr>
          <xdr:cNvPr id="8657446" name="Line 5753">
            <a:extLst>
              <a:ext uri="{FF2B5EF4-FFF2-40B4-BE49-F238E27FC236}">
                <a16:creationId xmlns:a16="http://schemas.microsoft.com/office/drawing/2014/main" id="{00000000-0008-0000-0F00-00002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7" name="Line 5754">
            <a:extLst>
              <a:ext uri="{FF2B5EF4-FFF2-40B4-BE49-F238E27FC236}">
                <a16:creationId xmlns:a16="http://schemas.microsoft.com/office/drawing/2014/main" id="{00000000-0008-0000-0F00-00002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5" name="Group 5755">
          <a:extLst>
            <a:ext uri="{FF2B5EF4-FFF2-40B4-BE49-F238E27FC236}">
              <a16:creationId xmlns:a16="http://schemas.microsoft.com/office/drawing/2014/main" id="{00000000-0008-0000-0F00-000095048400}"/>
            </a:ext>
          </a:extLst>
        </xdr:cNvPr>
        <xdr:cNvGrpSpPr>
          <a:grpSpLocks/>
        </xdr:cNvGrpSpPr>
      </xdr:nvGrpSpPr>
      <xdr:grpSpPr bwMode="auto">
        <a:xfrm>
          <a:off x="8086725" y="7038975"/>
          <a:ext cx="0" cy="0"/>
          <a:chOff x="466" y="3952"/>
          <a:chExt cx="28" cy="16"/>
        </a:xfrm>
      </xdr:grpSpPr>
      <xdr:sp macro="" textlink="">
        <xdr:nvSpPr>
          <xdr:cNvPr id="8657444" name="Line 5756">
            <a:extLst>
              <a:ext uri="{FF2B5EF4-FFF2-40B4-BE49-F238E27FC236}">
                <a16:creationId xmlns:a16="http://schemas.microsoft.com/office/drawing/2014/main" id="{00000000-0008-0000-0F00-00002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5" name="Line 5757">
            <a:extLst>
              <a:ext uri="{FF2B5EF4-FFF2-40B4-BE49-F238E27FC236}">
                <a16:creationId xmlns:a16="http://schemas.microsoft.com/office/drawing/2014/main" id="{00000000-0008-0000-0F00-00002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6" name="Group 5758">
          <a:extLst>
            <a:ext uri="{FF2B5EF4-FFF2-40B4-BE49-F238E27FC236}">
              <a16:creationId xmlns:a16="http://schemas.microsoft.com/office/drawing/2014/main" id="{00000000-0008-0000-0F00-000096048400}"/>
            </a:ext>
          </a:extLst>
        </xdr:cNvPr>
        <xdr:cNvGrpSpPr>
          <a:grpSpLocks/>
        </xdr:cNvGrpSpPr>
      </xdr:nvGrpSpPr>
      <xdr:grpSpPr bwMode="auto">
        <a:xfrm>
          <a:off x="8086725" y="7038975"/>
          <a:ext cx="0" cy="0"/>
          <a:chOff x="466" y="3952"/>
          <a:chExt cx="28" cy="16"/>
        </a:xfrm>
      </xdr:grpSpPr>
      <xdr:sp macro="" textlink="">
        <xdr:nvSpPr>
          <xdr:cNvPr id="8657442" name="Line 5759">
            <a:extLst>
              <a:ext uri="{FF2B5EF4-FFF2-40B4-BE49-F238E27FC236}">
                <a16:creationId xmlns:a16="http://schemas.microsoft.com/office/drawing/2014/main" id="{00000000-0008-0000-0F00-00002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3" name="Line 5760">
            <a:extLst>
              <a:ext uri="{FF2B5EF4-FFF2-40B4-BE49-F238E27FC236}">
                <a16:creationId xmlns:a16="http://schemas.microsoft.com/office/drawing/2014/main" id="{00000000-0008-0000-0F00-00002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1927" name="Group 5761">
          <a:extLst>
            <a:ext uri="{FF2B5EF4-FFF2-40B4-BE49-F238E27FC236}">
              <a16:creationId xmlns:a16="http://schemas.microsoft.com/office/drawing/2014/main" id="{00000000-0008-0000-0F00-000097048400}"/>
            </a:ext>
          </a:extLst>
        </xdr:cNvPr>
        <xdr:cNvGrpSpPr>
          <a:grpSpLocks/>
        </xdr:cNvGrpSpPr>
      </xdr:nvGrpSpPr>
      <xdr:grpSpPr bwMode="auto">
        <a:xfrm>
          <a:off x="7000875" y="7038975"/>
          <a:ext cx="266700" cy="0"/>
          <a:chOff x="466" y="3952"/>
          <a:chExt cx="28" cy="16"/>
        </a:xfrm>
      </xdr:grpSpPr>
      <xdr:sp macro="" textlink="">
        <xdr:nvSpPr>
          <xdr:cNvPr id="8657440" name="Line 5762">
            <a:extLst>
              <a:ext uri="{FF2B5EF4-FFF2-40B4-BE49-F238E27FC236}">
                <a16:creationId xmlns:a16="http://schemas.microsoft.com/office/drawing/2014/main" id="{00000000-0008-0000-0F00-00002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1" name="Line 5763">
            <a:extLst>
              <a:ext uri="{FF2B5EF4-FFF2-40B4-BE49-F238E27FC236}">
                <a16:creationId xmlns:a16="http://schemas.microsoft.com/office/drawing/2014/main" id="{00000000-0008-0000-0F00-00002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1928" name="Group 5764">
          <a:extLst>
            <a:ext uri="{FF2B5EF4-FFF2-40B4-BE49-F238E27FC236}">
              <a16:creationId xmlns:a16="http://schemas.microsoft.com/office/drawing/2014/main" id="{00000000-0008-0000-0F00-000098048400}"/>
            </a:ext>
          </a:extLst>
        </xdr:cNvPr>
        <xdr:cNvGrpSpPr>
          <a:grpSpLocks/>
        </xdr:cNvGrpSpPr>
      </xdr:nvGrpSpPr>
      <xdr:grpSpPr bwMode="auto">
        <a:xfrm>
          <a:off x="6981825" y="7038975"/>
          <a:ext cx="266700" cy="0"/>
          <a:chOff x="466" y="3952"/>
          <a:chExt cx="28" cy="16"/>
        </a:xfrm>
      </xdr:grpSpPr>
      <xdr:sp macro="" textlink="">
        <xdr:nvSpPr>
          <xdr:cNvPr id="8657438" name="Line 5765">
            <a:extLst>
              <a:ext uri="{FF2B5EF4-FFF2-40B4-BE49-F238E27FC236}">
                <a16:creationId xmlns:a16="http://schemas.microsoft.com/office/drawing/2014/main" id="{00000000-0008-0000-0F00-00001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9" name="Line 5766">
            <a:extLst>
              <a:ext uri="{FF2B5EF4-FFF2-40B4-BE49-F238E27FC236}">
                <a16:creationId xmlns:a16="http://schemas.microsoft.com/office/drawing/2014/main" id="{00000000-0008-0000-0F00-00001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29" name="Group 5767">
          <a:extLst>
            <a:ext uri="{FF2B5EF4-FFF2-40B4-BE49-F238E27FC236}">
              <a16:creationId xmlns:a16="http://schemas.microsoft.com/office/drawing/2014/main" id="{00000000-0008-0000-0F00-000099048400}"/>
            </a:ext>
          </a:extLst>
        </xdr:cNvPr>
        <xdr:cNvGrpSpPr>
          <a:grpSpLocks/>
        </xdr:cNvGrpSpPr>
      </xdr:nvGrpSpPr>
      <xdr:grpSpPr bwMode="auto">
        <a:xfrm>
          <a:off x="7010400" y="7038975"/>
          <a:ext cx="266700" cy="0"/>
          <a:chOff x="466" y="3952"/>
          <a:chExt cx="28" cy="16"/>
        </a:xfrm>
      </xdr:grpSpPr>
      <xdr:sp macro="" textlink="">
        <xdr:nvSpPr>
          <xdr:cNvPr id="8657436" name="Line 5768">
            <a:extLst>
              <a:ext uri="{FF2B5EF4-FFF2-40B4-BE49-F238E27FC236}">
                <a16:creationId xmlns:a16="http://schemas.microsoft.com/office/drawing/2014/main" id="{00000000-0008-0000-0F00-00001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7" name="Line 5769">
            <a:extLst>
              <a:ext uri="{FF2B5EF4-FFF2-40B4-BE49-F238E27FC236}">
                <a16:creationId xmlns:a16="http://schemas.microsoft.com/office/drawing/2014/main" id="{00000000-0008-0000-0F00-00001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1930" name="Group 5770">
          <a:extLst>
            <a:ext uri="{FF2B5EF4-FFF2-40B4-BE49-F238E27FC236}">
              <a16:creationId xmlns:a16="http://schemas.microsoft.com/office/drawing/2014/main" id="{00000000-0008-0000-0F00-00009A048400}"/>
            </a:ext>
          </a:extLst>
        </xdr:cNvPr>
        <xdr:cNvGrpSpPr>
          <a:grpSpLocks/>
        </xdr:cNvGrpSpPr>
      </xdr:nvGrpSpPr>
      <xdr:grpSpPr bwMode="auto">
        <a:xfrm>
          <a:off x="7581900" y="7038975"/>
          <a:ext cx="266700" cy="0"/>
          <a:chOff x="466" y="3952"/>
          <a:chExt cx="28" cy="16"/>
        </a:xfrm>
      </xdr:grpSpPr>
      <xdr:sp macro="" textlink="">
        <xdr:nvSpPr>
          <xdr:cNvPr id="8657434" name="Line 5771">
            <a:extLst>
              <a:ext uri="{FF2B5EF4-FFF2-40B4-BE49-F238E27FC236}">
                <a16:creationId xmlns:a16="http://schemas.microsoft.com/office/drawing/2014/main" id="{00000000-0008-0000-0F00-00001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5" name="Line 5772">
            <a:extLst>
              <a:ext uri="{FF2B5EF4-FFF2-40B4-BE49-F238E27FC236}">
                <a16:creationId xmlns:a16="http://schemas.microsoft.com/office/drawing/2014/main" id="{00000000-0008-0000-0F00-00001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1931" name="Group 5773">
          <a:extLst>
            <a:ext uri="{FF2B5EF4-FFF2-40B4-BE49-F238E27FC236}">
              <a16:creationId xmlns:a16="http://schemas.microsoft.com/office/drawing/2014/main" id="{00000000-0008-0000-0F00-00009B048400}"/>
            </a:ext>
          </a:extLst>
        </xdr:cNvPr>
        <xdr:cNvGrpSpPr>
          <a:grpSpLocks/>
        </xdr:cNvGrpSpPr>
      </xdr:nvGrpSpPr>
      <xdr:grpSpPr bwMode="auto">
        <a:xfrm>
          <a:off x="7610475" y="7038975"/>
          <a:ext cx="266700" cy="0"/>
          <a:chOff x="466" y="3952"/>
          <a:chExt cx="28" cy="16"/>
        </a:xfrm>
      </xdr:grpSpPr>
      <xdr:sp macro="" textlink="">
        <xdr:nvSpPr>
          <xdr:cNvPr id="8657432" name="Line 5774">
            <a:extLst>
              <a:ext uri="{FF2B5EF4-FFF2-40B4-BE49-F238E27FC236}">
                <a16:creationId xmlns:a16="http://schemas.microsoft.com/office/drawing/2014/main" id="{00000000-0008-0000-0F00-00001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3" name="Line 5775">
            <a:extLst>
              <a:ext uri="{FF2B5EF4-FFF2-40B4-BE49-F238E27FC236}">
                <a16:creationId xmlns:a16="http://schemas.microsoft.com/office/drawing/2014/main" id="{00000000-0008-0000-0F00-00001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1932" name="Group 5776">
          <a:extLst>
            <a:ext uri="{FF2B5EF4-FFF2-40B4-BE49-F238E27FC236}">
              <a16:creationId xmlns:a16="http://schemas.microsoft.com/office/drawing/2014/main" id="{00000000-0008-0000-0F00-00009C048400}"/>
            </a:ext>
          </a:extLst>
        </xdr:cNvPr>
        <xdr:cNvGrpSpPr>
          <a:grpSpLocks/>
        </xdr:cNvGrpSpPr>
      </xdr:nvGrpSpPr>
      <xdr:grpSpPr bwMode="auto">
        <a:xfrm>
          <a:off x="7600950" y="7038975"/>
          <a:ext cx="266700" cy="0"/>
          <a:chOff x="466" y="3952"/>
          <a:chExt cx="28" cy="16"/>
        </a:xfrm>
      </xdr:grpSpPr>
      <xdr:sp macro="" textlink="">
        <xdr:nvSpPr>
          <xdr:cNvPr id="8657430" name="Line 5777">
            <a:extLst>
              <a:ext uri="{FF2B5EF4-FFF2-40B4-BE49-F238E27FC236}">
                <a16:creationId xmlns:a16="http://schemas.microsoft.com/office/drawing/2014/main" id="{00000000-0008-0000-0F00-00001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1" name="Line 5778">
            <a:extLst>
              <a:ext uri="{FF2B5EF4-FFF2-40B4-BE49-F238E27FC236}">
                <a16:creationId xmlns:a16="http://schemas.microsoft.com/office/drawing/2014/main" id="{00000000-0008-0000-0F00-00001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1933" name="Group 5779">
          <a:extLst>
            <a:ext uri="{FF2B5EF4-FFF2-40B4-BE49-F238E27FC236}">
              <a16:creationId xmlns:a16="http://schemas.microsoft.com/office/drawing/2014/main" id="{00000000-0008-0000-0F00-00009D048400}"/>
            </a:ext>
          </a:extLst>
        </xdr:cNvPr>
        <xdr:cNvGrpSpPr>
          <a:grpSpLocks/>
        </xdr:cNvGrpSpPr>
      </xdr:nvGrpSpPr>
      <xdr:grpSpPr bwMode="auto">
        <a:xfrm>
          <a:off x="6991350" y="7038975"/>
          <a:ext cx="266700" cy="0"/>
          <a:chOff x="466" y="3952"/>
          <a:chExt cx="28" cy="16"/>
        </a:xfrm>
      </xdr:grpSpPr>
      <xdr:sp macro="" textlink="">
        <xdr:nvSpPr>
          <xdr:cNvPr id="8657428" name="Line 5780">
            <a:extLst>
              <a:ext uri="{FF2B5EF4-FFF2-40B4-BE49-F238E27FC236}">
                <a16:creationId xmlns:a16="http://schemas.microsoft.com/office/drawing/2014/main" id="{00000000-0008-0000-0F00-00001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9" name="Line 5781">
            <a:extLst>
              <a:ext uri="{FF2B5EF4-FFF2-40B4-BE49-F238E27FC236}">
                <a16:creationId xmlns:a16="http://schemas.microsoft.com/office/drawing/2014/main" id="{00000000-0008-0000-0F00-00001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1934" name="Group 5782">
          <a:extLst>
            <a:ext uri="{FF2B5EF4-FFF2-40B4-BE49-F238E27FC236}">
              <a16:creationId xmlns:a16="http://schemas.microsoft.com/office/drawing/2014/main" id="{00000000-0008-0000-0F00-00009E048400}"/>
            </a:ext>
          </a:extLst>
        </xdr:cNvPr>
        <xdr:cNvGrpSpPr>
          <a:grpSpLocks/>
        </xdr:cNvGrpSpPr>
      </xdr:nvGrpSpPr>
      <xdr:grpSpPr bwMode="auto">
        <a:xfrm>
          <a:off x="7038975" y="7038975"/>
          <a:ext cx="266700" cy="0"/>
          <a:chOff x="466" y="3952"/>
          <a:chExt cx="28" cy="16"/>
        </a:xfrm>
      </xdr:grpSpPr>
      <xdr:sp macro="" textlink="">
        <xdr:nvSpPr>
          <xdr:cNvPr id="8657426" name="Line 5783">
            <a:extLst>
              <a:ext uri="{FF2B5EF4-FFF2-40B4-BE49-F238E27FC236}">
                <a16:creationId xmlns:a16="http://schemas.microsoft.com/office/drawing/2014/main" id="{00000000-0008-0000-0F00-00001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7" name="Line 5784">
            <a:extLst>
              <a:ext uri="{FF2B5EF4-FFF2-40B4-BE49-F238E27FC236}">
                <a16:creationId xmlns:a16="http://schemas.microsoft.com/office/drawing/2014/main" id="{00000000-0008-0000-0F00-00001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1935" name="Group 5785">
          <a:extLst>
            <a:ext uri="{FF2B5EF4-FFF2-40B4-BE49-F238E27FC236}">
              <a16:creationId xmlns:a16="http://schemas.microsoft.com/office/drawing/2014/main" id="{00000000-0008-0000-0F00-00009F048400}"/>
            </a:ext>
          </a:extLst>
        </xdr:cNvPr>
        <xdr:cNvGrpSpPr>
          <a:grpSpLocks/>
        </xdr:cNvGrpSpPr>
      </xdr:nvGrpSpPr>
      <xdr:grpSpPr bwMode="auto">
        <a:xfrm>
          <a:off x="7019925" y="7038975"/>
          <a:ext cx="266700" cy="0"/>
          <a:chOff x="466" y="3952"/>
          <a:chExt cx="28" cy="16"/>
        </a:xfrm>
      </xdr:grpSpPr>
      <xdr:sp macro="" textlink="">
        <xdr:nvSpPr>
          <xdr:cNvPr id="8657424" name="Line 5786">
            <a:extLst>
              <a:ext uri="{FF2B5EF4-FFF2-40B4-BE49-F238E27FC236}">
                <a16:creationId xmlns:a16="http://schemas.microsoft.com/office/drawing/2014/main" id="{00000000-0008-0000-0F00-00001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5" name="Line 5787">
            <a:extLst>
              <a:ext uri="{FF2B5EF4-FFF2-40B4-BE49-F238E27FC236}">
                <a16:creationId xmlns:a16="http://schemas.microsoft.com/office/drawing/2014/main" id="{00000000-0008-0000-0F00-00001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36" name="Group 5788">
          <a:extLst>
            <a:ext uri="{FF2B5EF4-FFF2-40B4-BE49-F238E27FC236}">
              <a16:creationId xmlns:a16="http://schemas.microsoft.com/office/drawing/2014/main" id="{00000000-0008-0000-0F00-0000A0048400}"/>
            </a:ext>
          </a:extLst>
        </xdr:cNvPr>
        <xdr:cNvGrpSpPr>
          <a:grpSpLocks/>
        </xdr:cNvGrpSpPr>
      </xdr:nvGrpSpPr>
      <xdr:grpSpPr bwMode="auto">
        <a:xfrm>
          <a:off x="7010400" y="7038975"/>
          <a:ext cx="266700" cy="0"/>
          <a:chOff x="466" y="3952"/>
          <a:chExt cx="28" cy="16"/>
        </a:xfrm>
      </xdr:grpSpPr>
      <xdr:sp macro="" textlink="">
        <xdr:nvSpPr>
          <xdr:cNvPr id="8657422" name="Line 5789">
            <a:extLst>
              <a:ext uri="{FF2B5EF4-FFF2-40B4-BE49-F238E27FC236}">
                <a16:creationId xmlns:a16="http://schemas.microsoft.com/office/drawing/2014/main" id="{00000000-0008-0000-0F00-00000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3" name="Line 5790">
            <a:extLst>
              <a:ext uri="{FF2B5EF4-FFF2-40B4-BE49-F238E27FC236}">
                <a16:creationId xmlns:a16="http://schemas.microsoft.com/office/drawing/2014/main" id="{00000000-0008-0000-0F00-00000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7" name="Group 5791">
          <a:extLst>
            <a:ext uri="{FF2B5EF4-FFF2-40B4-BE49-F238E27FC236}">
              <a16:creationId xmlns:a16="http://schemas.microsoft.com/office/drawing/2014/main" id="{00000000-0008-0000-0F00-0000A1048400}"/>
            </a:ext>
          </a:extLst>
        </xdr:cNvPr>
        <xdr:cNvGrpSpPr>
          <a:grpSpLocks/>
        </xdr:cNvGrpSpPr>
      </xdr:nvGrpSpPr>
      <xdr:grpSpPr bwMode="auto">
        <a:xfrm>
          <a:off x="7067550" y="7038975"/>
          <a:ext cx="238125" cy="0"/>
          <a:chOff x="466" y="3952"/>
          <a:chExt cx="28" cy="16"/>
        </a:xfrm>
      </xdr:grpSpPr>
      <xdr:sp macro="" textlink="">
        <xdr:nvSpPr>
          <xdr:cNvPr id="8657420" name="Line 5792">
            <a:extLst>
              <a:ext uri="{FF2B5EF4-FFF2-40B4-BE49-F238E27FC236}">
                <a16:creationId xmlns:a16="http://schemas.microsoft.com/office/drawing/2014/main" id="{00000000-0008-0000-0F00-00000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1" name="Line 5793">
            <a:extLst>
              <a:ext uri="{FF2B5EF4-FFF2-40B4-BE49-F238E27FC236}">
                <a16:creationId xmlns:a16="http://schemas.microsoft.com/office/drawing/2014/main" id="{00000000-0008-0000-0F00-00000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8" name="Group 5794">
          <a:extLst>
            <a:ext uri="{FF2B5EF4-FFF2-40B4-BE49-F238E27FC236}">
              <a16:creationId xmlns:a16="http://schemas.microsoft.com/office/drawing/2014/main" id="{00000000-0008-0000-0F00-0000A2048400}"/>
            </a:ext>
          </a:extLst>
        </xdr:cNvPr>
        <xdr:cNvGrpSpPr>
          <a:grpSpLocks/>
        </xdr:cNvGrpSpPr>
      </xdr:nvGrpSpPr>
      <xdr:grpSpPr bwMode="auto">
        <a:xfrm>
          <a:off x="7067550" y="7038975"/>
          <a:ext cx="238125" cy="0"/>
          <a:chOff x="466" y="3952"/>
          <a:chExt cx="28" cy="16"/>
        </a:xfrm>
      </xdr:grpSpPr>
      <xdr:sp macro="" textlink="">
        <xdr:nvSpPr>
          <xdr:cNvPr id="8657418" name="Line 5795">
            <a:extLst>
              <a:ext uri="{FF2B5EF4-FFF2-40B4-BE49-F238E27FC236}">
                <a16:creationId xmlns:a16="http://schemas.microsoft.com/office/drawing/2014/main" id="{00000000-0008-0000-0F00-00000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9" name="Line 5796">
            <a:extLst>
              <a:ext uri="{FF2B5EF4-FFF2-40B4-BE49-F238E27FC236}">
                <a16:creationId xmlns:a16="http://schemas.microsoft.com/office/drawing/2014/main" id="{00000000-0008-0000-0F00-00000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9" name="Group 5797">
          <a:extLst>
            <a:ext uri="{FF2B5EF4-FFF2-40B4-BE49-F238E27FC236}">
              <a16:creationId xmlns:a16="http://schemas.microsoft.com/office/drawing/2014/main" id="{00000000-0008-0000-0F00-0000A3048400}"/>
            </a:ext>
          </a:extLst>
        </xdr:cNvPr>
        <xdr:cNvGrpSpPr>
          <a:grpSpLocks/>
        </xdr:cNvGrpSpPr>
      </xdr:nvGrpSpPr>
      <xdr:grpSpPr bwMode="auto">
        <a:xfrm>
          <a:off x="7067550" y="7038975"/>
          <a:ext cx="238125" cy="0"/>
          <a:chOff x="466" y="3952"/>
          <a:chExt cx="28" cy="16"/>
        </a:xfrm>
      </xdr:grpSpPr>
      <xdr:sp macro="" textlink="">
        <xdr:nvSpPr>
          <xdr:cNvPr id="8657416" name="Line 5798">
            <a:extLst>
              <a:ext uri="{FF2B5EF4-FFF2-40B4-BE49-F238E27FC236}">
                <a16:creationId xmlns:a16="http://schemas.microsoft.com/office/drawing/2014/main" id="{00000000-0008-0000-0F00-00000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7" name="Line 5799">
            <a:extLst>
              <a:ext uri="{FF2B5EF4-FFF2-40B4-BE49-F238E27FC236}">
                <a16:creationId xmlns:a16="http://schemas.microsoft.com/office/drawing/2014/main" id="{00000000-0008-0000-0F00-00000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0" name="Group 5800">
          <a:extLst>
            <a:ext uri="{FF2B5EF4-FFF2-40B4-BE49-F238E27FC236}">
              <a16:creationId xmlns:a16="http://schemas.microsoft.com/office/drawing/2014/main" id="{00000000-0008-0000-0F00-0000A4048400}"/>
            </a:ext>
          </a:extLst>
        </xdr:cNvPr>
        <xdr:cNvGrpSpPr>
          <a:grpSpLocks/>
        </xdr:cNvGrpSpPr>
      </xdr:nvGrpSpPr>
      <xdr:grpSpPr bwMode="auto">
        <a:xfrm>
          <a:off x="7067550" y="7038975"/>
          <a:ext cx="238125" cy="0"/>
          <a:chOff x="466" y="3952"/>
          <a:chExt cx="28" cy="16"/>
        </a:xfrm>
      </xdr:grpSpPr>
      <xdr:sp macro="" textlink="">
        <xdr:nvSpPr>
          <xdr:cNvPr id="8657414" name="Line 5801">
            <a:extLst>
              <a:ext uri="{FF2B5EF4-FFF2-40B4-BE49-F238E27FC236}">
                <a16:creationId xmlns:a16="http://schemas.microsoft.com/office/drawing/2014/main" id="{00000000-0008-0000-0F00-00000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5" name="Line 5802">
            <a:extLst>
              <a:ext uri="{FF2B5EF4-FFF2-40B4-BE49-F238E27FC236}">
                <a16:creationId xmlns:a16="http://schemas.microsoft.com/office/drawing/2014/main" id="{00000000-0008-0000-0F00-00000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1" name="Group 5803">
          <a:extLst>
            <a:ext uri="{FF2B5EF4-FFF2-40B4-BE49-F238E27FC236}">
              <a16:creationId xmlns:a16="http://schemas.microsoft.com/office/drawing/2014/main" id="{00000000-0008-0000-0F00-0000A5048400}"/>
            </a:ext>
          </a:extLst>
        </xdr:cNvPr>
        <xdr:cNvGrpSpPr>
          <a:grpSpLocks/>
        </xdr:cNvGrpSpPr>
      </xdr:nvGrpSpPr>
      <xdr:grpSpPr bwMode="auto">
        <a:xfrm>
          <a:off x="7067550" y="7038975"/>
          <a:ext cx="238125" cy="0"/>
          <a:chOff x="466" y="3952"/>
          <a:chExt cx="28" cy="16"/>
        </a:xfrm>
      </xdr:grpSpPr>
      <xdr:sp macro="" textlink="">
        <xdr:nvSpPr>
          <xdr:cNvPr id="8657412" name="Line 5804">
            <a:extLst>
              <a:ext uri="{FF2B5EF4-FFF2-40B4-BE49-F238E27FC236}">
                <a16:creationId xmlns:a16="http://schemas.microsoft.com/office/drawing/2014/main" id="{00000000-0008-0000-0F00-00000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3" name="Line 5805">
            <a:extLst>
              <a:ext uri="{FF2B5EF4-FFF2-40B4-BE49-F238E27FC236}">
                <a16:creationId xmlns:a16="http://schemas.microsoft.com/office/drawing/2014/main" id="{00000000-0008-0000-0F00-00000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2" name="Group 5806">
          <a:extLst>
            <a:ext uri="{FF2B5EF4-FFF2-40B4-BE49-F238E27FC236}">
              <a16:creationId xmlns:a16="http://schemas.microsoft.com/office/drawing/2014/main" id="{00000000-0008-0000-0F00-0000A6048400}"/>
            </a:ext>
          </a:extLst>
        </xdr:cNvPr>
        <xdr:cNvGrpSpPr>
          <a:grpSpLocks/>
        </xdr:cNvGrpSpPr>
      </xdr:nvGrpSpPr>
      <xdr:grpSpPr bwMode="auto">
        <a:xfrm>
          <a:off x="7067550" y="7038975"/>
          <a:ext cx="238125" cy="0"/>
          <a:chOff x="466" y="3952"/>
          <a:chExt cx="28" cy="16"/>
        </a:xfrm>
      </xdr:grpSpPr>
      <xdr:sp macro="" textlink="">
        <xdr:nvSpPr>
          <xdr:cNvPr id="8657410" name="Line 5807">
            <a:extLst>
              <a:ext uri="{FF2B5EF4-FFF2-40B4-BE49-F238E27FC236}">
                <a16:creationId xmlns:a16="http://schemas.microsoft.com/office/drawing/2014/main" id="{00000000-0008-0000-0F00-00000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1" name="Line 5808">
            <a:extLst>
              <a:ext uri="{FF2B5EF4-FFF2-40B4-BE49-F238E27FC236}">
                <a16:creationId xmlns:a16="http://schemas.microsoft.com/office/drawing/2014/main" id="{00000000-0008-0000-0F00-00000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43" name="Group 5809">
          <a:extLst>
            <a:ext uri="{FF2B5EF4-FFF2-40B4-BE49-F238E27FC236}">
              <a16:creationId xmlns:a16="http://schemas.microsoft.com/office/drawing/2014/main" id="{00000000-0008-0000-0F00-0000A7048400}"/>
            </a:ext>
          </a:extLst>
        </xdr:cNvPr>
        <xdr:cNvGrpSpPr>
          <a:grpSpLocks/>
        </xdr:cNvGrpSpPr>
      </xdr:nvGrpSpPr>
      <xdr:grpSpPr bwMode="auto">
        <a:xfrm>
          <a:off x="6943725" y="7038975"/>
          <a:ext cx="228600" cy="0"/>
          <a:chOff x="466" y="3952"/>
          <a:chExt cx="28" cy="16"/>
        </a:xfrm>
      </xdr:grpSpPr>
      <xdr:sp macro="" textlink="">
        <xdr:nvSpPr>
          <xdr:cNvPr id="8657408" name="Line 5810">
            <a:extLst>
              <a:ext uri="{FF2B5EF4-FFF2-40B4-BE49-F238E27FC236}">
                <a16:creationId xmlns:a16="http://schemas.microsoft.com/office/drawing/2014/main" id="{00000000-0008-0000-0F00-00000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9" name="Line 5811">
            <a:extLst>
              <a:ext uri="{FF2B5EF4-FFF2-40B4-BE49-F238E27FC236}">
                <a16:creationId xmlns:a16="http://schemas.microsoft.com/office/drawing/2014/main" id="{00000000-0008-0000-0F00-00000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4" name="Group 5812">
          <a:extLst>
            <a:ext uri="{FF2B5EF4-FFF2-40B4-BE49-F238E27FC236}">
              <a16:creationId xmlns:a16="http://schemas.microsoft.com/office/drawing/2014/main" id="{00000000-0008-0000-0F00-0000A8048400}"/>
            </a:ext>
          </a:extLst>
        </xdr:cNvPr>
        <xdr:cNvGrpSpPr>
          <a:grpSpLocks/>
        </xdr:cNvGrpSpPr>
      </xdr:nvGrpSpPr>
      <xdr:grpSpPr bwMode="auto">
        <a:xfrm>
          <a:off x="7067550" y="7038975"/>
          <a:ext cx="228600" cy="0"/>
          <a:chOff x="466" y="3952"/>
          <a:chExt cx="28" cy="16"/>
        </a:xfrm>
      </xdr:grpSpPr>
      <xdr:sp macro="" textlink="">
        <xdr:nvSpPr>
          <xdr:cNvPr id="8657406" name="Line 5813">
            <a:extLst>
              <a:ext uri="{FF2B5EF4-FFF2-40B4-BE49-F238E27FC236}">
                <a16:creationId xmlns:a16="http://schemas.microsoft.com/office/drawing/2014/main" id="{00000000-0008-0000-0F00-0000F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7" name="Line 5814">
            <a:extLst>
              <a:ext uri="{FF2B5EF4-FFF2-40B4-BE49-F238E27FC236}">
                <a16:creationId xmlns:a16="http://schemas.microsoft.com/office/drawing/2014/main" id="{00000000-0008-0000-0F00-0000F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5" name="Group 5815">
          <a:extLst>
            <a:ext uri="{FF2B5EF4-FFF2-40B4-BE49-F238E27FC236}">
              <a16:creationId xmlns:a16="http://schemas.microsoft.com/office/drawing/2014/main" id="{00000000-0008-0000-0F00-0000A9048400}"/>
            </a:ext>
          </a:extLst>
        </xdr:cNvPr>
        <xdr:cNvGrpSpPr>
          <a:grpSpLocks/>
        </xdr:cNvGrpSpPr>
      </xdr:nvGrpSpPr>
      <xdr:grpSpPr bwMode="auto">
        <a:xfrm>
          <a:off x="7067550" y="7038975"/>
          <a:ext cx="228600" cy="0"/>
          <a:chOff x="466" y="3952"/>
          <a:chExt cx="28" cy="16"/>
        </a:xfrm>
      </xdr:grpSpPr>
      <xdr:sp macro="" textlink="">
        <xdr:nvSpPr>
          <xdr:cNvPr id="8657404" name="Line 5816">
            <a:extLst>
              <a:ext uri="{FF2B5EF4-FFF2-40B4-BE49-F238E27FC236}">
                <a16:creationId xmlns:a16="http://schemas.microsoft.com/office/drawing/2014/main" id="{00000000-0008-0000-0F00-0000F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5" name="Line 5817">
            <a:extLst>
              <a:ext uri="{FF2B5EF4-FFF2-40B4-BE49-F238E27FC236}">
                <a16:creationId xmlns:a16="http://schemas.microsoft.com/office/drawing/2014/main" id="{00000000-0008-0000-0F00-0000F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6" name="Group 5818">
          <a:extLst>
            <a:ext uri="{FF2B5EF4-FFF2-40B4-BE49-F238E27FC236}">
              <a16:creationId xmlns:a16="http://schemas.microsoft.com/office/drawing/2014/main" id="{00000000-0008-0000-0F00-0000AA048400}"/>
            </a:ext>
          </a:extLst>
        </xdr:cNvPr>
        <xdr:cNvGrpSpPr>
          <a:grpSpLocks/>
        </xdr:cNvGrpSpPr>
      </xdr:nvGrpSpPr>
      <xdr:grpSpPr bwMode="auto">
        <a:xfrm>
          <a:off x="7067550" y="7038975"/>
          <a:ext cx="238125" cy="0"/>
          <a:chOff x="466" y="3952"/>
          <a:chExt cx="28" cy="16"/>
        </a:xfrm>
      </xdr:grpSpPr>
      <xdr:sp macro="" textlink="">
        <xdr:nvSpPr>
          <xdr:cNvPr id="8657402" name="Line 5819">
            <a:extLst>
              <a:ext uri="{FF2B5EF4-FFF2-40B4-BE49-F238E27FC236}">
                <a16:creationId xmlns:a16="http://schemas.microsoft.com/office/drawing/2014/main" id="{00000000-0008-0000-0F00-0000F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3" name="Line 5820">
            <a:extLst>
              <a:ext uri="{FF2B5EF4-FFF2-40B4-BE49-F238E27FC236}">
                <a16:creationId xmlns:a16="http://schemas.microsoft.com/office/drawing/2014/main" id="{00000000-0008-0000-0F00-0000F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7" name="Group 5821">
          <a:extLst>
            <a:ext uri="{FF2B5EF4-FFF2-40B4-BE49-F238E27FC236}">
              <a16:creationId xmlns:a16="http://schemas.microsoft.com/office/drawing/2014/main" id="{00000000-0008-0000-0F00-0000AB048400}"/>
            </a:ext>
          </a:extLst>
        </xdr:cNvPr>
        <xdr:cNvGrpSpPr>
          <a:grpSpLocks/>
        </xdr:cNvGrpSpPr>
      </xdr:nvGrpSpPr>
      <xdr:grpSpPr bwMode="auto">
        <a:xfrm>
          <a:off x="7067550" y="7038975"/>
          <a:ext cx="228600" cy="0"/>
          <a:chOff x="466" y="3952"/>
          <a:chExt cx="28" cy="16"/>
        </a:xfrm>
      </xdr:grpSpPr>
      <xdr:sp macro="" textlink="">
        <xdr:nvSpPr>
          <xdr:cNvPr id="8657400" name="Line 5822">
            <a:extLst>
              <a:ext uri="{FF2B5EF4-FFF2-40B4-BE49-F238E27FC236}">
                <a16:creationId xmlns:a16="http://schemas.microsoft.com/office/drawing/2014/main" id="{00000000-0008-0000-0F00-0000F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1" name="Line 5823">
            <a:extLst>
              <a:ext uri="{FF2B5EF4-FFF2-40B4-BE49-F238E27FC236}">
                <a16:creationId xmlns:a16="http://schemas.microsoft.com/office/drawing/2014/main" id="{00000000-0008-0000-0F00-0000F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8" name="Group 5824">
          <a:extLst>
            <a:ext uri="{FF2B5EF4-FFF2-40B4-BE49-F238E27FC236}">
              <a16:creationId xmlns:a16="http://schemas.microsoft.com/office/drawing/2014/main" id="{00000000-0008-0000-0F00-0000AC048400}"/>
            </a:ext>
          </a:extLst>
        </xdr:cNvPr>
        <xdr:cNvGrpSpPr>
          <a:grpSpLocks/>
        </xdr:cNvGrpSpPr>
      </xdr:nvGrpSpPr>
      <xdr:grpSpPr bwMode="auto">
        <a:xfrm>
          <a:off x="7067550" y="7038975"/>
          <a:ext cx="228600" cy="0"/>
          <a:chOff x="466" y="3952"/>
          <a:chExt cx="28" cy="16"/>
        </a:xfrm>
      </xdr:grpSpPr>
      <xdr:sp macro="" textlink="">
        <xdr:nvSpPr>
          <xdr:cNvPr id="8657398" name="Line 5825">
            <a:extLst>
              <a:ext uri="{FF2B5EF4-FFF2-40B4-BE49-F238E27FC236}">
                <a16:creationId xmlns:a16="http://schemas.microsoft.com/office/drawing/2014/main" id="{00000000-0008-0000-0F00-0000F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9" name="Line 5826">
            <a:extLst>
              <a:ext uri="{FF2B5EF4-FFF2-40B4-BE49-F238E27FC236}">
                <a16:creationId xmlns:a16="http://schemas.microsoft.com/office/drawing/2014/main" id="{00000000-0008-0000-0F00-0000F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9" name="Group 5827">
          <a:extLst>
            <a:ext uri="{FF2B5EF4-FFF2-40B4-BE49-F238E27FC236}">
              <a16:creationId xmlns:a16="http://schemas.microsoft.com/office/drawing/2014/main" id="{00000000-0008-0000-0F00-0000AD048400}"/>
            </a:ext>
          </a:extLst>
        </xdr:cNvPr>
        <xdr:cNvGrpSpPr>
          <a:grpSpLocks/>
        </xdr:cNvGrpSpPr>
      </xdr:nvGrpSpPr>
      <xdr:grpSpPr bwMode="auto">
        <a:xfrm>
          <a:off x="7067550" y="7038975"/>
          <a:ext cx="238125" cy="0"/>
          <a:chOff x="466" y="3952"/>
          <a:chExt cx="28" cy="16"/>
        </a:xfrm>
      </xdr:grpSpPr>
      <xdr:sp macro="" textlink="">
        <xdr:nvSpPr>
          <xdr:cNvPr id="8657396" name="Line 5828">
            <a:extLst>
              <a:ext uri="{FF2B5EF4-FFF2-40B4-BE49-F238E27FC236}">
                <a16:creationId xmlns:a16="http://schemas.microsoft.com/office/drawing/2014/main" id="{00000000-0008-0000-0F00-0000F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7" name="Line 5829">
            <a:extLst>
              <a:ext uri="{FF2B5EF4-FFF2-40B4-BE49-F238E27FC236}">
                <a16:creationId xmlns:a16="http://schemas.microsoft.com/office/drawing/2014/main" id="{00000000-0008-0000-0F00-0000F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0" name="Group 5830">
          <a:extLst>
            <a:ext uri="{FF2B5EF4-FFF2-40B4-BE49-F238E27FC236}">
              <a16:creationId xmlns:a16="http://schemas.microsoft.com/office/drawing/2014/main" id="{00000000-0008-0000-0F00-0000AE048400}"/>
            </a:ext>
          </a:extLst>
        </xdr:cNvPr>
        <xdr:cNvGrpSpPr>
          <a:grpSpLocks/>
        </xdr:cNvGrpSpPr>
      </xdr:nvGrpSpPr>
      <xdr:grpSpPr bwMode="auto">
        <a:xfrm>
          <a:off x="7648575" y="7038975"/>
          <a:ext cx="266700" cy="0"/>
          <a:chOff x="466" y="3952"/>
          <a:chExt cx="28" cy="16"/>
        </a:xfrm>
      </xdr:grpSpPr>
      <xdr:sp macro="" textlink="">
        <xdr:nvSpPr>
          <xdr:cNvPr id="8657394" name="Line 5831">
            <a:extLst>
              <a:ext uri="{FF2B5EF4-FFF2-40B4-BE49-F238E27FC236}">
                <a16:creationId xmlns:a16="http://schemas.microsoft.com/office/drawing/2014/main" id="{00000000-0008-0000-0F00-0000F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5" name="Line 5832">
            <a:extLst>
              <a:ext uri="{FF2B5EF4-FFF2-40B4-BE49-F238E27FC236}">
                <a16:creationId xmlns:a16="http://schemas.microsoft.com/office/drawing/2014/main" id="{00000000-0008-0000-0F00-0000F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1" name="Group 5833">
          <a:extLst>
            <a:ext uri="{FF2B5EF4-FFF2-40B4-BE49-F238E27FC236}">
              <a16:creationId xmlns:a16="http://schemas.microsoft.com/office/drawing/2014/main" id="{00000000-0008-0000-0F00-0000AF048400}"/>
            </a:ext>
          </a:extLst>
        </xdr:cNvPr>
        <xdr:cNvGrpSpPr>
          <a:grpSpLocks/>
        </xdr:cNvGrpSpPr>
      </xdr:nvGrpSpPr>
      <xdr:grpSpPr bwMode="auto">
        <a:xfrm>
          <a:off x="7648575" y="7038975"/>
          <a:ext cx="266700" cy="0"/>
          <a:chOff x="466" y="3952"/>
          <a:chExt cx="28" cy="16"/>
        </a:xfrm>
      </xdr:grpSpPr>
      <xdr:sp macro="" textlink="">
        <xdr:nvSpPr>
          <xdr:cNvPr id="8657392" name="Line 5834">
            <a:extLst>
              <a:ext uri="{FF2B5EF4-FFF2-40B4-BE49-F238E27FC236}">
                <a16:creationId xmlns:a16="http://schemas.microsoft.com/office/drawing/2014/main" id="{00000000-0008-0000-0F00-0000F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3" name="Line 5835">
            <a:extLst>
              <a:ext uri="{FF2B5EF4-FFF2-40B4-BE49-F238E27FC236}">
                <a16:creationId xmlns:a16="http://schemas.microsoft.com/office/drawing/2014/main" id="{00000000-0008-0000-0F00-0000F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2" name="Group 5836">
          <a:extLst>
            <a:ext uri="{FF2B5EF4-FFF2-40B4-BE49-F238E27FC236}">
              <a16:creationId xmlns:a16="http://schemas.microsoft.com/office/drawing/2014/main" id="{00000000-0008-0000-0F00-0000B0048400}"/>
            </a:ext>
          </a:extLst>
        </xdr:cNvPr>
        <xdr:cNvGrpSpPr>
          <a:grpSpLocks/>
        </xdr:cNvGrpSpPr>
      </xdr:nvGrpSpPr>
      <xdr:grpSpPr bwMode="auto">
        <a:xfrm>
          <a:off x="7648575" y="7038975"/>
          <a:ext cx="266700" cy="0"/>
          <a:chOff x="466" y="3952"/>
          <a:chExt cx="28" cy="16"/>
        </a:xfrm>
      </xdr:grpSpPr>
      <xdr:sp macro="" textlink="">
        <xdr:nvSpPr>
          <xdr:cNvPr id="8657390" name="Line 5837">
            <a:extLst>
              <a:ext uri="{FF2B5EF4-FFF2-40B4-BE49-F238E27FC236}">
                <a16:creationId xmlns:a16="http://schemas.microsoft.com/office/drawing/2014/main" id="{00000000-0008-0000-0F00-0000E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1" name="Line 5838">
            <a:extLst>
              <a:ext uri="{FF2B5EF4-FFF2-40B4-BE49-F238E27FC236}">
                <a16:creationId xmlns:a16="http://schemas.microsoft.com/office/drawing/2014/main" id="{00000000-0008-0000-0F00-0000E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3" name="Group 5839">
          <a:extLst>
            <a:ext uri="{FF2B5EF4-FFF2-40B4-BE49-F238E27FC236}">
              <a16:creationId xmlns:a16="http://schemas.microsoft.com/office/drawing/2014/main" id="{00000000-0008-0000-0F00-0000B1048400}"/>
            </a:ext>
          </a:extLst>
        </xdr:cNvPr>
        <xdr:cNvGrpSpPr>
          <a:grpSpLocks/>
        </xdr:cNvGrpSpPr>
      </xdr:nvGrpSpPr>
      <xdr:grpSpPr bwMode="auto">
        <a:xfrm>
          <a:off x="8429625" y="7038975"/>
          <a:ext cx="266700" cy="0"/>
          <a:chOff x="466" y="3952"/>
          <a:chExt cx="28" cy="16"/>
        </a:xfrm>
      </xdr:grpSpPr>
      <xdr:sp macro="" textlink="">
        <xdr:nvSpPr>
          <xdr:cNvPr id="8657388" name="Line 5840">
            <a:extLst>
              <a:ext uri="{FF2B5EF4-FFF2-40B4-BE49-F238E27FC236}">
                <a16:creationId xmlns:a16="http://schemas.microsoft.com/office/drawing/2014/main" id="{00000000-0008-0000-0F00-0000E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9" name="Line 5841">
            <a:extLst>
              <a:ext uri="{FF2B5EF4-FFF2-40B4-BE49-F238E27FC236}">
                <a16:creationId xmlns:a16="http://schemas.microsoft.com/office/drawing/2014/main" id="{00000000-0008-0000-0F00-0000E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4" name="Group 5842">
          <a:extLst>
            <a:ext uri="{FF2B5EF4-FFF2-40B4-BE49-F238E27FC236}">
              <a16:creationId xmlns:a16="http://schemas.microsoft.com/office/drawing/2014/main" id="{00000000-0008-0000-0F00-0000B2048400}"/>
            </a:ext>
          </a:extLst>
        </xdr:cNvPr>
        <xdr:cNvGrpSpPr>
          <a:grpSpLocks/>
        </xdr:cNvGrpSpPr>
      </xdr:nvGrpSpPr>
      <xdr:grpSpPr bwMode="auto">
        <a:xfrm>
          <a:off x="8429625" y="7038975"/>
          <a:ext cx="266700" cy="0"/>
          <a:chOff x="466" y="3952"/>
          <a:chExt cx="28" cy="16"/>
        </a:xfrm>
      </xdr:grpSpPr>
      <xdr:sp macro="" textlink="">
        <xdr:nvSpPr>
          <xdr:cNvPr id="8657386" name="Line 5843">
            <a:extLst>
              <a:ext uri="{FF2B5EF4-FFF2-40B4-BE49-F238E27FC236}">
                <a16:creationId xmlns:a16="http://schemas.microsoft.com/office/drawing/2014/main" id="{00000000-0008-0000-0F00-0000E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7" name="Line 5844">
            <a:extLst>
              <a:ext uri="{FF2B5EF4-FFF2-40B4-BE49-F238E27FC236}">
                <a16:creationId xmlns:a16="http://schemas.microsoft.com/office/drawing/2014/main" id="{00000000-0008-0000-0F00-0000E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5" name="Group 5845">
          <a:extLst>
            <a:ext uri="{FF2B5EF4-FFF2-40B4-BE49-F238E27FC236}">
              <a16:creationId xmlns:a16="http://schemas.microsoft.com/office/drawing/2014/main" id="{00000000-0008-0000-0F00-0000B3048400}"/>
            </a:ext>
          </a:extLst>
        </xdr:cNvPr>
        <xdr:cNvGrpSpPr>
          <a:grpSpLocks/>
        </xdr:cNvGrpSpPr>
      </xdr:nvGrpSpPr>
      <xdr:grpSpPr bwMode="auto">
        <a:xfrm>
          <a:off x="8429625" y="7038975"/>
          <a:ext cx="266700" cy="0"/>
          <a:chOff x="466" y="3952"/>
          <a:chExt cx="28" cy="16"/>
        </a:xfrm>
      </xdr:grpSpPr>
      <xdr:sp macro="" textlink="">
        <xdr:nvSpPr>
          <xdr:cNvPr id="8657384" name="Line 5846">
            <a:extLst>
              <a:ext uri="{FF2B5EF4-FFF2-40B4-BE49-F238E27FC236}">
                <a16:creationId xmlns:a16="http://schemas.microsoft.com/office/drawing/2014/main" id="{00000000-0008-0000-0F00-0000E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5" name="Line 5847">
            <a:extLst>
              <a:ext uri="{FF2B5EF4-FFF2-40B4-BE49-F238E27FC236}">
                <a16:creationId xmlns:a16="http://schemas.microsoft.com/office/drawing/2014/main" id="{00000000-0008-0000-0F00-0000E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6" name="Group 5848">
          <a:extLst>
            <a:ext uri="{FF2B5EF4-FFF2-40B4-BE49-F238E27FC236}">
              <a16:creationId xmlns:a16="http://schemas.microsoft.com/office/drawing/2014/main" id="{00000000-0008-0000-0F00-0000B4048400}"/>
            </a:ext>
          </a:extLst>
        </xdr:cNvPr>
        <xdr:cNvGrpSpPr>
          <a:grpSpLocks/>
        </xdr:cNvGrpSpPr>
      </xdr:nvGrpSpPr>
      <xdr:grpSpPr bwMode="auto">
        <a:xfrm>
          <a:off x="8429625" y="7038975"/>
          <a:ext cx="266700" cy="0"/>
          <a:chOff x="466" y="3952"/>
          <a:chExt cx="28" cy="16"/>
        </a:xfrm>
      </xdr:grpSpPr>
      <xdr:sp macro="" textlink="">
        <xdr:nvSpPr>
          <xdr:cNvPr id="8657382" name="Line 5849">
            <a:extLst>
              <a:ext uri="{FF2B5EF4-FFF2-40B4-BE49-F238E27FC236}">
                <a16:creationId xmlns:a16="http://schemas.microsoft.com/office/drawing/2014/main" id="{00000000-0008-0000-0F00-0000E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3" name="Line 5850">
            <a:extLst>
              <a:ext uri="{FF2B5EF4-FFF2-40B4-BE49-F238E27FC236}">
                <a16:creationId xmlns:a16="http://schemas.microsoft.com/office/drawing/2014/main" id="{00000000-0008-0000-0F00-0000E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7" name="Group 5851">
          <a:extLst>
            <a:ext uri="{FF2B5EF4-FFF2-40B4-BE49-F238E27FC236}">
              <a16:creationId xmlns:a16="http://schemas.microsoft.com/office/drawing/2014/main" id="{00000000-0008-0000-0F00-0000B5048400}"/>
            </a:ext>
          </a:extLst>
        </xdr:cNvPr>
        <xdr:cNvGrpSpPr>
          <a:grpSpLocks/>
        </xdr:cNvGrpSpPr>
      </xdr:nvGrpSpPr>
      <xdr:grpSpPr bwMode="auto">
        <a:xfrm>
          <a:off x="8429625" y="7038975"/>
          <a:ext cx="266700" cy="0"/>
          <a:chOff x="466" y="3952"/>
          <a:chExt cx="28" cy="16"/>
        </a:xfrm>
      </xdr:grpSpPr>
      <xdr:sp macro="" textlink="">
        <xdr:nvSpPr>
          <xdr:cNvPr id="8657380" name="Line 5852">
            <a:extLst>
              <a:ext uri="{FF2B5EF4-FFF2-40B4-BE49-F238E27FC236}">
                <a16:creationId xmlns:a16="http://schemas.microsoft.com/office/drawing/2014/main" id="{00000000-0008-0000-0F00-0000E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1" name="Line 5853">
            <a:extLst>
              <a:ext uri="{FF2B5EF4-FFF2-40B4-BE49-F238E27FC236}">
                <a16:creationId xmlns:a16="http://schemas.microsoft.com/office/drawing/2014/main" id="{00000000-0008-0000-0F00-0000E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58" name="Group 5854">
          <a:extLst>
            <a:ext uri="{FF2B5EF4-FFF2-40B4-BE49-F238E27FC236}">
              <a16:creationId xmlns:a16="http://schemas.microsoft.com/office/drawing/2014/main" id="{00000000-0008-0000-0F00-0000B6048400}"/>
            </a:ext>
          </a:extLst>
        </xdr:cNvPr>
        <xdr:cNvGrpSpPr>
          <a:grpSpLocks/>
        </xdr:cNvGrpSpPr>
      </xdr:nvGrpSpPr>
      <xdr:grpSpPr bwMode="auto">
        <a:xfrm>
          <a:off x="7067550" y="7038975"/>
          <a:ext cx="228600" cy="0"/>
          <a:chOff x="466" y="3952"/>
          <a:chExt cx="28" cy="16"/>
        </a:xfrm>
      </xdr:grpSpPr>
      <xdr:sp macro="" textlink="">
        <xdr:nvSpPr>
          <xdr:cNvPr id="8657378" name="Line 5855">
            <a:extLst>
              <a:ext uri="{FF2B5EF4-FFF2-40B4-BE49-F238E27FC236}">
                <a16:creationId xmlns:a16="http://schemas.microsoft.com/office/drawing/2014/main" id="{00000000-0008-0000-0F00-0000E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9" name="Line 5856">
            <a:extLst>
              <a:ext uri="{FF2B5EF4-FFF2-40B4-BE49-F238E27FC236}">
                <a16:creationId xmlns:a16="http://schemas.microsoft.com/office/drawing/2014/main" id="{00000000-0008-0000-0F00-0000E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9" name="Group 5857">
          <a:extLst>
            <a:ext uri="{FF2B5EF4-FFF2-40B4-BE49-F238E27FC236}">
              <a16:creationId xmlns:a16="http://schemas.microsoft.com/office/drawing/2014/main" id="{00000000-0008-0000-0F00-0000B7048400}"/>
            </a:ext>
          </a:extLst>
        </xdr:cNvPr>
        <xdr:cNvGrpSpPr>
          <a:grpSpLocks/>
        </xdr:cNvGrpSpPr>
      </xdr:nvGrpSpPr>
      <xdr:grpSpPr bwMode="auto">
        <a:xfrm>
          <a:off x="7648575" y="7038975"/>
          <a:ext cx="266700" cy="0"/>
          <a:chOff x="466" y="3952"/>
          <a:chExt cx="28" cy="16"/>
        </a:xfrm>
      </xdr:grpSpPr>
      <xdr:sp macro="" textlink="">
        <xdr:nvSpPr>
          <xdr:cNvPr id="8657376" name="Line 5858">
            <a:extLst>
              <a:ext uri="{FF2B5EF4-FFF2-40B4-BE49-F238E27FC236}">
                <a16:creationId xmlns:a16="http://schemas.microsoft.com/office/drawing/2014/main" id="{00000000-0008-0000-0F00-0000E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7" name="Line 5859">
            <a:extLst>
              <a:ext uri="{FF2B5EF4-FFF2-40B4-BE49-F238E27FC236}">
                <a16:creationId xmlns:a16="http://schemas.microsoft.com/office/drawing/2014/main" id="{00000000-0008-0000-0F00-0000E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0" name="Group 5860">
          <a:extLst>
            <a:ext uri="{FF2B5EF4-FFF2-40B4-BE49-F238E27FC236}">
              <a16:creationId xmlns:a16="http://schemas.microsoft.com/office/drawing/2014/main" id="{00000000-0008-0000-0F00-0000B8048400}"/>
            </a:ext>
          </a:extLst>
        </xdr:cNvPr>
        <xdr:cNvGrpSpPr>
          <a:grpSpLocks/>
        </xdr:cNvGrpSpPr>
      </xdr:nvGrpSpPr>
      <xdr:grpSpPr bwMode="auto">
        <a:xfrm>
          <a:off x="7067550" y="7038975"/>
          <a:ext cx="228600" cy="0"/>
          <a:chOff x="466" y="3952"/>
          <a:chExt cx="28" cy="16"/>
        </a:xfrm>
      </xdr:grpSpPr>
      <xdr:sp macro="" textlink="">
        <xdr:nvSpPr>
          <xdr:cNvPr id="8657374" name="Line 5861">
            <a:extLst>
              <a:ext uri="{FF2B5EF4-FFF2-40B4-BE49-F238E27FC236}">
                <a16:creationId xmlns:a16="http://schemas.microsoft.com/office/drawing/2014/main" id="{00000000-0008-0000-0F00-0000D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5" name="Line 5862">
            <a:extLst>
              <a:ext uri="{FF2B5EF4-FFF2-40B4-BE49-F238E27FC236}">
                <a16:creationId xmlns:a16="http://schemas.microsoft.com/office/drawing/2014/main" id="{00000000-0008-0000-0F00-0000D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1" name="Group 5863">
          <a:extLst>
            <a:ext uri="{FF2B5EF4-FFF2-40B4-BE49-F238E27FC236}">
              <a16:creationId xmlns:a16="http://schemas.microsoft.com/office/drawing/2014/main" id="{00000000-0008-0000-0F00-0000B9048400}"/>
            </a:ext>
          </a:extLst>
        </xdr:cNvPr>
        <xdr:cNvGrpSpPr>
          <a:grpSpLocks/>
        </xdr:cNvGrpSpPr>
      </xdr:nvGrpSpPr>
      <xdr:grpSpPr bwMode="auto">
        <a:xfrm>
          <a:off x="7648575" y="7038975"/>
          <a:ext cx="266700" cy="0"/>
          <a:chOff x="466" y="3952"/>
          <a:chExt cx="28" cy="16"/>
        </a:xfrm>
      </xdr:grpSpPr>
      <xdr:sp macro="" textlink="">
        <xdr:nvSpPr>
          <xdr:cNvPr id="8657372" name="Line 5864">
            <a:extLst>
              <a:ext uri="{FF2B5EF4-FFF2-40B4-BE49-F238E27FC236}">
                <a16:creationId xmlns:a16="http://schemas.microsoft.com/office/drawing/2014/main" id="{00000000-0008-0000-0F00-0000D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3" name="Line 5865">
            <a:extLst>
              <a:ext uri="{FF2B5EF4-FFF2-40B4-BE49-F238E27FC236}">
                <a16:creationId xmlns:a16="http://schemas.microsoft.com/office/drawing/2014/main" id="{00000000-0008-0000-0F00-0000D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2" name="Group 5866">
          <a:extLst>
            <a:ext uri="{FF2B5EF4-FFF2-40B4-BE49-F238E27FC236}">
              <a16:creationId xmlns:a16="http://schemas.microsoft.com/office/drawing/2014/main" id="{00000000-0008-0000-0F00-0000BA048400}"/>
            </a:ext>
          </a:extLst>
        </xdr:cNvPr>
        <xdr:cNvGrpSpPr>
          <a:grpSpLocks/>
        </xdr:cNvGrpSpPr>
      </xdr:nvGrpSpPr>
      <xdr:grpSpPr bwMode="auto">
        <a:xfrm>
          <a:off x="7067550" y="7038975"/>
          <a:ext cx="228600" cy="0"/>
          <a:chOff x="466" y="3952"/>
          <a:chExt cx="28" cy="16"/>
        </a:xfrm>
      </xdr:grpSpPr>
      <xdr:sp macro="" textlink="">
        <xdr:nvSpPr>
          <xdr:cNvPr id="8657370" name="Line 5867">
            <a:extLst>
              <a:ext uri="{FF2B5EF4-FFF2-40B4-BE49-F238E27FC236}">
                <a16:creationId xmlns:a16="http://schemas.microsoft.com/office/drawing/2014/main" id="{00000000-0008-0000-0F00-0000D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1" name="Line 5868">
            <a:extLst>
              <a:ext uri="{FF2B5EF4-FFF2-40B4-BE49-F238E27FC236}">
                <a16:creationId xmlns:a16="http://schemas.microsoft.com/office/drawing/2014/main" id="{00000000-0008-0000-0F00-0000D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3" name="Group 5869">
          <a:extLst>
            <a:ext uri="{FF2B5EF4-FFF2-40B4-BE49-F238E27FC236}">
              <a16:creationId xmlns:a16="http://schemas.microsoft.com/office/drawing/2014/main" id="{00000000-0008-0000-0F00-0000BB048400}"/>
            </a:ext>
          </a:extLst>
        </xdr:cNvPr>
        <xdr:cNvGrpSpPr>
          <a:grpSpLocks/>
        </xdr:cNvGrpSpPr>
      </xdr:nvGrpSpPr>
      <xdr:grpSpPr bwMode="auto">
        <a:xfrm>
          <a:off x="7648575" y="7038975"/>
          <a:ext cx="266700" cy="0"/>
          <a:chOff x="466" y="3952"/>
          <a:chExt cx="28" cy="16"/>
        </a:xfrm>
      </xdr:grpSpPr>
      <xdr:sp macro="" textlink="">
        <xdr:nvSpPr>
          <xdr:cNvPr id="8657368" name="Line 5870">
            <a:extLst>
              <a:ext uri="{FF2B5EF4-FFF2-40B4-BE49-F238E27FC236}">
                <a16:creationId xmlns:a16="http://schemas.microsoft.com/office/drawing/2014/main" id="{00000000-0008-0000-0F00-0000D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9" name="Line 5871">
            <a:extLst>
              <a:ext uri="{FF2B5EF4-FFF2-40B4-BE49-F238E27FC236}">
                <a16:creationId xmlns:a16="http://schemas.microsoft.com/office/drawing/2014/main" id="{00000000-0008-0000-0F00-0000D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4" name="Group 5872">
          <a:extLst>
            <a:ext uri="{FF2B5EF4-FFF2-40B4-BE49-F238E27FC236}">
              <a16:creationId xmlns:a16="http://schemas.microsoft.com/office/drawing/2014/main" id="{00000000-0008-0000-0F00-0000BC048400}"/>
            </a:ext>
          </a:extLst>
        </xdr:cNvPr>
        <xdr:cNvGrpSpPr>
          <a:grpSpLocks/>
        </xdr:cNvGrpSpPr>
      </xdr:nvGrpSpPr>
      <xdr:grpSpPr bwMode="auto">
        <a:xfrm>
          <a:off x="7067550" y="7038975"/>
          <a:ext cx="228600" cy="0"/>
          <a:chOff x="466" y="3952"/>
          <a:chExt cx="28" cy="16"/>
        </a:xfrm>
      </xdr:grpSpPr>
      <xdr:sp macro="" textlink="">
        <xdr:nvSpPr>
          <xdr:cNvPr id="8657366" name="Line 5873">
            <a:extLst>
              <a:ext uri="{FF2B5EF4-FFF2-40B4-BE49-F238E27FC236}">
                <a16:creationId xmlns:a16="http://schemas.microsoft.com/office/drawing/2014/main" id="{00000000-0008-0000-0F00-0000D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7" name="Line 5874">
            <a:extLst>
              <a:ext uri="{FF2B5EF4-FFF2-40B4-BE49-F238E27FC236}">
                <a16:creationId xmlns:a16="http://schemas.microsoft.com/office/drawing/2014/main" id="{00000000-0008-0000-0F00-0000D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5" name="Group 5875">
          <a:extLst>
            <a:ext uri="{FF2B5EF4-FFF2-40B4-BE49-F238E27FC236}">
              <a16:creationId xmlns:a16="http://schemas.microsoft.com/office/drawing/2014/main" id="{00000000-0008-0000-0F00-0000BD048400}"/>
            </a:ext>
          </a:extLst>
        </xdr:cNvPr>
        <xdr:cNvGrpSpPr>
          <a:grpSpLocks/>
        </xdr:cNvGrpSpPr>
      </xdr:nvGrpSpPr>
      <xdr:grpSpPr bwMode="auto">
        <a:xfrm>
          <a:off x="7648575" y="7038975"/>
          <a:ext cx="266700" cy="0"/>
          <a:chOff x="466" y="3952"/>
          <a:chExt cx="28" cy="16"/>
        </a:xfrm>
      </xdr:grpSpPr>
      <xdr:sp macro="" textlink="">
        <xdr:nvSpPr>
          <xdr:cNvPr id="8657364" name="Line 5876">
            <a:extLst>
              <a:ext uri="{FF2B5EF4-FFF2-40B4-BE49-F238E27FC236}">
                <a16:creationId xmlns:a16="http://schemas.microsoft.com/office/drawing/2014/main" id="{00000000-0008-0000-0F00-0000D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5" name="Line 5877">
            <a:extLst>
              <a:ext uri="{FF2B5EF4-FFF2-40B4-BE49-F238E27FC236}">
                <a16:creationId xmlns:a16="http://schemas.microsoft.com/office/drawing/2014/main" id="{00000000-0008-0000-0F00-0000D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6" name="Group 5878">
          <a:extLst>
            <a:ext uri="{FF2B5EF4-FFF2-40B4-BE49-F238E27FC236}">
              <a16:creationId xmlns:a16="http://schemas.microsoft.com/office/drawing/2014/main" id="{00000000-0008-0000-0F00-0000BE048400}"/>
            </a:ext>
          </a:extLst>
        </xdr:cNvPr>
        <xdr:cNvGrpSpPr>
          <a:grpSpLocks/>
        </xdr:cNvGrpSpPr>
      </xdr:nvGrpSpPr>
      <xdr:grpSpPr bwMode="auto">
        <a:xfrm>
          <a:off x="7067550" y="7038975"/>
          <a:ext cx="228600" cy="0"/>
          <a:chOff x="466" y="3952"/>
          <a:chExt cx="28" cy="16"/>
        </a:xfrm>
      </xdr:grpSpPr>
      <xdr:sp macro="" textlink="">
        <xdr:nvSpPr>
          <xdr:cNvPr id="8657362" name="Line 5879">
            <a:extLst>
              <a:ext uri="{FF2B5EF4-FFF2-40B4-BE49-F238E27FC236}">
                <a16:creationId xmlns:a16="http://schemas.microsoft.com/office/drawing/2014/main" id="{00000000-0008-0000-0F00-0000D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3" name="Line 5880">
            <a:extLst>
              <a:ext uri="{FF2B5EF4-FFF2-40B4-BE49-F238E27FC236}">
                <a16:creationId xmlns:a16="http://schemas.microsoft.com/office/drawing/2014/main" id="{00000000-0008-0000-0F00-0000D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7" name="Group 5881">
          <a:extLst>
            <a:ext uri="{FF2B5EF4-FFF2-40B4-BE49-F238E27FC236}">
              <a16:creationId xmlns:a16="http://schemas.microsoft.com/office/drawing/2014/main" id="{00000000-0008-0000-0F00-0000BF048400}"/>
            </a:ext>
          </a:extLst>
        </xdr:cNvPr>
        <xdr:cNvGrpSpPr>
          <a:grpSpLocks/>
        </xdr:cNvGrpSpPr>
      </xdr:nvGrpSpPr>
      <xdr:grpSpPr bwMode="auto">
        <a:xfrm>
          <a:off x="7067550" y="7038975"/>
          <a:ext cx="228600" cy="0"/>
          <a:chOff x="466" y="3952"/>
          <a:chExt cx="28" cy="16"/>
        </a:xfrm>
      </xdr:grpSpPr>
      <xdr:sp macro="" textlink="">
        <xdr:nvSpPr>
          <xdr:cNvPr id="8657360" name="Line 5882">
            <a:extLst>
              <a:ext uri="{FF2B5EF4-FFF2-40B4-BE49-F238E27FC236}">
                <a16:creationId xmlns:a16="http://schemas.microsoft.com/office/drawing/2014/main" id="{00000000-0008-0000-0F00-0000D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1" name="Line 5883">
            <a:extLst>
              <a:ext uri="{FF2B5EF4-FFF2-40B4-BE49-F238E27FC236}">
                <a16:creationId xmlns:a16="http://schemas.microsoft.com/office/drawing/2014/main" id="{00000000-0008-0000-0F00-0000D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8" name="Group 5884">
          <a:extLst>
            <a:ext uri="{FF2B5EF4-FFF2-40B4-BE49-F238E27FC236}">
              <a16:creationId xmlns:a16="http://schemas.microsoft.com/office/drawing/2014/main" id="{00000000-0008-0000-0F00-0000C0048400}"/>
            </a:ext>
          </a:extLst>
        </xdr:cNvPr>
        <xdr:cNvGrpSpPr>
          <a:grpSpLocks/>
        </xdr:cNvGrpSpPr>
      </xdr:nvGrpSpPr>
      <xdr:grpSpPr bwMode="auto">
        <a:xfrm>
          <a:off x="7067550" y="7038975"/>
          <a:ext cx="228600" cy="0"/>
          <a:chOff x="466" y="3952"/>
          <a:chExt cx="28" cy="16"/>
        </a:xfrm>
      </xdr:grpSpPr>
      <xdr:sp macro="" textlink="">
        <xdr:nvSpPr>
          <xdr:cNvPr id="8657358" name="Line 5885">
            <a:extLst>
              <a:ext uri="{FF2B5EF4-FFF2-40B4-BE49-F238E27FC236}">
                <a16:creationId xmlns:a16="http://schemas.microsoft.com/office/drawing/2014/main" id="{00000000-0008-0000-0F00-0000C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9" name="Line 5886">
            <a:extLst>
              <a:ext uri="{FF2B5EF4-FFF2-40B4-BE49-F238E27FC236}">
                <a16:creationId xmlns:a16="http://schemas.microsoft.com/office/drawing/2014/main" id="{00000000-0008-0000-0F00-0000C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9" name="Group 5887">
          <a:extLst>
            <a:ext uri="{FF2B5EF4-FFF2-40B4-BE49-F238E27FC236}">
              <a16:creationId xmlns:a16="http://schemas.microsoft.com/office/drawing/2014/main" id="{00000000-0008-0000-0F00-0000C1048400}"/>
            </a:ext>
          </a:extLst>
        </xdr:cNvPr>
        <xdr:cNvGrpSpPr>
          <a:grpSpLocks/>
        </xdr:cNvGrpSpPr>
      </xdr:nvGrpSpPr>
      <xdr:grpSpPr bwMode="auto">
        <a:xfrm>
          <a:off x="7067550" y="7038975"/>
          <a:ext cx="228600" cy="0"/>
          <a:chOff x="466" y="3952"/>
          <a:chExt cx="28" cy="16"/>
        </a:xfrm>
      </xdr:grpSpPr>
      <xdr:sp macro="" textlink="">
        <xdr:nvSpPr>
          <xdr:cNvPr id="8657356" name="Line 5888">
            <a:extLst>
              <a:ext uri="{FF2B5EF4-FFF2-40B4-BE49-F238E27FC236}">
                <a16:creationId xmlns:a16="http://schemas.microsoft.com/office/drawing/2014/main" id="{00000000-0008-0000-0F00-0000C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7" name="Line 5889">
            <a:extLst>
              <a:ext uri="{FF2B5EF4-FFF2-40B4-BE49-F238E27FC236}">
                <a16:creationId xmlns:a16="http://schemas.microsoft.com/office/drawing/2014/main" id="{00000000-0008-0000-0F00-0000C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0" name="Group 5890">
          <a:extLst>
            <a:ext uri="{FF2B5EF4-FFF2-40B4-BE49-F238E27FC236}">
              <a16:creationId xmlns:a16="http://schemas.microsoft.com/office/drawing/2014/main" id="{00000000-0008-0000-0F00-0000C2048400}"/>
            </a:ext>
          </a:extLst>
        </xdr:cNvPr>
        <xdr:cNvGrpSpPr>
          <a:grpSpLocks/>
        </xdr:cNvGrpSpPr>
      </xdr:nvGrpSpPr>
      <xdr:grpSpPr bwMode="auto">
        <a:xfrm>
          <a:off x="7067550" y="7038975"/>
          <a:ext cx="228600" cy="0"/>
          <a:chOff x="466" y="3952"/>
          <a:chExt cx="28" cy="16"/>
        </a:xfrm>
      </xdr:grpSpPr>
      <xdr:sp macro="" textlink="">
        <xdr:nvSpPr>
          <xdr:cNvPr id="8657354" name="Line 5891">
            <a:extLst>
              <a:ext uri="{FF2B5EF4-FFF2-40B4-BE49-F238E27FC236}">
                <a16:creationId xmlns:a16="http://schemas.microsoft.com/office/drawing/2014/main" id="{00000000-0008-0000-0F00-0000C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5" name="Line 5892">
            <a:extLst>
              <a:ext uri="{FF2B5EF4-FFF2-40B4-BE49-F238E27FC236}">
                <a16:creationId xmlns:a16="http://schemas.microsoft.com/office/drawing/2014/main" id="{00000000-0008-0000-0F00-0000C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1" name="Group 5893">
          <a:extLst>
            <a:ext uri="{FF2B5EF4-FFF2-40B4-BE49-F238E27FC236}">
              <a16:creationId xmlns:a16="http://schemas.microsoft.com/office/drawing/2014/main" id="{00000000-0008-0000-0F00-0000C3048400}"/>
            </a:ext>
          </a:extLst>
        </xdr:cNvPr>
        <xdr:cNvGrpSpPr>
          <a:grpSpLocks/>
        </xdr:cNvGrpSpPr>
      </xdr:nvGrpSpPr>
      <xdr:grpSpPr bwMode="auto">
        <a:xfrm>
          <a:off x="7648575" y="7038975"/>
          <a:ext cx="266700" cy="0"/>
          <a:chOff x="466" y="3952"/>
          <a:chExt cx="28" cy="16"/>
        </a:xfrm>
      </xdr:grpSpPr>
      <xdr:sp macro="" textlink="">
        <xdr:nvSpPr>
          <xdr:cNvPr id="8657352" name="Line 5894">
            <a:extLst>
              <a:ext uri="{FF2B5EF4-FFF2-40B4-BE49-F238E27FC236}">
                <a16:creationId xmlns:a16="http://schemas.microsoft.com/office/drawing/2014/main" id="{00000000-0008-0000-0F00-0000C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3" name="Line 5895">
            <a:extLst>
              <a:ext uri="{FF2B5EF4-FFF2-40B4-BE49-F238E27FC236}">
                <a16:creationId xmlns:a16="http://schemas.microsoft.com/office/drawing/2014/main" id="{00000000-0008-0000-0F00-0000C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2" name="Group 5896">
          <a:extLst>
            <a:ext uri="{FF2B5EF4-FFF2-40B4-BE49-F238E27FC236}">
              <a16:creationId xmlns:a16="http://schemas.microsoft.com/office/drawing/2014/main" id="{00000000-0008-0000-0F00-0000C4048400}"/>
            </a:ext>
          </a:extLst>
        </xdr:cNvPr>
        <xdr:cNvGrpSpPr>
          <a:grpSpLocks/>
        </xdr:cNvGrpSpPr>
      </xdr:nvGrpSpPr>
      <xdr:grpSpPr bwMode="auto">
        <a:xfrm>
          <a:off x="7648575" y="7038975"/>
          <a:ext cx="266700" cy="0"/>
          <a:chOff x="466" y="3952"/>
          <a:chExt cx="28" cy="16"/>
        </a:xfrm>
      </xdr:grpSpPr>
      <xdr:sp macro="" textlink="">
        <xdr:nvSpPr>
          <xdr:cNvPr id="8657350" name="Line 5897">
            <a:extLst>
              <a:ext uri="{FF2B5EF4-FFF2-40B4-BE49-F238E27FC236}">
                <a16:creationId xmlns:a16="http://schemas.microsoft.com/office/drawing/2014/main" id="{00000000-0008-0000-0F00-0000C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1" name="Line 5898">
            <a:extLst>
              <a:ext uri="{FF2B5EF4-FFF2-40B4-BE49-F238E27FC236}">
                <a16:creationId xmlns:a16="http://schemas.microsoft.com/office/drawing/2014/main" id="{00000000-0008-0000-0F00-0000C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3" name="Group 5899">
          <a:extLst>
            <a:ext uri="{FF2B5EF4-FFF2-40B4-BE49-F238E27FC236}">
              <a16:creationId xmlns:a16="http://schemas.microsoft.com/office/drawing/2014/main" id="{00000000-0008-0000-0F00-0000C5048400}"/>
            </a:ext>
          </a:extLst>
        </xdr:cNvPr>
        <xdr:cNvGrpSpPr>
          <a:grpSpLocks/>
        </xdr:cNvGrpSpPr>
      </xdr:nvGrpSpPr>
      <xdr:grpSpPr bwMode="auto">
        <a:xfrm>
          <a:off x="7648575" y="7038975"/>
          <a:ext cx="266700" cy="0"/>
          <a:chOff x="466" y="3952"/>
          <a:chExt cx="28" cy="16"/>
        </a:xfrm>
      </xdr:grpSpPr>
      <xdr:sp macro="" textlink="">
        <xdr:nvSpPr>
          <xdr:cNvPr id="8657348" name="Line 5900">
            <a:extLst>
              <a:ext uri="{FF2B5EF4-FFF2-40B4-BE49-F238E27FC236}">
                <a16:creationId xmlns:a16="http://schemas.microsoft.com/office/drawing/2014/main" id="{00000000-0008-0000-0F00-0000C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9" name="Line 5901">
            <a:extLst>
              <a:ext uri="{FF2B5EF4-FFF2-40B4-BE49-F238E27FC236}">
                <a16:creationId xmlns:a16="http://schemas.microsoft.com/office/drawing/2014/main" id="{00000000-0008-0000-0F00-0000C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4" name="Group 5902">
          <a:extLst>
            <a:ext uri="{FF2B5EF4-FFF2-40B4-BE49-F238E27FC236}">
              <a16:creationId xmlns:a16="http://schemas.microsoft.com/office/drawing/2014/main" id="{00000000-0008-0000-0F00-0000C6048400}"/>
            </a:ext>
          </a:extLst>
        </xdr:cNvPr>
        <xdr:cNvGrpSpPr>
          <a:grpSpLocks/>
        </xdr:cNvGrpSpPr>
      </xdr:nvGrpSpPr>
      <xdr:grpSpPr bwMode="auto">
        <a:xfrm>
          <a:off x="7648575" y="7038975"/>
          <a:ext cx="266700" cy="0"/>
          <a:chOff x="466" y="3952"/>
          <a:chExt cx="28" cy="16"/>
        </a:xfrm>
      </xdr:grpSpPr>
      <xdr:sp macro="" textlink="">
        <xdr:nvSpPr>
          <xdr:cNvPr id="8657346" name="Line 5903">
            <a:extLst>
              <a:ext uri="{FF2B5EF4-FFF2-40B4-BE49-F238E27FC236}">
                <a16:creationId xmlns:a16="http://schemas.microsoft.com/office/drawing/2014/main" id="{00000000-0008-0000-0F00-0000C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7" name="Line 5904">
            <a:extLst>
              <a:ext uri="{FF2B5EF4-FFF2-40B4-BE49-F238E27FC236}">
                <a16:creationId xmlns:a16="http://schemas.microsoft.com/office/drawing/2014/main" id="{00000000-0008-0000-0F00-0000C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5" name="Group 5905">
          <a:extLst>
            <a:ext uri="{FF2B5EF4-FFF2-40B4-BE49-F238E27FC236}">
              <a16:creationId xmlns:a16="http://schemas.microsoft.com/office/drawing/2014/main" id="{00000000-0008-0000-0F00-0000C7048400}"/>
            </a:ext>
          </a:extLst>
        </xdr:cNvPr>
        <xdr:cNvGrpSpPr>
          <a:grpSpLocks/>
        </xdr:cNvGrpSpPr>
      </xdr:nvGrpSpPr>
      <xdr:grpSpPr bwMode="auto">
        <a:xfrm>
          <a:off x="7648575" y="7038975"/>
          <a:ext cx="266700" cy="0"/>
          <a:chOff x="466" y="3952"/>
          <a:chExt cx="28" cy="16"/>
        </a:xfrm>
      </xdr:grpSpPr>
      <xdr:sp macro="" textlink="">
        <xdr:nvSpPr>
          <xdr:cNvPr id="8657344" name="Line 5906">
            <a:extLst>
              <a:ext uri="{FF2B5EF4-FFF2-40B4-BE49-F238E27FC236}">
                <a16:creationId xmlns:a16="http://schemas.microsoft.com/office/drawing/2014/main" id="{00000000-0008-0000-0F00-0000C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5" name="Line 5907">
            <a:extLst>
              <a:ext uri="{FF2B5EF4-FFF2-40B4-BE49-F238E27FC236}">
                <a16:creationId xmlns:a16="http://schemas.microsoft.com/office/drawing/2014/main" id="{00000000-0008-0000-0F00-0000C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6" name="Group 5908">
          <a:extLst>
            <a:ext uri="{FF2B5EF4-FFF2-40B4-BE49-F238E27FC236}">
              <a16:creationId xmlns:a16="http://schemas.microsoft.com/office/drawing/2014/main" id="{00000000-0008-0000-0F00-0000C8048400}"/>
            </a:ext>
          </a:extLst>
        </xdr:cNvPr>
        <xdr:cNvGrpSpPr>
          <a:grpSpLocks/>
        </xdr:cNvGrpSpPr>
      </xdr:nvGrpSpPr>
      <xdr:grpSpPr bwMode="auto">
        <a:xfrm>
          <a:off x="7067550" y="7038975"/>
          <a:ext cx="228600" cy="0"/>
          <a:chOff x="466" y="3952"/>
          <a:chExt cx="28" cy="16"/>
        </a:xfrm>
      </xdr:grpSpPr>
      <xdr:sp macro="" textlink="">
        <xdr:nvSpPr>
          <xdr:cNvPr id="8657342" name="Line 5909">
            <a:extLst>
              <a:ext uri="{FF2B5EF4-FFF2-40B4-BE49-F238E27FC236}">
                <a16:creationId xmlns:a16="http://schemas.microsoft.com/office/drawing/2014/main" id="{00000000-0008-0000-0F00-0000B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3" name="Line 5910">
            <a:extLst>
              <a:ext uri="{FF2B5EF4-FFF2-40B4-BE49-F238E27FC236}">
                <a16:creationId xmlns:a16="http://schemas.microsoft.com/office/drawing/2014/main" id="{00000000-0008-0000-0F00-0000B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7" name="Group 5911">
          <a:extLst>
            <a:ext uri="{FF2B5EF4-FFF2-40B4-BE49-F238E27FC236}">
              <a16:creationId xmlns:a16="http://schemas.microsoft.com/office/drawing/2014/main" id="{00000000-0008-0000-0F00-0000C9048400}"/>
            </a:ext>
          </a:extLst>
        </xdr:cNvPr>
        <xdr:cNvGrpSpPr>
          <a:grpSpLocks/>
        </xdr:cNvGrpSpPr>
      </xdr:nvGrpSpPr>
      <xdr:grpSpPr bwMode="auto">
        <a:xfrm>
          <a:off x="7067550" y="7038975"/>
          <a:ext cx="228600" cy="0"/>
          <a:chOff x="466" y="3952"/>
          <a:chExt cx="28" cy="16"/>
        </a:xfrm>
      </xdr:grpSpPr>
      <xdr:sp macro="" textlink="">
        <xdr:nvSpPr>
          <xdr:cNvPr id="8657340" name="Line 5912">
            <a:extLst>
              <a:ext uri="{FF2B5EF4-FFF2-40B4-BE49-F238E27FC236}">
                <a16:creationId xmlns:a16="http://schemas.microsoft.com/office/drawing/2014/main" id="{00000000-0008-0000-0F00-0000B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1" name="Line 5913">
            <a:extLst>
              <a:ext uri="{FF2B5EF4-FFF2-40B4-BE49-F238E27FC236}">
                <a16:creationId xmlns:a16="http://schemas.microsoft.com/office/drawing/2014/main" id="{00000000-0008-0000-0F00-0000B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8" name="Group 5914">
          <a:extLst>
            <a:ext uri="{FF2B5EF4-FFF2-40B4-BE49-F238E27FC236}">
              <a16:creationId xmlns:a16="http://schemas.microsoft.com/office/drawing/2014/main" id="{00000000-0008-0000-0F00-0000CA048400}"/>
            </a:ext>
          </a:extLst>
        </xdr:cNvPr>
        <xdr:cNvGrpSpPr>
          <a:grpSpLocks/>
        </xdr:cNvGrpSpPr>
      </xdr:nvGrpSpPr>
      <xdr:grpSpPr bwMode="auto">
        <a:xfrm>
          <a:off x="7648575" y="7038975"/>
          <a:ext cx="266700" cy="0"/>
          <a:chOff x="466" y="3952"/>
          <a:chExt cx="28" cy="16"/>
        </a:xfrm>
      </xdr:grpSpPr>
      <xdr:sp macro="" textlink="">
        <xdr:nvSpPr>
          <xdr:cNvPr id="8657338" name="Line 5915">
            <a:extLst>
              <a:ext uri="{FF2B5EF4-FFF2-40B4-BE49-F238E27FC236}">
                <a16:creationId xmlns:a16="http://schemas.microsoft.com/office/drawing/2014/main" id="{00000000-0008-0000-0F00-0000B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9" name="Line 5916">
            <a:extLst>
              <a:ext uri="{FF2B5EF4-FFF2-40B4-BE49-F238E27FC236}">
                <a16:creationId xmlns:a16="http://schemas.microsoft.com/office/drawing/2014/main" id="{00000000-0008-0000-0F00-0000B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9" name="Group 5917">
          <a:extLst>
            <a:ext uri="{FF2B5EF4-FFF2-40B4-BE49-F238E27FC236}">
              <a16:creationId xmlns:a16="http://schemas.microsoft.com/office/drawing/2014/main" id="{00000000-0008-0000-0F00-0000CB048400}"/>
            </a:ext>
          </a:extLst>
        </xdr:cNvPr>
        <xdr:cNvGrpSpPr>
          <a:grpSpLocks/>
        </xdr:cNvGrpSpPr>
      </xdr:nvGrpSpPr>
      <xdr:grpSpPr bwMode="auto">
        <a:xfrm>
          <a:off x="7648575" y="7038975"/>
          <a:ext cx="266700" cy="0"/>
          <a:chOff x="466" y="3952"/>
          <a:chExt cx="28" cy="16"/>
        </a:xfrm>
      </xdr:grpSpPr>
      <xdr:sp macro="" textlink="">
        <xdr:nvSpPr>
          <xdr:cNvPr id="8657336" name="Line 5918">
            <a:extLst>
              <a:ext uri="{FF2B5EF4-FFF2-40B4-BE49-F238E27FC236}">
                <a16:creationId xmlns:a16="http://schemas.microsoft.com/office/drawing/2014/main" id="{00000000-0008-0000-0F00-0000B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7" name="Line 5919">
            <a:extLst>
              <a:ext uri="{FF2B5EF4-FFF2-40B4-BE49-F238E27FC236}">
                <a16:creationId xmlns:a16="http://schemas.microsoft.com/office/drawing/2014/main" id="{00000000-0008-0000-0F00-0000B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0" name="Group 5920">
          <a:extLst>
            <a:ext uri="{FF2B5EF4-FFF2-40B4-BE49-F238E27FC236}">
              <a16:creationId xmlns:a16="http://schemas.microsoft.com/office/drawing/2014/main" id="{00000000-0008-0000-0F00-0000CC048400}"/>
            </a:ext>
          </a:extLst>
        </xdr:cNvPr>
        <xdr:cNvGrpSpPr>
          <a:grpSpLocks/>
        </xdr:cNvGrpSpPr>
      </xdr:nvGrpSpPr>
      <xdr:grpSpPr bwMode="auto">
        <a:xfrm>
          <a:off x="7067550" y="7038975"/>
          <a:ext cx="238125" cy="0"/>
          <a:chOff x="466" y="3952"/>
          <a:chExt cx="28" cy="16"/>
        </a:xfrm>
      </xdr:grpSpPr>
      <xdr:sp macro="" textlink="">
        <xdr:nvSpPr>
          <xdr:cNvPr id="8657334" name="Line 5921">
            <a:extLst>
              <a:ext uri="{FF2B5EF4-FFF2-40B4-BE49-F238E27FC236}">
                <a16:creationId xmlns:a16="http://schemas.microsoft.com/office/drawing/2014/main" id="{00000000-0008-0000-0F00-0000B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5" name="Line 5922">
            <a:extLst>
              <a:ext uri="{FF2B5EF4-FFF2-40B4-BE49-F238E27FC236}">
                <a16:creationId xmlns:a16="http://schemas.microsoft.com/office/drawing/2014/main" id="{00000000-0008-0000-0F00-0000B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1981" name="Group 5923">
          <a:extLst>
            <a:ext uri="{FF2B5EF4-FFF2-40B4-BE49-F238E27FC236}">
              <a16:creationId xmlns:a16="http://schemas.microsoft.com/office/drawing/2014/main" id="{00000000-0008-0000-0F00-0000CD048400}"/>
            </a:ext>
          </a:extLst>
        </xdr:cNvPr>
        <xdr:cNvGrpSpPr>
          <a:grpSpLocks/>
        </xdr:cNvGrpSpPr>
      </xdr:nvGrpSpPr>
      <xdr:grpSpPr bwMode="auto">
        <a:xfrm>
          <a:off x="8429625" y="7038975"/>
          <a:ext cx="228600" cy="0"/>
          <a:chOff x="466" y="3952"/>
          <a:chExt cx="28" cy="16"/>
        </a:xfrm>
      </xdr:grpSpPr>
      <xdr:sp macro="" textlink="">
        <xdr:nvSpPr>
          <xdr:cNvPr id="8657332" name="Line 5924">
            <a:extLst>
              <a:ext uri="{FF2B5EF4-FFF2-40B4-BE49-F238E27FC236}">
                <a16:creationId xmlns:a16="http://schemas.microsoft.com/office/drawing/2014/main" id="{00000000-0008-0000-0F00-0000B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3" name="Line 5925">
            <a:extLst>
              <a:ext uri="{FF2B5EF4-FFF2-40B4-BE49-F238E27FC236}">
                <a16:creationId xmlns:a16="http://schemas.microsoft.com/office/drawing/2014/main" id="{00000000-0008-0000-0F00-0000B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2" name="Group 5926">
          <a:extLst>
            <a:ext uri="{FF2B5EF4-FFF2-40B4-BE49-F238E27FC236}">
              <a16:creationId xmlns:a16="http://schemas.microsoft.com/office/drawing/2014/main" id="{00000000-0008-0000-0F00-0000CE048400}"/>
            </a:ext>
          </a:extLst>
        </xdr:cNvPr>
        <xdr:cNvGrpSpPr>
          <a:grpSpLocks/>
        </xdr:cNvGrpSpPr>
      </xdr:nvGrpSpPr>
      <xdr:grpSpPr bwMode="auto">
        <a:xfrm>
          <a:off x="7648575" y="7038975"/>
          <a:ext cx="266700" cy="0"/>
          <a:chOff x="466" y="3952"/>
          <a:chExt cx="28" cy="16"/>
        </a:xfrm>
      </xdr:grpSpPr>
      <xdr:sp macro="" textlink="">
        <xdr:nvSpPr>
          <xdr:cNvPr id="8657330" name="Line 5927">
            <a:extLst>
              <a:ext uri="{FF2B5EF4-FFF2-40B4-BE49-F238E27FC236}">
                <a16:creationId xmlns:a16="http://schemas.microsoft.com/office/drawing/2014/main" id="{00000000-0008-0000-0F00-0000B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1" name="Line 5928">
            <a:extLst>
              <a:ext uri="{FF2B5EF4-FFF2-40B4-BE49-F238E27FC236}">
                <a16:creationId xmlns:a16="http://schemas.microsoft.com/office/drawing/2014/main" id="{00000000-0008-0000-0F00-0000B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3" name="Group 5929">
          <a:extLst>
            <a:ext uri="{FF2B5EF4-FFF2-40B4-BE49-F238E27FC236}">
              <a16:creationId xmlns:a16="http://schemas.microsoft.com/office/drawing/2014/main" id="{00000000-0008-0000-0F00-0000CF048400}"/>
            </a:ext>
          </a:extLst>
        </xdr:cNvPr>
        <xdr:cNvGrpSpPr>
          <a:grpSpLocks/>
        </xdr:cNvGrpSpPr>
      </xdr:nvGrpSpPr>
      <xdr:grpSpPr bwMode="auto">
        <a:xfrm>
          <a:off x="7648575" y="7038975"/>
          <a:ext cx="266700" cy="0"/>
          <a:chOff x="466" y="3952"/>
          <a:chExt cx="28" cy="16"/>
        </a:xfrm>
      </xdr:grpSpPr>
      <xdr:sp macro="" textlink="">
        <xdr:nvSpPr>
          <xdr:cNvPr id="8657328" name="Line 5930">
            <a:extLst>
              <a:ext uri="{FF2B5EF4-FFF2-40B4-BE49-F238E27FC236}">
                <a16:creationId xmlns:a16="http://schemas.microsoft.com/office/drawing/2014/main" id="{00000000-0008-0000-0F00-0000B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9" name="Line 5931">
            <a:extLst>
              <a:ext uri="{FF2B5EF4-FFF2-40B4-BE49-F238E27FC236}">
                <a16:creationId xmlns:a16="http://schemas.microsoft.com/office/drawing/2014/main" id="{00000000-0008-0000-0F00-0000B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4" name="Group 5932">
          <a:extLst>
            <a:ext uri="{FF2B5EF4-FFF2-40B4-BE49-F238E27FC236}">
              <a16:creationId xmlns:a16="http://schemas.microsoft.com/office/drawing/2014/main" id="{00000000-0008-0000-0F00-0000D0048400}"/>
            </a:ext>
          </a:extLst>
        </xdr:cNvPr>
        <xdr:cNvGrpSpPr>
          <a:grpSpLocks/>
        </xdr:cNvGrpSpPr>
      </xdr:nvGrpSpPr>
      <xdr:grpSpPr bwMode="auto">
        <a:xfrm>
          <a:off x="7648575" y="7038975"/>
          <a:ext cx="266700" cy="0"/>
          <a:chOff x="466" y="3952"/>
          <a:chExt cx="28" cy="16"/>
        </a:xfrm>
      </xdr:grpSpPr>
      <xdr:sp macro="" textlink="">
        <xdr:nvSpPr>
          <xdr:cNvPr id="8657326" name="Line 5933">
            <a:extLst>
              <a:ext uri="{FF2B5EF4-FFF2-40B4-BE49-F238E27FC236}">
                <a16:creationId xmlns:a16="http://schemas.microsoft.com/office/drawing/2014/main" id="{00000000-0008-0000-0F00-0000A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7" name="Line 5934">
            <a:extLst>
              <a:ext uri="{FF2B5EF4-FFF2-40B4-BE49-F238E27FC236}">
                <a16:creationId xmlns:a16="http://schemas.microsoft.com/office/drawing/2014/main" id="{00000000-0008-0000-0F00-0000A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5" name="Group 5935">
          <a:extLst>
            <a:ext uri="{FF2B5EF4-FFF2-40B4-BE49-F238E27FC236}">
              <a16:creationId xmlns:a16="http://schemas.microsoft.com/office/drawing/2014/main" id="{00000000-0008-0000-0F00-0000D1048400}"/>
            </a:ext>
          </a:extLst>
        </xdr:cNvPr>
        <xdr:cNvGrpSpPr>
          <a:grpSpLocks/>
        </xdr:cNvGrpSpPr>
      </xdr:nvGrpSpPr>
      <xdr:grpSpPr bwMode="auto">
        <a:xfrm>
          <a:off x="7648575" y="7038975"/>
          <a:ext cx="266700" cy="0"/>
          <a:chOff x="466" y="3952"/>
          <a:chExt cx="28" cy="16"/>
        </a:xfrm>
      </xdr:grpSpPr>
      <xdr:sp macro="" textlink="">
        <xdr:nvSpPr>
          <xdr:cNvPr id="8657324" name="Line 5936">
            <a:extLst>
              <a:ext uri="{FF2B5EF4-FFF2-40B4-BE49-F238E27FC236}">
                <a16:creationId xmlns:a16="http://schemas.microsoft.com/office/drawing/2014/main" id="{00000000-0008-0000-0F00-0000A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5" name="Line 5937">
            <a:extLst>
              <a:ext uri="{FF2B5EF4-FFF2-40B4-BE49-F238E27FC236}">
                <a16:creationId xmlns:a16="http://schemas.microsoft.com/office/drawing/2014/main" id="{00000000-0008-0000-0F00-0000A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6" name="Group 5938">
          <a:extLst>
            <a:ext uri="{FF2B5EF4-FFF2-40B4-BE49-F238E27FC236}">
              <a16:creationId xmlns:a16="http://schemas.microsoft.com/office/drawing/2014/main" id="{00000000-0008-0000-0F00-0000D2048400}"/>
            </a:ext>
          </a:extLst>
        </xdr:cNvPr>
        <xdr:cNvGrpSpPr>
          <a:grpSpLocks/>
        </xdr:cNvGrpSpPr>
      </xdr:nvGrpSpPr>
      <xdr:grpSpPr bwMode="auto">
        <a:xfrm>
          <a:off x="7648575" y="7038975"/>
          <a:ext cx="266700" cy="0"/>
          <a:chOff x="466" y="3952"/>
          <a:chExt cx="28" cy="16"/>
        </a:xfrm>
      </xdr:grpSpPr>
      <xdr:sp macro="" textlink="">
        <xdr:nvSpPr>
          <xdr:cNvPr id="8657322" name="Line 5939">
            <a:extLst>
              <a:ext uri="{FF2B5EF4-FFF2-40B4-BE49-F238E27FC236}">
                <a16:creationId xmlns:a16="http://schemas.microsoft.com/office/drawing/2014/main" id="{00000000-0008-0000-0F00-0000A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3" name="Line 5940">
            <a:extLst>
              <a:ext uri="{FF2B5EF4-FFF2-40B4-BE49-F238E27FC236}">
                <a16:creationId xmlns:a16="http://schemas.microsoft.com/office/drawing/2014/main" id="{00000000-0008-0000-0F00-0000A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1987" name="Group 5941">
          <a:extLst>
            <a:ext uri="{FF2B5EF4-FFF2-40B4-BE49-F238E27FC236}">
              <a16:creationId xmlns:a16="http://schemas.microsoft.com/office/drawing/2014/main" id="{00000000-0008-0000-0F00-0000D3048400}"/>
            </a:ext>
          </a:extLst>
        </xdr:cNvPr>
        <xdr:cNvGrpSpPr>
          <a:grpSpLocks/>
        </xdr:cNvGrpSpPr>
      </xdr:nvGrpSpPr>
      <xdr:grpSpPr bwMode="auto">
        <a:xfrm>
          <a:off x="7524750" y="7038975"/>
          <a:ext cx="228600" cy="0"/>
          <a:chOff x="466" y="3952"/>
          <a:chExt cx="28" cy="16"/>
        </a:xfrm>
      </xdr:grpSpPr>
      <xdr:sp macro="" textlink="">
        <xdr:nvSpPr>
          <xdr:cNvPr id="8657320" name="Line 5942">
            <a:extLst>
              <a:ext uri="{FF2B5EF4-FFF2-40B4-BE49-F238E27FC236}">
                <a16:creationId xmlns:a16="http://schemas.microsoft.com/office/drawing/2014/main" id="{00000000-0008-0000-0F00-0000A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1" name="Line 5943">
            <a:extLst>
              <a:ext uri="{FF2B5EF4-FFF2-40B4-BE49-F238E27FC236}">
                <a16:creationId xmlns:a16="http://schemas.microsoft.com/office/drawing/2014/main" id="{00000000-0008-0000-0F00-0000A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8" name="Group 5944">
          <a:extLst>
            <a:ext uri="{FF2B5EF4-FFF2-40B4-BE49-F238E27FC236}">
              <a16:creationId xmlns:a16="http://schemas.microsoft.com/office/drawing/2014/main" id="{00000000-0008-0000-0F00-0000D4048400}"/>
            </a:ext>
          </a:extLst>
        </xdr:cNvPr>
        <xdr:cNvGrpSpPr>
          <a:grpSpLocks/>
        </xdr:cNvGrpSpPr>
      </xdr:nvGrpSpPr>
      <xdr:grpSpPr bwMode="auto">
        <a:xfrm>
          <a:off x="7067550" y="7038975"/>
          <a:ext cx="238125" cy="0"/>
          <a:chOff x="466" y="3952"/>
          <a:chExt cx="28" cy="16"/>
        </a:xfrm>
      </xdr:grpSpPr>
      <xdr:sp macro="" textlink="">
        <xdr:nvSpPr>
          <xdr:cNvPr id="8657318" name="Line 5945">
            <a:extLst>
              <a:ext uri="{FF2B5EF4-FFF2-40B4-BE49-F238E27FC236}">
                <a16:creationId xmlns:a16="http://schemas.microsoft.com/office/drawing/2014/main" id="{00000000-0008-0000-0F00-0000A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9" name="Line 5946">
            <a:extLst>
              <a:ext uri="{FF2B5EF4-FFF2-40B4-BE49-F238E27FC236}">
                <a16:creationId xmlns:a16="http://schemas.microsoft.com/office/drawing/2014/main" id="{00000000-0008-0000-0F00-0000A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9" name="Group 5947">
          <a:extLst>
            <a:ext uri="{FF2B5EF4-FFF2-40B4-BE49-F238E27FC236}">
              <a16:creationId xmlns:a16="http://schemas.microsoft.com/office/drawing/2014/main" id="{00000000-0008-0000-0F00-0000D5048400}"/>
            </a:ext>
          </a:extLst>
        </xdr:cNvPr>
        <xdr:cNvGrpSpPr>
          <a:grpSpLocks/>
        </xdr:cNvGrpSpPr>
      </xdr:nvGrpSpPr>
      <xdr:grpSpPr bwMode="auto">
        <a:xfrm>
          <a:off x="7067550" y="7038975"/>
          <a:ext cx="238125" cy="0"/>
          <a:chOff x="466" y="3952"/>
          <a:chExt cx="28" cy="16"/>
        </a:xfrm>
      </xdr:grpSpPr>
      <xdr:sp macro="" textlink="">
        <xdr:nvSpPr>
          <xdr:cNvPr id="8657316" name="Line 5948">
            <a:extLst>
              <a:ext uri="{FF2B5EF4-FFF2-40B4-BE49-F238E27FC236}">
                <a16:creationId xmlns:a16="http://schemas.microsoft.com/office/drawing/2014/main" id="{00000000-0008-0000-0F00-0000A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7" name="Line 5949">
            <a:extLst>
              <a:ext uri="{FF2B5EF4-FFF2-40B4-BE49-F238E27FC236}">
                <a16:creationId xmlns:a16="http://schemas.microsoft.com/office/drawing/2014/main" id="{00000000-0008-0000-0F00-0000A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0" name="Group 5950">
          <a:extLst>
            <a:ext uri="{FF2B5EF4-FFF2-40B4-BE49-F238E27FC236}">
              <a16:creationId xmlns:a16="http://schemas.microsoft.com/office/drawing/2014/main" id="{00000000-0008-0000-0F00-0000D6048400}"/>
            </a:ext>
          </a:extLst>
        </xdr:cNvPr>
        <xdr:cNvGrpSpPr>
          <a:grpSpLocks/>
        </xdr:cNvGrpSpPr>
      </xdr:nvGrpSpPr>
      <xdr:grpSpPr bwMode="auto">
        <a:xfrm>
          <a:off x="7067550" y="7038975"/>
          <a:ext cx="238125" cy="0"/>
          <a:chOff x="466" y="3952"/>
          <a:chExt cx="28" cy="16"/>
        </a:xfrm>
      </xdr:grpSpPr>
      <xdr:sp macro="" textlink="">
        <xdr:nvSpPr>
          <xdr:cNvPr id="8657314" name="Line 5951">
            <a:extLst>
              <a:ext uri="{FF2B5EF4-FFF2-40B4-BE49-F238E27FC236}">
                <a16:creationId xmlns:a16="http://schemas.microsoft.com/office/drawing/2014/main" id="{00000000-0008-0000-0F00-0000A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5" name="Line 5952">
            <a:extLst>
              <a:ext uri="{FF2B5EF4-FFF2-40B4-BE49-F238E27FC236}">
                <a16:creationId xmlns:a16="http://schemas.microsoft.com/office/drawing/2014/main" id="{00000000-0008-0000-0F00-0000A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1" name="Group 5953">
          <a:extLst>
            <a:ext uri="{FF2B5EF4-FFF2-40B4-BE49-F238E27FC236}">
              <a16:creationId xmlns:a16="http://schemas.microsoft.com/office/drawing/2014/main" id="{00000000-0008-0000-0F00-0000D7048400}"/>
            </a:ext>
          </a:extLst>
        </xdr:cNvPr>
        <xdr:cNvGrpSpPr>
          <a:grpSpLocks/>
        </xdr:cNvGrpSpPr>
      </xdr:nvGrpSpPr>
      <xdr:grpSpPr bwMode="auto">
        <a:xfrm>
          <a:off x="7067550" y="7038975"/>
          <a:ext cx="238125" cy="0"/>
          <a:chOff x="466" y="3952"/>
          <a:chExt cx="28" cy="16"/>
        </a:xfrm>
      </xdr:grpSpPr>
      <xdr:sp macro="" textlink="">
        <xdr:nvSpPr>
          <xdr:cNvPr id="8657312" name="Line 5954">
            <a:extLst>
              <a:ext uri="{FF2B5EF4-FFF2-40B4-BE49-F238E27FC236}">
                <a16:creationId xmlns:a16="http://schemas.microsoft.com/office/drawing/2014/main" id="{00000000-0008-0000-0F00-0000A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3" name="Line 5955">
            <a:extLst>
              <a:ext uri="{FF2B5EF4-FFF2-40B4-BE49-F238E27FC236}">
                <a16:creationId xmlns:a16="http://schemas.microsoft.com/office/drawing/2014/main" id="{00000000-0008-0000-0F00-0000A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2" name="Group 5956">
          <a:extLst>
            <a:ext uri="{FF2B5EF4-FFF2-40B4-BE49-F238E27FC236}">
              <a16:creationId xmlns:a16="http://schemas.microsoft.com/office/drawing/2014/main" id="{00000000-0008-0000-0F00-0000D8048400}"/>
            </a:ext>
          </a:extLst>
        </xdr:cNvPr>
        <xdr:cNvGrpSpPr>
          <a:grpSpLocks/>
        </xdr:cNvGrpSpPr>
      </xdr:nvGrpSpPr>
      <xdr:grpSpPr bwMode="auto">
        <a:xfrm>
          <a:off x="7067550" y="7038975"/>
          <a:ext cx="238125" cy="0"/>
          <a:chOff x="466" y="3952"/>
          <a:chExt cx="28" cy="16"/>
        </a:xfrm>
      </xdr:grpSpPr>
      <xdr:sp macro="" textlink="">
        <xdr:nvSpPr>
          <xdr:cNvPr id="8657310" name="Line 5957">
            <a:extLst>
              <a:ext uri="{FF2B5EF4-FFF2-40B4-BE49-F238E27FC236}">
                <a16:creationId xmlns:a16="http://schemas.microsoft.com/office/drawing/2014/main" id="{00000000-0008-0000-0F00-00009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1" name="Line 5958">
            <a:extLst>
              <a:ext uri="{FF2B5EF4-FFF2-40B4-BE49-F238E27FC236}">
                <a16:creationId xmlns:a16="http://schemas.microsoft.com/office/drawing/2014/main" id="{00000000-0008-0000-0F00-00009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3" name="Group 5959">
          <a:extLst>
            <a:ext uri="{FF2B5EF4-FFF2-40B4-BE49-F238E27FC236}">
              <a16:creationId xmlns:a16="http://schemas.microsoft.com/office/drawing/2014/main" id="{00000000-0008-0000-0F00-0000D9048400}"/>
            </a:ext>
          </a:extLst>
        </xdr:cNvPr>
        <xdr:cNvGrpSpPr>
          <a:grpSpLocks/>
        </xdr:cNvGrpSpPr>
      </xdr:nvGrpSpPr>
      <xdr:grpSpPr bwMode="auto">
        <a:xfrm>
          <a:off x="7067550" y="7038975"/>
          <a:ext cx="238125" cy="0"/>
          <a:chOff x="466" y="3952"/>
          <a:chExt cx="28" cy="16"/>
        </a:xfrm>
      </xdr:grpSpPr>
      <xdr:sp macro="" textlink="">
        <xdr:nvSpPr>
          <xdr:cNvPr id="8657308" name="Line 5960">
            <a:extLst>
              <a:ext uri="{FF2B5EF4-FFF2-40B4-BE49-F238E27FC236}">
                <a16:creationId xmlns:a16="http://schemas.microsoft.com/office/drawing/2014/main" id="{00000000-0008-0000-0F00-00009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9" name="Line 5961">
            <a:extLst>
              <a:ext uri="{FF2B5EF4-FFF2-40B4-BE49-F238E27FC236}">
                <a16:creationId xmlns:a16="http://schemas.microsoft.com/office/drawing/2014/main" id="{00000000-0008-0000-0F00-00009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94" name="Group 5962">
          <a:extLst>
            <a:ext uri="{FF2B5EF4-FFF2-40B4-BE49-F238E27FC236}">
              <a16:creationId xmlns:a16="http://schemas.microsoft.com/office/drawing/2014/main" id="{00000000-0008-0000-0F00-0000DA048400}"/>
            </a:ext>
          </a:extLst>
        </xdr:cNvPr>
        <xdr:cNvGrpSpPr>
          <a:grpSpLocks/>
        </xdr:cNvGrpSpPr>
      </xdr:nvGrpSpPr>
      <xdr:grpSpPr bwMode="auto">
        <a:xfrm>
          <a:off x="6943725" y="7038975"/>
          <a:ext cx="228600" cy="0"/>
          <a:chOff x="466" y="3952"/>
          <a:chExt cx="28" cy="16"/>
        </a:xfrm>
      </xdr:grpSpPr>
      <xdr:sp macro="" textlink="">
        <xdr:nvSpPr>
          <xdr:cNvPr id="8657306" name="Line 5963">
            <a:extLst>
              <a:ext uri="{FF2B5EF4-FFF2-40B4-BE49-F238E27FC236}">
                <a16:creationId xmlns:a16="http://schemas.microsoft.com/office/drawing/2014/main" id="{00000000-0008-0000-0F00-00009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7" name="Line 5964">
            <a:extLst>
              <a:ext uri="{FF2B5EF4-FFF2-40B4-BE49-F238E27FC236}">
                <a16:creationId xmlns:a16="http://schemas.microsoft.com/office/drawing/2014/main" id="{00000000-0008-0000-0F00-00009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5" name="Group 5965">
          <a:extLst>
            <a:ext uri="{FF2B5EF4-FFF2-40B4-BE49-F238E27FC236}">
              <a16:creationId xmlns:a16="http://schemas.microsoft.com/office/drawing/2014/main" id="{00000000-0008-0000-0F00-0000DB048400}"/>
            </a:ext>
          </a:extLst>
        </xdr:cNvPr>
        <xdr:cNvGrpSpPr>
          <a:grpSpLocks/>
        </xdr:cNvGrpSpPr>
      </xdr:nvGrpSpPr>
      <xdr:grpSpPr bwMode="auto">
        <a:xfrm>
          <a:off x="7067550" y="7038975"/>
          <a:ext cx="228600" cy="0"/>
          <a:chOff x="466" y="3952"/>
          <a:chExt cx="28" cy="16"/>
        </a:xfrm>
      </xdr:grpSpPr>
      <xdr:sp macro="" textlink="">
        <xdr:nvSpPr>
          <xdr:cNvPr id="8657304" name="Line 5966">
            <a:extLst>
              <a:ext uri="{FF2B5EF4-FFF2-40B4-BE49-F238E27FC236}">
                <a16:creationId xmlns:a16="http://schemas.microsoft.com/office/drawing/2014/main" id="{00000000-0008-0000-0F00-00009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5" name="Line 5967">
            <a:extLst>
              <a:ext uri="{FF2B5EF4-FFF2-40B4-BE49-F238E27FC236}">
                <a16:creationId xmlns:a16="http://schemas.microsoft.com/office/drawing/2014/main" id="{00000000-0008-0000-0F00-00009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6" name="Group 5968">
          <a:extLst>
            <a:ext uri="{FF2B5EF4-FFF2-40B4-BE49-F238E27FC236}">
              <a16:creationId xmlns:a16="http://schemas.microsoft.com/office/drawing/2014/main" id="{00000000-0008-0000-0F00-0000DC048400}"/>
            </a:ext>
          </a:extLst>
        </xdr:cNvPr>
        <xdr:cNvGrpSpPr>
          <a:grpSpLocks/>
        </xdr:cNvGrpSpPr>
      </xdr:nvGrpSpPr>
      <xdr:grpSpPr bwMode="auto">
        <a:xfrm>
          <a:off x="7067550" y="7038975"/>
          <a:ext cx="228600" cy="0"/>
          <a:chOff x="466" y="3952"/>
          <a:chExt cx="28" cy="16"/>
        </a:xfrm>
      </xdr:grpSpPr>
      <xdr:sp macro="" textlink="">
        <xdr:nvSpPr>
          <xdr:cNvPr id="8657302" name="Line 5969">
            <a:extLst>
              <a:ext uri="{FF2B5EF4-FFF2-40B4-BE49-F238E27FC236}">
                <a16:creationId xmlns:a16="http://schemas.microsoft.com/office/drawing/2014/main" id="{00000000-0008-0000-0F00-00009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3" name="Line 5970">
            <a:extLst>
              <a:ext uri="{FF2B5EF4-FFF2-40B4-BE49-F238E27FC236}">
                <a16:creationId xmlns:a16="http://schemas.microsoft.com/office/drawing/2014/main" id="{00000000-0008-0000-0F00-00009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7" name="Group 5971">
          <a:extLst>
            <a:ext uri="{FF2B5EF4-FFF2-40B4-BE49-F238E27FC236}">
              <a16:creationId xmlns:a16="http://schemas.microsoft.com/office/drawing/2014/main" id="{00000000-0008-0000-0F00-0000DD048400}"/>
            </a:ext>
          </a:extLst>
        </xdr:cNvPr>
        <xdr:cNvGrpSpPr>
          <a:grpSpLocks/>
        </xdr:cNvGrpSpPr>
      </xdr:nvGrpSpPr>
      <xdr:grpSpPr bwMode="auto">
        <a:xfrm>
          <a:off x="7067550" y="7038975"/>
          <a:ext cx="238125" cy="0"/>
          <a:chOff x="466" y="3952"/>
          <a:chExt cx="28" cy="16"/>
        </a:xfrm>
      </xdr:grpSpPr>
      <xdr:sp macro="" textlink="">
        <xdr:nvSpPr>
          <xdr:cNvPr id="8657300" name="Line 5972">
            <a:extLst>
              <a:ext uri="{FF2B5EF4-FFF2-40B4-BE49-F238E27FC236}">
                <a16:creationId xmlns:a16="http://schemas.microsoft.com/office/drawing/2014/main" id="{00000000-0008-0000-0F00-00009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1" name="Line 5973">
            <a:extLst>
              <a:ext uri="{FF2B5EF4-FFF2-40B4-BE49-F238E27FC236}">
                <a16:creationId xmlns:a16="http://schemas.microsoft.com/office/drawing/2014/main" id="{00000000-0008-0000-0F00-00009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8" name="Group 5974">
          <a:extLst>
            <a:ext uri="{FF2B5EF4-FFF2-40B4-BE49-F238E27FC236}">
              <a16:creationId xmlns:a16="http://schemas.microsoft.com/office/drawing/2014/main" id="{00000000-0008-0000-0F00-0000DE048400}"/>
            </a:ext>
          </a:extLst>
        </xdr:cNvPr>
        <xdr:cNvGrpSpPr>
          <a:grpSpLocks/>
        </xdr:cNvGrpSpPr>
      </xdr:nvGrpSpPr>
      <xdr:grpSpPr bwMode="auto">
        <a:xfrm>
          <a:off x="7067550" y="7038975"/>
          <a:ext cx="228600" cy="0"/>
          <a:chOff x="466" y="3952"/>
          <a:chExt cx="28" cy="16"/>
        </a:xfrm>
      </xdr:grpSpPr>
      <xdr:sp macro="" textlink="">
        <xdr:nvSpPr>
          <xdr:cNvPr id="8657298" name="Line 5975">
            <a:extLst>
              <a:ext uri="{FF2B5EF4-FFF2-40B4-BE49-F238E27FC236}">
                <a16:creationId xmlns:a16="http://schemas.microsoft.com/office/drawing/2014/main" id="{00000000-0008-0000-0F00-00009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9" name="Line 5976">
            <a:extLst>
              <a:ext uri="{FF2B5EF4-FFF2-40B4-BE49-F238E27FC236}">
                <a16:creationId xmlns:a16="http://schemas.microsoft.com/office/drawing/2014/main" id="{00000000-0008-0000-0F00-00009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9" name="Group 5977">
          <a:extLst>
            <a:ext uri="{FF2B5EF4-FFF2-40B4-BE49-F238E27FC236}">
              <a16:creationId xmlns:a16="http://schemas.microsoft.com/office/drawing/2014/main" id="{00000000-0008-0000-0F00-0000DF048400}"/>
            </a:ext>
          </a:extLst>
        </xdr:cNvPr>
        <xdr:cNvGrpSpPr>
          <a:grpSpLocks/>
        </xdr:cNvGrpSpPr>
      </xdr:nvGrpSpPr>
      <xdr:grpSpPr bwMode="auto">
        <a:xfrm>
          <a:off x="7067550" y="7038975"/>
          <a:ext cx="228600" cy="0"/>
          <a:chOff x="466" y="3952"/>
          <a:chExt cx="28" cy="16"/>
        </a:xfrm>
      </xdr:grpSpPr>
      <xdr:sp macro="" textlink="">
        <xdr:nvSpPr>
          <xdr:cNvPr id="8657296" name="Line 5978">
            <a:extLst>
              <a:ext uri="{FF2B5EF4-FFF2-40B4-BE49-F238E27FC236}">
                <a16:creationId xmlns:a16="http://schemas.microsoft.com/office/drawing/2014/main" id="{00000000-0008-0000-0F00-00009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7" name="Line 5979">
            <a:extLst>
              <a:ext uri="{FF2B5EF4-FFF2-40B4-BE49-F238E27FC236}">
                <a16:creationId xmlns:a16="http://schemas.microsoft.com/office/drawing/2014/main" id="{00000000-0008-0000-0F00-00009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00" name="Group 5980">
          <a:extLst>
            <a:ext uri="{FF2B5EF4-FFF2-40B4-BE49-F238E27FC236}">
              <a16:creationId xmlns:a16="http://schemas.microsoft.com/office/drawing/2014/main" id="{00000000-0008-0000-0F00-0000E0048400}"/>
            </a:ext>
          </a:extLst>
        </xdr:cNvPr>
        <xdr:cNvGrpSpPr>
          <a:grpSpLocks/>
        </xdr:cNvGrpSpPr>
      </xdr:nvGrpSpPr>
      <xdr:grpSpPr bwMode="auto">
        <a:xfrm>
          <a:off x="7067550" y="7038975"/>
          <a:ext cx="238125" cy="0"/>
          <a:chOff x="466" y="3952"/>
          <a:chExt cx="28" cy="16"/>
        </a:xfrm>
      </xdr:grpSpPr>
      <xdr:sp macro="" textlink="">
        <xdr:nvSpPr>
          <xdr:cNvPr id="8657294" name="Line 5981">
            <a:extLst>
              <a:ext uri="{FF2B5EF4-FFF2-40B4-BE49-F238E27FC236}">
                <a16:creationId xmlns:a16="http://schemas.microsoft.com/office/drawing/2014/main" id="{00000000-0008-0000-0F00-00008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5" name="Line 5982">
            <a:extLst>
              <a:ext uri="{FF2B5EF4-FFF2-40B4-BE49-F238E27FC236}">
                <a16:creationId xmlns:a16="http://schemas.microsoft.com/office/drawing/2014/main" id="{00000000-0008-0000-0F00-00008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1" name="Group 5983">
          <a:extLst>
            <a:ext uri="{FF2B5EF4-FFF2-40B4-BE49-F238E27FC236}">
              <a16:creationId xmlns:a16="http://schemas.microsoft.com/office/drawing/2014/main" id="{00000000-0008-0000-0F00-0000E1048400}"/>
            </a:ext>
          </a:extLst>
        </xdr:cNvPr>
        <xdr:cNvGrpSpPr>
          <a:grpSpLocks/>
        </xdr:cNvGrpSpPr>
      </xdr:nvGrpSpPr>
      <xdr:grpSpPr bwMode="auto">
        <a:xfrm>
          <a:off x="7648575" y="7038975"/>
          <a:ext cx="266700" cy="0"/>
          <a:chOff x="466" y="3952"/>
          <a:chExt cx="28" cy="16"/>
        </a:xfrm>
      </xdr:grpSpPr>
      <xdr:sp macro="" textlink="">
        <xdr:nvSpPr>
          <xdr:cNvPr id="8657292" name="Line 5984">
            <a:extLst>
              <a:ext uri="{FF2B5EF4-FFF2-40B4-BE49-F238E27FC236}">
                <a16:creationId xmlns:a16="http://schemas.microsoft.com/office/drawing/2014/main" id="{00000000-0008-0000-0F00-00008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3" name="Line 5985">
            <a:extLst>
              <a:ext uri="{FF2B5EF4-FFF2-40B4-BE49-F238E27FC236}">
                <a16:creationId xmlns:a16="http://schemas.microsoft.com/office/drawing/2014/main" id="{00000000-0008-0000-0F00-00008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2" name="Group 5986">
          <a:extLst>
            <a:ext uri="{FF2B5EF4-FFF2-40B4-BE49-F238E27FC236}">
              <a16:creationId xmlns:a16="http://schemas.microsoft.com/office/drawing/2014/main" id="{00000000-0008-0000-0F00-0000E2048400}"/>
            </a:ext>
          </a:extLst>
        </xdr:cNvPr>
        <xdr:cNvGrpSpPr>
          <a:grpSpLocks/>
        </xdr:cNvGrpSpPr>
      </xdr:nvGrpSpPr>
      <xdr:grpSpPr bwMode="auto">
        <a:xfrm>
          <a:off x="7648575" y="7038975"/>
          <a:ext cx="266700" cy="0"/>
          <a:chOff x="466" y="3952"/>
          <a:chExt cx="28" cy="16"/>
        </a:xfrm>
      </xdr:grpSpPr>
      <xdr:sp macro="" textlink="">
        <xdr:nvSpPr>
          <xdr:cNvPr id="8657290" name="Line 5987">
            <a:extLst>
              <a:ext uri="{FF2B5EF4-FFF2-40B4-BE49-F238E27FC236}">
                <a16:creationId xmlns:a16="http://schemas.microsoft.com/office/drawing/2014/main" id="{00000000-0008-0000-0F00-00008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1" name="Line 5988">
            <a:extLst>
              <a:ext uri="{FF2B5EF4-FFF2-40B4-BE49-F238E27FC236}">
                <a16:creationId xmlns:a16="http://schemas.microsoft.com/office/drawing/2014/main" id="{00000000-0008-0000-0F00-00008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3" name="Group 5989">
          <a:extLst>
            <a:ext uri="{FF2B5EF4-FFF2-40B4-BE49-F238E27FC236}">
              <a16:creationId xmlns:a16="http://schemas.microsoft.com/office/drawing/2014/main" id="{00000000-0008-0000-0F00-0000E3048400}"/>
            </a:ext>
          </a:extLst>
        </xdr:cNvPr>
        <xdr:cNvGrpSpPr>
          <a:grpSpLocks/>
        </xdr:cNvGrpSpPr>
      </xdr:nvGrpSpPr>
      <xdr:grpSpPr bwMode="auto">
        <a:xfrm>
          <a:off x="7648575" y="7038975"/>
          <a:ext cx="266700" cy="0"/>
          <a:chOff x="466" y="3952"/>
          <a:chExt cx="28" cy="16"/>
        </a:xfrm>
      </xdr:grpSpPr>
      <xdr:sp macro="" textlink="">
        <xdr:nvSpPr>
          <xdr:cNvPr id="8657288" name="Line 5990">
            <a:extLst>
              <a:ext uri="{FF2B5EF4-FFF2-40B4-BE49-F238E27FC236}">
                <a16:creationId xmlns:a16="http://schemas.microsoft.com/office/drawing/2014/main" id="{00000000-0008-0000-0F00-00008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9" name="Line 5991">
            <a:extLst>
              <a:ext uri="{FF2B5EF4-FFF2-40B4-BE49-F238E27FC236}">
                <a16:creationId xmlns:a16="http://schemas.microsoft.com/office/drawing/2014/main" id="{00000000-0008-0000-0F00-00008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4" name="Group 5992">
          <a:extLst>
            <a:ext uri="{FF2B5EF4-FFF2-40B4-BE49-F238E27FC236}">
              <a16:creationId xmlns:a16="http://schemas.microsoft.com/office/drawing/2014/main" id="{00000000-0008-0000-0F00-0000E4048400}"/>
            </a:ext>
          </a:extLst>
        </xdr:cNvPr>
        <xdr:cNvGrpSpPr>
          <a:grpSpLocks/>
        </xdr:cNvGrpSpPr>
      </xdr:nvGrpSpPr>
      <xdr:grpSpPr bwMode="auto">
        <a:xfrm>
          <a:off x="8429625" y="7038975"/>
          <a:ext cx="266700" cy="0"/>
          <a:chOff x="466" y="3952"/>
          <a:chExt cx="28" cy="16"/>
        </a:xfrm>
      </xdr:grpSpPr>
      <xdr:sp macro="" textlink="">
        <xdr:nvSpPr>
          <xdr:cNvPr id="8657286" name="Line 5993">
            <a:extLst>
              <a:ext uri="{FF2B5EF4-FFF2-40B4-BE49-F238E27FC236}">
                <a16:creationId xmlns:a16="http://schemas.microsoft.com/office/drawing/2014/main" id="{00000000-0008-0000-0F00-00008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7" name="Line 5994">
            <a:extLst>
              <a:ext uri="{FF2B5EF4-FFF2-40B4-BE49-F238E27FC236}">
                <a16:creationId xmlns:a16="http://schemas.microsoft.com/office/drawing/2014/main" id="{00000000-0008-0000-0F00-00008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5" name="Group 5995">
          <a:extLst>
            <a:ext uri="{FF2B5EF4-FFF2-40B4-BE49-F238E27FC236}">
              <a16:creationId xmlns:a16="http://schemas.microsoft.com/office/drawing/2014/main" id="{00000000-0008-0000-0F00-0000E5048400}"/>
            </a:ext>
          </a:extLst>
        </xdr:cNvPr>
        <xdr:cNvGrpSpPr>
          <a:grpSpLocks/>
        </xdr:cNvGrpSpPr>
      </xdr:nvGrpSpPr>
      <xdr:grpSpPr bwMode="auto">
        <a:xfrm>
          <a:off x="8429625" y="7038975"/>
          <a:ext cx="266700" cy="0"/>
          <a:chOff x="466" y="3952"/>
          <a:chExt cx="28" cy="16"/>
        </a:xfrm>
      </xdr:grpSpPr>
      <xdr:sp macro="" textlink="">
        <xdr:nvSpPr>
          <xdr:cNvPr id="8657284" name="Line 5996">
            <a:extLst>
              <a:ext uri="{FF2B5EF4-FFF2-40B4-BE49-F238E27FC236}">
                <a16:creationId xmlns:a16="http://schemas.microsoft.com/office/drawing/2014/main" id="{00000000-0008-0000-0F00-00008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5" name="Line 5997">
            <a:extLst>
              <a:ext uri="{FF2B5EF4-FFF2-40B4-BE49-F238E27FC236}">
                <a16:creationId xmlns:a16="http://schemas.microsoft.com/office/drawing/2014/main" id="{00000000-0008-0000-0F00-00008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6" name="Group 5998">
          <a:extLst>
            <a:ext uri="{FF2B5EF4-FFF2-40B4-BE49-F238E27FC236}">
              <a16:creationId xmlns:a16="http://schemas.microsoft.com/office/drawing/2014/main" id="{00000000-0008-0000-0F00-0000E6048400}"/>
            </a:ext>
          </a:extLst>
        </xdr:cNvPr>
        <xdr:cNvGrpSpPr>
          <a:grpSpLocks/>
        </xdr:cNvGrpSpPr>
      </xdr:nvGrpSpPr>
      <xdr:grpSpPr bwMode="auto">
        <a:xfrm>
          <a:off x="8429625" y="7038975"/>
          <a:ext cx="266700" cy="0"/>
          <a:chOff x="466" y="3952"/>
          <a:chExt cx="28" cy="16"/>
        </a:xfrm>
      </xdr:grpSpPr>
      <xdr:sp macro="" textlink="">
        <xdr:nvSpPr>
          <xdr:cNvPr id="8657282" name="Line 5999">
            <a:extLst>
              <a:ext uri="{FF2B5EF4-FFF2-40B4-BE49-F238E27FC236}">
                <a16:creationId xmlns:a16="http://schemas.microsoft.com/office/drawing/2014/main" id="{00000000-0008-0000-0F00-00008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3" name="Line 6000">
            <a:extLst>
              <a:ext uri="{FF2B5EF4-FFF2-40B4-BE49-F238E27FC236}">
                <a16:creationId xmlns:a16="http://schemas.microsoft.com/office/drawing/2014/main" id="{00000000-0008-0000-0F00-00008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7" name="Group 6001">
          <a:extLst>
            <a:ext uri="{FF2B5EF4-FFF2-40B4-BE49-F238E27FC236}">
              <a16:creationId xmlns:a16="http://schemas.microsoft.com/office/drawing/2014/main" id="{00000000-0008-0000-0F00-0000E7048400}"/>
            </a:ext>
          </a:extLst>
        </xdr:cNvPr>
        <xdr:cNvGrpSpPr>
          <a:grpSpLocks/>
        </xdr:cNvGrpSpPr>
      </xdr:nvGrpSpPr>
      <xdr:grpSpPr bwMode="auto">
        <a:xfrm>
          <a:off x="8429625" y="7038975"/>
          <a:ext cx="266700" cy="0"/>
          <a:chOff x="466" y="3952"/>
          <a:chExt cx="28" cy="16"/>
        </a:xfrm>
      </xdr:grpSpPr>
      <xdr:sp macro="" textlink="">
        <xdr:nvSpPr>
          <xdr:cNvPr id="8657280" name="Line 6002">
            <a:extLst>
              <a:ext uri="{FF2B5EF4-FFF2-40B4-BE49-F238E27FC236}">
                <a16:creationId xmlns:a16="http://schemas.microsoft.com/office/drawing/2014/main" id="{00000000-0008-0000-0F00-00008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1" name="Line 6003">
            <a:extLst>
              <a:ext uri="{FF2B5EF4-FFF2-40B4-BE49-F238E27FC236}">
                <a16:creationId xmlns:a16="http://schemas.microsoft.com/office/drawing/2014/main" id="{00000000-0008-0000-0F00-00008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8" name="Group 6004">
          <a:extLst>
            <a:ext uri="{FF2B5EF4-FFF2-40B4-BE49-F238E27FC236}">
              <a16:creationId xmlns:a16="http://schemas.microsoft.com/office/drawing/2014/main" id="{00000000-0008-0000-0F00-0000E8048400}"/>
            </a:ext>
          </a:extLst>
        </xdr:cNvPr>
        <xdr:cNvGrpSpPr>
          <a:grpSpLocks/>
        </xdr:cNvGrpSpPr>
      </xdr:nvGrpSpPr>
      <xdr:grpSpPr bwMode="auto">
        <a:xfrm>
          <a:off x="8429625" y="7038975"/>
          <a:ext cx="266700" cy="0"/>
          <a:chOff x="466" y="3952"/>
          <a:chExt cx="28" cy="16"/>
        </a:xfrm>
      </xdr:grpSpPr>
      <xdr:sp macro="" textlink="">
        <xdr:nvSpPr>
          <xdr:cNvPr id="8657278" name="Line 6005">
            <a:extLst>
              <a:ext uri="{FF2B5EF4-FFF2-40B4-BE49-F238E27FC236}">
                <a16:creationId xmlns:a16="http://schemas.microsoft.com/office/drawing/2014/main" id="{00000000-0008-0000-0F00-00007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9" name="Line 6006">
            <a:extLst>
              <a:ext uri="{FF2B5EF4-FFF2-40B4-BE49-F238E27FC236}">
                <a16:creationId xmlns:a16="http://schemas.microsoft.com/office/drawing/2014/main" id="{00000000-0008-0000-0F00-00007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09" name="Group 6007">
          <a:extLst>
            <a:ext uri="{FF2B5EF4-FFF2-40B4-BE49-F238E27FC236}">
              <a16:creationId xmlns:a16="http://schemas.microsoft.com/office/drawing/2014/main" id="{00000000-0008-0000-0F00-0000E9048400}"/>
            </a:ext>
          </a:extLst>
        </xdr:cNvPr>
        <xdr:cNvGrpSpPr>
          <a:grpSpLocks/>
        </xdr:cNvGrpSpPr>
      </xdr:nvGrpSpPr>
      <xdr:grpSpPr bwMode="auto">
        <a:xfrm>
          <a:off x="7067550" y="7038975"/>
          <a:ext cx="228600" cy="0"/>
          <a:chOff x="466" y="3952"/>
          <a:chExt cx="28" cy="16"/>
        </a:xfrm>
      </xdr:grpSpPr>
      <xdr:sp macro="" textlink="">
        <xdr:nvSpPr>
          <xdr:cNvPr id="8657276" name="Line 6008">
            <a:extLst>
              <a:ext uri="{FF2B5EF4-FFF2-40B4-BE49-F238E27FC236}">
                <a16:creationId xmlns:a16="http://schemas.microsoft.com/office/drawing/2014/main" id="{00000000-0008-0000-0F00-00007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7" name="Line 6009">
            <a:extLst>
              <a:ext uri="{FF2B5EF4-FFF2-40B4-BE49-F238E27FC236}">
                <a16:creationId xmlns:a16="http://schemas.microsoft.com/office/drawing/2014/main" id="{00000000-0008-0000-0F00-00007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0" name="Group 6010">
          <a:extLst>
            <a:ext uri="{FF2B5EF4-FFF2-40B4-BE49-F238E27FC236}">
              <a16:creationId xmlns:a16="http://schemas.microsoft.com/office/drawing/2014/main" id="{00000000-0008-0000-0F00-0000EA048400}"/>
            </a:ext>
          </a:extLst>
        </xdr:cNvPr>
        <xdr:cNvGrpSpPr>
          <a:grpSpLocks/>
        </xdr:cNvGrpSpPr>
      </xdr:nvGrpSpPr>
      <xdr:grpSpPr bwMode="auto">
        <a:xfrm>
          <a:off x="7648575" y="7038975"/>
          <a:ext cx="266700" cy="0"/>
          <a:chOff x="466" y="3952"/>
          <a:chExt cx="28" cy="16"/>
        </a:xfrm>
      </xdr:grpSpPr>
      <xdr:sp macro="" textlink="">
        <xdr:nvSpPr>
          <xdr:cNvPr id="8657274" name="Line 6011">
            <a:extLst>
              <a:ext uri="{FF2B5EF4-FFF2-40B4-BE49-F238E27FC236}">
                <a16:creationId xmlns:a16="http://schemas.microsoft.com/office/drawing/2014/main" id="{00000000-0008-0000-0F00-00007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5" name="Line 6012">
            <a:extLst>
              <a:ext uri="{FF2B5EF4-FFF2-40B4-BE49-F238E27FC236}">
                <a16:creationId xmlns:a16="http://schemas.microsoft.com/office/drawing/2014/main" id="{00000000-0008-0000-0F00-00007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1" name="Group 6013">
          <a:extLst>
            <a:ext uri="{FF2B5EF4-FFF2-40B4-BE49-F238E27FC236}">
              <a16:creationId xmlns:a16="http://schemas.microsoft.com/office/drawing/2014/main" id="{00000000-0008-0000-0F00-0000EB048400}"/>
            </a:ext>
          </a:extLst>
        </xdr:cNvPr>
        <xdr:cNvGrpSpPr>
          <a:grpSpLocks/>
        </xdr:cNvGrpSpPr>
      </xdr:nvGrpSpPr>
      <xdr:grpSpPr bwMode="auto">
        <a:xfrm>
          <a:off x="7067550" y="7038975"/>
          <a:ext cx="228600" cy="0"/>
          <a:chOff x="466" y="3952"/>
          <a:chExt cx="28" cy="16"/>
        </a:xfrm>
      </xdr:grpSpPr>
      <xdr:sp macro="" textlink="">
        <xdr:nvSpPr>
          <xdr:cNvPr id="8657272" name="Line 6014">
            <a:extLst>
              <a:ext uri="{FF2B5EF4-FFF2-40B4-BE49-F238E27FC236}">
                <a16:creationId xmlns:a16="http://schemas.microsoft.com/office/drawing/2014/main" id="{00000000-0008-0000-0F00-00007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3" name="Line 6015">
            <a:extLst>
              <a:ext uri="{FF2B5EF4-FFF2-40B4-BE49-F238E27FC236}">
                <a16:creationId xmlns:a16="http://schemas.microsoft.com/office/drawing/2014/main" id="{00000000-0008-0000-0F00-00007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2" name="Group 6016">
          <a:extLst>
            <a:ext uri="{FF2B5EF4-FFF2-40B4-BE49-F238E27FC236}">
              <a16:creationId xmlns:a16="http://schemas.microsoft.com/office/drawing/2014/main" id="{00000000-0008-0000-0F00-0000EC048400}"/>
            </a:ext>
          </a:extLst>
        </xdr:cNvPr>
        <xdr:cNvGrpSpPr>
          <a:grpSpLocks/>
        </xdr:cNvGrpSpPr>
      </xdr:nvGrpSpPr>
      <xdr:grpSpPr bwMode="auto">
        <a:xfrm>
          <a:off x="7648575" y="7038975"/>
          <a:ext cx="266700" cy="0"/>
          <a:chOff x="466" y="3952"/>
          <a:chExt cx="28" cy="16"/>
        </a:xfrm>
      </xdr:grpSpPr>
      <xdr:sp macro="" textlink="">
        <xdr:nvSpPr>
          <xdr:cNvPr id="8657270" name="Line 6017">
            <a:extLst>
              <a:ext uri="{FF2B5EF4-FFF2-40B4-BE49-F238E27FC236}">
                <a16:creationId xmlns:a16="http://schemas.microsoft.com/office/drawing/2014/main" id="{00000000-0008-0000-0F00-00007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1" name="Line 6018">
            <a:extLst>
              <a:ext uri="{FF2B5EF4-FFF2-40B4-BE49-F238E27FC236}">
                <a16:creationId xmlns:a16="http://schemas.microsoft.com/office/drawing/2014/main" id="{00000000-0008-0000-0F00-00007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3" name="Group 6019">
          <a:extLst>
            <a:ext uri="{FF2B5EF4-FFF2-40B4-BE49-F238E27FC236}">
              <a16:creationId xmlns:a16="http://schemas.microsoft.com/office/drawing/2014/main" id="{00000000-0008-0000-0F00-0000ED048400}"/>
            </a:ext>
          </a:extLst>
        </xdr:cNvPr>
        <xdr:cNvGrpSpPr>
          <a:grpSpLocks/>
        </xdr:cNvGrpSpPr>
      </xdr:nvGrpSpPr>
      <xdr:grpSpPr bwMode="auto">
        <a:xfrm>
          <a:off x="7067550" y="7038975"/>
          <a:ext cx="228600" cy="0"/>
          <a:chOff x="466" y="3952"/>
          <a:chExt cx="28" cy="16"/>
        </a:xfrm>
      </xdr:grpSpPr>
      <xdr:sp macro="" textlink="">
        <xdr:nvSpPr>
          <xdr:cNvPr id="8657268" name="Line 6020">
            <a:extLst>
              <a:ext uri="{FF2B5EF4-FFF2-40B4-BE49-F238E27FC236}">
                <a16:creationId xmlns:a16="http://schemas.microsoft.com/office/drawing/2014/main" id="{00000000-0008-0000-0F00-00007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9" name="Line 6021">
            <a:extLst>
              <a:ext uri="{FF2B5EF4-FFF2-40B4-BE49-F238E27FC236}">
                <a16:creationId xmlns:a16="http://schemas.microsoft.com/office/drawing/2014/main" id="{00000000-0008-0000-0F00-00007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4" name="Group 6022">
          <a:extLst>
            <a:ext uri="{FF2B5EF4-FFF2-40B4-BE49-F238E27FC236}">
              <a16:creationId xmlns:a16="http://schemas.microsoft.com/office/drawing/2014/main" id="{00000000-0008-0000-0F00-0000EE048400}"/>
            </a:ext>
          </a:extLst>
        </xdr:cNvPr>
        <xdr:cNvGrpSpPr>
          <a:grpSpLocks/>
        </xdr:cNvGrpSpPr>
      </xdr:nvGrpSpPr>
      <xdr:grpSpPr bwMode="auto">
        <a:xfrm>
          <a:off x="7648575" y="7038975"/>
          <a:ext cx="266700" cy="0"/>
          <a:chOff x="466" y="3952"/>
          <a:chExt cx="28" cy="16"/>
        </a:xfrm>
      </xdr:grpSpPr>
      <xdr:sp macro="" textlink="">
        <xdr:nvSpPr>
          <xdr:cNvPr id="8657266" name="Line 6023">
            <a:extLst>
              <a:ext uri="{FF2B5EF4-FFF2-40B4-BE49-F238E27FC236}">
                <a16:creationId xmlns:a16="http://schemas.microsoft.com/office/drawing/2014/main" id="{00000000-0008-0000-0F00-00007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7" name="Line 6024">
            <a:extLst>
              <a:ext uri="{FF2B5EF4-FFF2-40B4-BE49-F238E27FC236}">
                <a16:creationId xmlns:a16="http://schemas.microsoft.com/office/drawing/2014/main" id="{00000000-0008-0000-0F00-00007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5" name="Group 6025">
          <a:extLst>
            <a:ext uri="{FF2B5EF4-FFF2-40B4-BE49-F238E27FC236}">
              <a16:creationId xmlns:a16="http://schemas.microsoft.com/office/drawing/2014/main" id="{00000000-0008-0000-0F00-0000EF048400}"/>
            </a:ext>
          </a:extLst>
        </xdr:cNvPr>
        <xdr:cNvGrpSpPr>
          <a:grpSpLocks/>
        </xdr:cNvGrpSpPr>
      </xdr:nvGrpSpPr>
      <xdr:grpSpPr bwMode="auto">
        <a:xfrm>
          <a:off x="7067550" y="7038975"/>
          <a:ext cx="228600" cy="0"/>
          <a:chOff x="466" y="3952"/>
          <a:chExt cx="28" cy="16"/>
        </a:xfrm>
      </xdr:grpSpPr>
      <xdr:sp macro="" textlink="">
        <xdr:nvSpPr>
          <xdr:cNvPr id="8657264" name="Line 6026">
            <a:extLst>
              <a:ext uri="{FF2B5EF4-FFF2-40B4-BE49-F238E27FC236}">
                <a16:creationId xmlns:a16="http://schemas.microsoft.com/office/drawing/2014/main" id="{00000000-0008-0000-0F00-00007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5" name="Line 6027">
            <a:extLst>
              <a:ext uri="{FF2B5EF4-FFF2-40B4-BE49-F238E27FC236}">
                <a16:creationId xmlns:a16="http://schemas.microsoft.com/office/drawing/2014/main" id="{00000000-0008-0000-0F00-00007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6" name="Group 6028">
          <a:extLst>
            <a:ext uri="{FF2B5EF4-FFF2-40B4-BE49-F238E27FC236}">
              <a16:creationId xmlns:a16="http://schemas.microsoft.com/office/drawing/2014/main" id="{00000000-0008-0000-0F00-0000F0048400}"/>
            </a:ext>
          </a:extLst>
        </xdr:cNvPr>
        <xdr:cNvGrpSpPr>
          <a:grpSpLocks/>
        </xdr:cNvGrpSpPr>
      </xdr:nvGrpSpPr>
      <xdr:grpSpPr bwMode="auto">
        <a:xfrm>
          <a:off x="7648575" y="7038975"/>
          <a:ext cx="266700" cy="0"/>
          <a:chOff x="466" y="3952"/>
          <a:chExt cx="28" cy="16"/>
        </a:xfrm>
      </xdr:grpSpPr>
      <xdr:sp macro="" textlink="">
        <xdr:nvSpPr>
          <xdr:cNvPr id="8657262" name="Line 6029">
            <a:extLst>
              <a:ext uri="{FF2B5EF4-FFF2-40B4-BE49-F238E27FC236}">
                <a16:creationId xmlns:a16="http://schemas.microsoft.com/office/drawing/2014/main" id="{00000000-0008-0000-0F00-00006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3" name="Line 6030">
            <a:extLst>
              <a:ext uri="{FF2B5EF4-FFF2-40B4-BE49-F238E27FC236}">
                <a16:creationId xmlns:a16="http://schemas.microsoft.com/office/drawing/2014/main" id="{00000000-0008-0000-0F00-00006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7" name="Group 6031">
          <a:extLst>
            <a:ext uri="{FF2B5EF4-FFF2-40B4-BE49-F238E27FC236}">
              <a16:creationId xmlns:a16="http://schemas.microsoft.com/office/drawing/2014/main" id="{00000000-0008-0000-0F00-0000F1048400}"/>
            </a:ext>
          </a:extLst>
        </xdr:cNvPr>
        <xdr:cNvGrpSpPr>
          <a:grpSpLocks/>
        </xdr:cNvGrpSpPr>
      </xdr:nvGrpSpPr>
      <xdr:grpSpPr bwMode="auto">
        <a:xfrm>
          <a:off x="7067550" y="7038975"/>
          <a:ext cx="228600" cy="0"/>
          <a:chOff x="466" y="3952"/>
          <a:chExt cx="28" cy="16"/>
        </a:xfrm>
      </xdr:grpSpPr>
      <xdr:sp macro="" textlink="">
        <xdr:nvSpPr>
          <xdr:cNvPr id="8657260" name="Line 6032">
            <a:extLst>
              <a:ext uri="{FF2B5EF4-FFF2-40B4-BE49-F238E27FC236}">
                <a16:creationId xmlns:a16="http://schemas.microsoft.com/office/drawing/2014/main" id="{00000000-0008-0000-0F00-00006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1" name="Line 6033">
            <a:extLst>
              <a:ext uri="{FF2B5EF4-FFF2-40B4-BE49-F238E27FC236}">
                <a16:creationId xmlns:a16="http://schemas.microsoft.com/office/drawing/2014/main" id="{00000000-0008-0000-0F00-00006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8" name="Group 6034">
          <a:extLst>
            <a:ext uri="{FF2B5EF4-FFF2-40B4-BE49-F238E27FC236}">
              <a16:creationId xmlns:a16="http://schemas.microsoft.com/office/drawing/2014/main" id="{00000000-0008-0000-0F00-0000F2048400}"/>
            </a:ext>
          </a:extLst>
        </xdr:cNvPr>
        <xdr:cNvGrpSpPr>
          <a:grpSpLocks/>
        </xdr:cNvGrpSpPr>
      </xdr:nvGrpSpPr>
      <xdr:grpSpPr bwMode="auto">
        <a:xfrm>
          <a:off x="7067550" y="7038975"/>
          <a:ext cx="228600" cy="0"/>
          <a:chOff x="466" y="3952"/>
          <a:chExt cx="28" cy="16"/>
        </a:xfrm>
      </xdr:grpSpPr>
      <xdr:sp macro="" textlink="">
        <xdr:nvSpPr>
          <xdr:cNvPr id="8657258" name="Line 6035">
            <a:extLst>
              <a:ext uri="{FF2B5EF4-FFF2-40B4-BE49-F238E27FC236}">
                <a16:creationId xmlns:a16="http://schemas.microsoft.com/office/drawing/2014/main" id="{00000000-0008-0000-0F00-00006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9" name="Line 6036">
            <a:extLst>
              <a:ext uri="{FF2B5EF4-FFF2-40B4-BE49-F238E27FC236}">
                <a16:creationId xmlns:a16="http://schemas.microsoft.com/office/drawing/2014/main" id="{00000000-0008-0000-0F00-00006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9" name="Group 6037">
          <a:extLst>
            <a:ext uri="{FF2B5EF4-FFF2-40B4-BE49-F238E27FC236}">
              <a16:creationId xmlns:a16="http://schemas.microsoft.com/office/drawing/2014/main" id="{00000000-0008-0000-0F00-0000F3048400}"/>
            </a:ext>
          </a:extLst>
        </xdr:cNvPr>
        <xdr:cNvGrpSpPr>
          <a:grpSpLocks/>
        </xdr:cNvGrpSpPr>
      </xdr:nvGrpSpPr>
      <xdr:grpSpPr bwMode="auto">
        <a:xfrm>
          <a:off x="7067550" y="7038975"/>
          <a:ext cx="228600" cy="0"/>
          <a:chOff x="466" y="3952"/>
          <a:chExt cx="28" cy="16"/>
        </a:xfrm>
      </xdr:grpSpPr>
      <xdr:sp macro="" textlink="">
        <xdr:nvSpPr>
          <xdr:cNvPr id="8657256" name="Line 6038">
            <a:extLst>
              <a:ext uri="{FF2B5EF4-FFF2-40B4-BE49-F238E27FC236}">
                <a16:creationId xmlns:a16="http://schemas.microsoft.com/office/drawing/2014/main" id="{00000000-0008-0000-0F00-00006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7" name="Line 6039">
            <a:extLst>
              <a:ext uri="{FF2B5EF4-FFF2-40B4-BE49-F238E27FC236}">
                <a16:creationId xmlns:a16="http://schemas.microsoft.com/office/drawing/2014/main" id="{00000000-0008-0000-0F00-00006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0" name="Group 6040">
          <a:extLst>
            <a:ext uri="{FF2B5EF4-FFF2-40B4-BE49-F238E27FC236}">
              <a16:creationId xmlns:a16="http://schemas.microsoft.com/office/drawing/2014/main" id="{00000000-0008-0000-0F00-0000F4048400}"/>
            </a:ext>
          </a:extLst>
        </xdr:cNvPr>
        <xdr:cNvGrpSpPr>
          <a:grpSpLocks/>
        </xdr:cNvGrpSpPr>
      </xdr:nvGrpSpPr>
      <xdr:grpSpPr bwMode="auto">
        <a:xfrm>
          <a:off x="7067550" y="7038975"/>
          <a:ext cx="228600" cy="0"/>
          <a:chOff x="466" y="3952"/>
          <a:chExt cx="28" cy="16"/>
        </a:xfrm>
      </xdr:grpSpPr>
      <xdr:sp macro="" textlink="">
        <xdr:nvSpPr>
          <xdr:cNvPr id="8657254" name="Line 6041">
            <a:extLst>
              <a:ext uri="{FF2B5EF4-FFF2-40B4-BE49-F238E27FC236}">
                <a16:creationId xmlns:a16="http://schemas.microsoft.com/office/drawing/2014/main" id="{00000000-0008-0000-0F00-00006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5" name="Line 6042">
            <a:extLst>
              <a:ext uri="{FF2B5EF4-FFF2-40B4-BE49-F238E27FC236}">
                <a16:creationId xmlns:a16="http://schemas.microsoft.com/office/drawing/2014/main" id="{00000000-0008-0000-0F00-00006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1" name="Group 6043">
          <a:extLst>
            <a:ext uri="{FF2B5EF4-FFF2-40B4-BE49-F238E27FC236}">
              <a16:creationId xmlns:a16="http://schemas.microsoft.com/office/drawing/2014/main" id="{00000000-0008-0000-0F00-0000F5048400}"/>
            </a:ext>
          </a:extLst>
        </xdr:cNvPr>
        <xdr:cNvGrpSpPr>
          <a:grpSpLocks/>
        </xdr:cNvGrpSpPr>
      </xdr:nvGrpSpPr>
      <xdr:grpSpPr bwMode="auto">
        <a:xfrm>
          <a:off x="7067550" y="7038975"/>
          <a:ext cx="228600" cy="0"/>
          <a:chOff x="466" y="3952"/>
          <a:chExt cx="28" cy="16"/>
        </a:xfrm>
      </xdr:grpSpPr>
      <xdr:sp macro="" textlink="">
        <xdr:nvSpPr>
          <xdr:cNvPr id="8657252" name="Line 6044">
            <a:extLst>
              <a:ext uri="{FF2B5EF4-FFF2-40B4-BE49-F238E27FC236}">
                <a16:creationId xmlns:a16="http://schemas.microsoft.com/office/drawing/2014/main" id="{00000000-0008-0000-0F00-00006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3" name="Line 6045">
            <a:extLst>
              <a:ext uri="{FF2B5EF4-FFF2-40B4-BE49-F238E27FC236}">
                <a16:creationId xmlns:a16="http://schemas.microsoft.com/office/drawing/2014/main" id="{00000000-0008-0000-0F00-00006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2" name="Group 6046">
          <a:extLst>
            <a:ext uri="{FF2B5EF4-FFF2-40B4-BE49-F238E27FC236}">
              <a16:creationId xmlns:a16="http://schemas.microsoft.com/office/drawing/2014/main" id="{00000000-0008-0000-0F00-0000F6048400}"/>
            </a:ext>
          </a:extLst>
        </xdr:cNvPr>
        <xdr:cNvGrpSpPr>
          <a:grpSpLocks/>
        </xdr:cNvGrpSpPr>
      </xdr:nvGrpSpPr>
      <xdr:grpSpPr bwMode="auto">
        <a:xfrm>
          <a:off x="7648575" y="7038975"/>
          <a:ext cx="266700" cy="0"/>
          <a:chOff x="466" y="3952"/>
          <a:chExt cx="28" cy="16"/>
        </a:xfrm>
      </xdr:grpSpPr>
      <xdr:sp macro="" textlink="">
        <xdr:nvSpPr>
          <xdr:cNvPr id="8657250" name="Line 6047">
            <a:extLst>
              <a:ext uri="{FF2B5EF4-FFF2-40B4-BE49-F238E27FC236}">
                <a16:creationId xmlns:a16="http://schemas.microsoft.com/office/drawing/2014/main" id="{00000000-0008-0000-0F00-00006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1" name="Line 6048">
            <a:extLst>
              <a:ext uri="{FF2B5EF4-FFF2-40B4-BE49-F238E27FC236}">
                <a16:creationId xmlns:a16="http://schemas.microsoft.com/office/drawing/2014/main" id="{00000000-0008-0000-0F00-00006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3" name="Group 6049">
          <a:extLst>
            <a:ext uri="{FF2B5EF4-FFF2-40B4-BE49-F238E27FC236}">
              <a16:creationId xmlns:a16="http://schemas.microsoft.com/office/drawing/2014/main" id="{00000000-0008-0000-0F00-0000F7048400}"/>
            </a:ext>
          </a:extLst>
        </xdr:cNvPr>
        <xdr:cNvGrpSpPr>
          <a:grpSpLocks/>
        </xdr:cNvGrpSpPr>
      </xdr:nvGrpSpPr>
      <xdr:grpSpPr bwMode="auto">
        <a:xfrm>
          <a:off x="7648575" y="7038975"/>
          <a:ext cx="266700" cy="0"/>
          <a:chOff x="466" y="3952"/>
          <a:chExt cx="28" cy="16"/>
        </a:xfrm>
      </xdr:grpSpPr>
      <xdr:sp macro="" textlink="">
        <xdr:nvSpPr>
          <xdr:cNvPr id="8657248" name="Line 6050">
            <a:extLst>
              <a:ext uri="{FF2B5EF4-FFF2-40B4-BE49-F238E27FC236}">
                <a16:creationId xmlns:a16="http://schemas.microsoft.com/office/drawing/2014/main" id="{00000000-0008-0000-0F00-00006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9" name="Line 6051">
            <a:extLst>
              <a:ext uri="{FF2B5EF4-FFF2-40B4-BE49-F238E27FC236}">
                <a16:creationId xmlns:a16="http://schemas.microsoft.com/office/drawing/2014/main" id="{00000000-0008-0000-0F00-00006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4" name="Group 6052">
          <a:extLst>
            <a:ext uri="{FF2B5EF4-FFF2-40B4-BE49-F238E27FC236}">
              <a16:creationId xmlns:a16="http://schemas.microsoft.com/office/drawing/2014/main" id="{00000000-0008-0000-0F00-0000F8048400}"/>
            </a:ext>
          </a:extLst>
        </xdr:cNvPr>
        <xdr:cNvGrpSpPr>
          <a:grpSpLocks/>
        </xdr:cNvGrpSpPr>
      </xdr:nvGrpSpPr>
      <xdr:grpSpPr bwMode="auto">
        <a:xfrm>
          <a:off x="7648575" y="7038975"/>
          <a:ext cx="266700" cy="0"/>
          <a:chOff x="466" y="3952"/>
          <a:chExt cx="28" cy="16"/>
        </a:xfrm>
      </xdr:grpSpPr>
      <xdr:sp macro="" textlink="">
        <xdr:nvSpPr>
          <xdr:cNvPr id="8657246" name="Line 6053">
            <a:extLst>
              <a:ext uri="{FF2B5EF4-FFF2-40B4-BE49-F238E27FC236}">
                <a16:creationId xmlns:a16="http://schemas.microsoft.com/office/drawing/2014/main" id="{00000000-0008-0000-0F00-00005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7" name="Line 6054">
            <a:extLst>
              <a:ext uri="{FF2B5EF4-FFF2-40B4-BE49-F238E27FC236}">
                <a16:creationId xmlns:a16="http://schemas.microsoft.com/office/drawing/2014/main" id="{00000000-0008-0000-0F00-00005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5" name="Group 6055">
          <a:extLst>
            <a:ext uri="{FF2B5EF4-FFF2-40B4-BE49-F238E27FC236}">
              <a16:creationId xmlns:a16="http://schemas.microsoft.com/office/drawing/2014/main" id="{00000000-0008-0000-0F00-0000F9048400}"/>
            </a:ext>
          </a:extLst>
        </xdr:cNvPr>
        <xdr:cNvGrpSpPr>
          <a:grpSpLocks/>
        </xdr:cNvGrpSpPr>
      </xdr:nvGrpSpPr>
      <xdr:grpSpPr bwMode="auto">
        <a:xfrm>
          <a:off x="7648575" y="7038975"/>
          <a:ext cx="266700" cy="0"/>
          <a:chOff x="466" y="3952"/>
          <a:chExt cx="28" cy="16"/>
        </a:xfrm>
      </xdr:grpSpPr>
      <xdr:sp macro="" textlink="">
        <xdr:nvSpPr>
          <xdr:cNvPr id="8657244" name="Line 6056">
            <a:extLst>
              <a:ext uri="{FF2B5EF4-FFF2-40B4-BE49-F238E27FC236}">
                <a16:creationId xmlns:a16="http://schemas.microsoft.com/office/drawing/2014/main" id="{00000000-0008-0000-0F00-00005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5" name="Line 6057">
            <a:extLst>
              <a:ext uri="{FF2B5EF4-FFF2-40B4-BE49-F238E27FC236}">
                <a16:creationId xmlns:a16="http://schemas.microsoft.com/office/drawing/2014/main" id="{00000000-0008-0000-0F00-00005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6" name="Group 6058">
          <a:extLst>
            <a:ext uri="{FF2B5EF4-FFF2-40B4-BE49-F238E27FC236}">
              <a16:creationId xmlns:a16="http://schemas.microsoft.com/office/drawing/2014/main" id="{00000000-0008-0000-0F00-0000FA048400}"/>
            </a:ext>
          </a:extLst>
        </xdr:cNvPr>
        <xdr:cNvGrpSpPr>
          <a:grpSpLocks/>
        </xdr:cNvGrpSpPr>
      </xdr:nvGrpSpPr>
      <xdr:grpSpPr bwMode="auto">
        <a:xfrm>
          <a:off x="7648575" y="7038975"/>
          <a:ext cx="266700" cy="0"/>
          <a:chOff x="466" y="3952"/>
          <a:chExt cx="28" cy="16"/>
        </a:xfrm>
      </xdr:grpSpPr>
      <xdr:sp macro="" textlink="">
        <xdr:nvSpPr>
          <xdr:cNvPr id="8657242" name="Line 6059">
            <a:extLst>
              <a:ext uri="{FF2B5EF4-FFF2-40B4-BE49-F238E27FC236}">
                <a16:creationId xmlns:a16="http://schemas.microsoft.com/office/drawing/2014/main" id="{00000000-0008-0000-0F00-00005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3" name="Line 6060">
            <a:extLst>
              <a:ext uri="{FF2B5EF4-FFF2-40B4-BE49-F238E27FC236}">
                <a16:creationId xmlns:a16="http://schemas.microsoft.com/office/drawing/2014/main" id="{00000000-0008-0000-0F00-00005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7" name="Group 6061">
          <a:extLst>
            <a:ext uri="{FF2B5EF4-FFF2-40B4-BE49-F238E27FC236}">
              <a16:creationId xmlns:a16="http://schemas.microsoft.com/office/drawing/2014/main" id="{00000000-0008-0000-0F00-0000FB048400}"/>
            </a:ext>
          </a:extLst>
        </xdr:cNvPr>
        <xdr:cNvGrpSpPr>
          <a:grpSpLocks/>
        </xdr:cNvGrpSpPr>
      </xdr:nvGrpSpPr>
      <xdr:grpSpPr bwMode="auto">
        <a:xfrm>
          <a:off x="7067550" y="7038975"/>
          <a:ext cx="228600" cy="0"/>
          <a:chOff x="466" y="3952"/>
          <a:chExt cx="28" cy="16"/>
        </a:xfrm>
      </xdr:grpSpPr>
      <xdr:sp macro="" textlink="">
        <xdr:nvSpPr>
          <xdr:cNvPr id="8657240" name="Line 6062">
            <a:extLst>
              <a:ext uri="{FF2B5EF4-FFF2-40B4-BE49-F238E27FC236}">
                <a16:creationId xmlns:a16="http://schemas.microsoft.com/office/drawing/2014/main" id="{00000000-0008-0000-0F00-00005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1" name="Line 6063">
            <a:extLst>
              <a:ext uri="{FF2B5EF4-FFF2-40B4-BE49-F238E27FC236}">
                <a16:creationId xmlns:a16="http://schemas.microsoft.com/office/drawing/2014/main" id="{00000000-0008-0000-0F00-00005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8" name="Group 6064">
          <a:extLst>
            <a:ext uri="{FF2B5EF4-FFF2-40B4-BE49-F238E27FC236}">
              <a16:creationId xmlns:a16="http://schemas.microsoft.com/office/drawing/2014/main" id="{00000000-0008-0000-0F00-0000FC048400}"/>
            </a:ext>
          </a:extLst>
        </xdr:cNvPr>
        <xdr:cNvGrpSpPr>
          <a:grpSpLocks/>
        </xdr:cNvGrpSpPr>
      </xdr:nvGrpSpPr>
      <xdr:grpSpPr bwMode="auto">
        <a:xfrm>
          <a:off x="7067550" y="7038975"/>
          <a:ext cx="228600" cy="0"/>
          <a:chOff x="466" y="3952"/>
          <a:chExt cx="28" cy="16"/>
        </a:xfrm>
      </xdr:grpSpPr>
      <xdr:sp macro="" textlink="">
        <xdr:nvSpPr>
          <xdr:cNvPr id="8657238" name="Line 6065">
            <a:extLst>
              <a:ext uri="{FF2B5EF4-FFF2-40B4-BE49-F238E27FC236}">
                <a16:creationId xmlns:a16="http://schemas.microsoft.com/office/drawing/2014/main" id="{00000000-0008-0000-0F00-00005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9" name="Line 6066">
            <a:extLst>
              <a:ext uri="{FF2B5EF4-FFF2-40B4-BE49-F238E27FC236}">
                <a16:creationId xmlns:a16="http://schemas.microsoft.com/office/drawing/2014/main" id="{00000000-0008-0000-0F00-00005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9" name="Group 6067">
          <a:extLst>
            <a:ext uri="{FF2B5EF4-FFF2-40B4-BE49-F238E27FC236}">
              <a16:creationId xmlns:a16="http://schemas.microsoft.com/office/drawing/2014/main" id="{00000000-0008-0000-0F00-0000FD048400}"/>
            </a:ext>
          </a:extLst>
        </xdr:cNvPr>
        <xdr:cNvGrpSpPr>
          <a:grpSpLocks/>
        </xdr:cNvGrpSpPr>
      </xdr:nvGrpSpPr>
      <xdr:grpSpPr bwMode="auto">
        <a:xfrm>
          <a:off x="7648575" y="7038975"/>
          <a:ext cx="266700" cy="0"/>
          <a:chOff x="466" y="3952"/>
          <a:chExt cx="28" cy="16"/>
        </a:xfrm>
      </xdr:grpSpPr>
      <xdr:sp macro="" textlink="">
        <xdr:nvSpPr>
          <xdr:cNvPr id="8657236" name="Line 6068">
            <a:extLst>
              <a:ext uri="{FF2B5EF4-FFF2-40B4-BE49-F238E27FC236}">
                <a16:creationId xmlns:a16="http://schemas.microsoft.com/office/drawing/2014/main" id="{00000000-0008-0000-0F00-00005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7" name="Line 6069">
            <a:extLst>
              <a:ext uri="{FF2B5EF4-FFF2-40B4-BE49-F238E27FC236}">
                <a16:creationId xmlns:a16="http://schemas.microsoft.com/office/drawing/2014/main" id="{00000000-0008-0000-0F00-00005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0" name="Group 6070">
          <a:extLst>
            <a:ext uri="{FF2B5EF4-FFF2-40B4-BE49-F238E27FC236}">
              <a16:creationId xmlns:a16="http://schemas.microsoft.com/office/drawing/2014/main" id="{00000000-0008-0000-0F00-0000FE048400}"/>
            </a:ext>
          </a:extLst>
        </xdr:cNvPr>
        <xdr:cNvGrpSpPr>
          <a:grpSpLocks/>
        </xdr:cNvGrpSpPr>
      </xdr:nvGrpSpPr>
      <xdr:grpSpPr bwMode="auto">
        <a:xfrm>
          <a:off x="7648575" y="7038975"/>
          <a:ext cx="266700" cy="0"/>
          <a:chOff x="466" y="3952"/>
          <a:chExt cx="28" cy="16"/>
        </a:xfrm>
      </xdr:grpSpPr>
      <xdr:sp macro="" textlink="">
        <xdr:nvSpPr>
          <xdr:cNvPr id="8657234" name="Line 6071">
            <a:extLst>
              <a:ext uri="{FF2B5EF4-FFF2-40B4-BE49-F238E27FC236}">
                <a16:creationId xmlns:a16="http://schemas.microsoft.com/office/drawing/2014/main" id="{00000000-0008-0000-0F00-00005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5" name="Line 6072">
            <a:extLst>
              <a:ext uri="{FF2B5EF4-FFF2-40B4-BE49-F238E27FC236}">
                <a16:creationId xmlns:a16="http://schemas.microsoft.com/office/drawing/2014/main" id="{00000000-0008-0000-0F00-00005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1" name="Group 6073">
          <a:extLst>
            <a:ext uri="{FF2B5EF4-FFF2-40B4-BE49-F238E27FC236}">
              <a16:creationId xmlns:a16="http://schemas.microsoft.com/office/drawing/2014/main" id="{00000000-0008-0000-0F00-0000FF048400}"/>
            </a:ext>
          </a:extLst>
        </xdr:cNvPr>
        <xdr:cNvGrpSpPr>
          <a:grpSpLocks/>
        </xdr:cNvGrpSpPr>
      </xdr:nvGrpSpPr>
      <xdr:grpSpPr bwMode="auto">
        <a:xfrm>
          <a:off x="7067550" y="7038975"/>
          <a:ext cx="238125" cy="0"/>
          <a:chOff x="466" y="3952"/>
          <a:chExt cx="28" cy="16"/>
        </a:xfrm>
      </xdr:grpSpPr>
      <xdr:sp macro="" textlink="">
        <xdr:nvSpPr>
          <xdr:cNvPr id="8657232" name="Line 6074">
            <a:extLst>
              <a:ext uri="{FF2B5EF4-FFF2-40B4-BE49-F238E27FC236}">
                <a16:creationId xmlns:a16="http://schemas.microsoft.com/office/drawing/2014/main" id="{00000000-0008-0000-0F00-00005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3" name="Line 6075">
            <a:extLst>
              <a:ext uri="{FF2B5EF4-FFF2-40B4-BE49-F238E27FC236}">
                <a16:creationId xmlns:a16="http://schemas.microsoft.com/office/drawing/2014/main" id="{00000000-0008-0000-0F00-00005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032" name="Group 6076">
          <a:extLst>
            <a:ext uri="{FF2B5EF4-FFF2-40B4-BE49-F238E27FC236}">
              <a16:creationId xmlns:a16="http://schemas.microsoft.com/office/drawing/2014/main" id="{00000000-0008-0000-0F00-000000058400}"/>
            </a:ext>
          </a:extLst>
        </xdr:cNvPr>
        <xdr:cNvGrpSpPr>
          <a:grpSpLocks/>
        </xdr:cNvGrpSpPr>
      </xdr:nvGrpSpPr>
      <xdr:grpSpPr bwMode="auto">
        <a:xfrm>
          <a:off x="8429625" y="7038975"/>
          <a:ext cx="228600" cy="0"/>
          <a:chOff x="466" y="3952"/>
          <a:chExt cx="28" cy="16"/>
        </a:xfrm>
      </xdr:grpSpPr>
      <xdr:sp macro="" textlink="">
        <xdr:nvSpPr>
          <xdr:cNvPr id="8657230" name="Line 6077">
            <a:extLst>
              <a:ext uri="{FF2B5EF4-FFF2-40B4-BE49-F238E27FC236}">
                <a16:creationId xmlns:a16="http://schemas.microsoft.com/office/drawing/2014/main" id="{00000000-0008-0000-0F00-00004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1" name="Line 6078">
            <a:extLst>
              <a:ext uri="{FF2B5EF4-FFF2-40B4-BE49-F238E27FC236}">
                <a16:creationId xmlns:a16="http://schemas.microsoft.com/office/drawing/2014/main" id="{00000000-0008-0000-0F00-00004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3" name="Group 6079">
          <a:extLst>
            <a:ext uri="{FF2B5EF4-FFF2-40B4-BE49-F238E27FC236}">
              <a16:creationId xmlns:a16="http://schemas.microsoft.com/office/drawing/2014/main" id="{00000000-0008-0000-0F00-000001058400}"/>
            </a:ext>
          </a:extLst>
        </xdr:cNvPr>
        <xdr:cNvGrpSpPr>
          <a:grpSpLocks/>
        </xdr:cNvGrpSpPr>
      </xdr:nvGrpSpPr>
      <xdr:grpSpPr bwMode="auto">
        <a:xfrm>
          <a:off x="7648575" y="7038975"/>
          <a:ext cx="266700" cy="0"/>
          <a:chOff x="466" y="3952"/>
          <a:chExt cx="28" cy="16"/>
        </a:xfrm>
      </xdr:grpSpPr>
      <xdr:sp macro="" textlink="">
        <xdr:nvSpPr>
          <xdr:cNvPr id="8657228" name="Line 6080">
            <a:extLst>
              <a:ext uri="{FF2B5EF4-FFF2-40B4-BE49-F238E27FC236}">
                <a16:creationId xmlns:a16="http://schemas.microsoft.com/office/drawing/2014/main" id="{00000000-0008-0000-0F00-00004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9" name="Line 6081">
            <a:extLst>
              <a:ext uri="{FF2B5EF4-FFF2-40B4-BE49-F238E27FC236}">
                <a16:creationId xmlns:a16="http://schemas.microsoft.com/office/drawing/2014/main" id="{00000000-0008-0000-0F00-00004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4" name="Group 6082">
          <a:extLst>
            <a:ext uri="{FF2B5EF4-FFF2-40B4-BE49-F238E27FC236}">
              <a16:creationId xmlns:a16="http://schemas.microsoft.com/office/drawing/2014/main" id="{00000000-0008-0000-0F00-000002058400}"/>
            </a:ext>
          </a:extLst>
        </xdr:cNvPr>
        <xdr:cNvGrpSpPr>
          <a:grpSpLocks/>
        </xdr:cNvGrpSpPr>
      </xdr:nvGrpSpPr>
      <xdr:grpSpPr bwMode="auto">
        <a:xfrm>
          <a:off x="7648575" y="7038975"/>
          <a:ext cx="266700" cy="0"/>
          <a:chOff x="466" y="3952"/>
          <a:chExt cx="28" cy="16"/>
        </a:xfrm>
      </xdr:grpSpPr>
      <xdr:sp macro="" textlink="">
        <xdr:nvSpPr>
          <xdr:cNvPr id="8657226" name="Line 6083">
            <a:extLst>
              <a:ext uri="{FF2B5EF4-FFF2-40B4-BE49-F238E27FC236}">
                <a16:creationId xmlns:a16="http://schemas.microsoft.com/office/drawing/2014/main" id="{00000000-0008-0000-0F00-00004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7" name="Line 6084">
            <a:extLst>
              <a:ext uri="{FF2B5EF4-FFF2-40B4-BE49-F238E27FC236}">
                <a16:creationId xmlns:a16="http://schemas.microsoft.com/office/drawing/2014/main" id="{00000000-0008-0000-0F00-00004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5" name="Group 6085">
          <a:extLst>
            <a:ext uri="{FF2B5EF4-FFF2-40B4-BE49-F238E27FC236}">
              <a16:creationId xmlns:a16="http://schemas.microsoft.com/office/drawing/2014/main" id="{00000000-0008-0000-0F00-000003058400}"/>
            </a:ext>
          </a:extLst>
        </xdr:cNvPr>
        <xdr:cNvGrpSpPr>
          <a:grpSpLocks/>
        </xdr:cNvGrpSpPr>
      </xdr:nvGrpSpPr>
      <xdr:grpSpPr bwMode="auto">
        <a:xfrm>
          <a:off x="7648575" y="7038975"/>
          <a:ext cx="266700" cy="0"/>
          <a:chOff x="466" y="3952"/>
          <a:chExt cx="28" cy="16"/>
        </a:xfrm>
      </xdr:grpSpPr>
      <xdr:sp macro="" textlink="">
        <xdr:nvSpPr>
          <xdr:cNvPr id="8657224" name="Line 6086">
            <a:extLst>
              <a:ext uri="{FF2B5EF4-FFF2-40B4-BE49-F238E27FC236}">
                <a16:creationId xmlns:a16="http://schemas.microsoft.com/office/drawing/2014/main" id="{00000000-0008-0000-0F00-00004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5" name="Line 6087">
            <a:extLst>
              <a:ext uri="{FF2B5EF4-FFF2-40B4-BE49-F238E27FC236}">
                <a16:creationId xmlns:a16="http://schemas.microsoft.com/office/drawing/2014/main" id="{00000000-0008-0000-0F00-00004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6" name="Group 6088">
          <a:extLst>
            <a:ext uri="{FF2B5EF4-FFF2-40B4-BE49-F238E27FC236}">
              <a16:creationId xmlns:a16="http://schemas.microsoft.com/office/drawing/2014/main" id="{00000000-0008-0000-0F00-000004058400}"/>
            </a:ext>
          </a:extLst>
        </xdr:cNvPr>
        <xdr:cNvGrpSpPr>
          <a:grpSpLocks/>
        </xdr:cNvGrpSpPr>
      </xdr:nvGrpSpPr>
      <xdr:grpSpPr bwMode="auto">
        <a:xfrm>
          <a:off x="7648575" y="7038975"/>
          <a:ext cx="266700" cy="0"/>
          <a:chOff x="466" y="3952"/>
          <a:chExt cx="28" cy="16"/>
        </a:xfrm>
      </xdr:grpSpPr>
      <xdr:sp macro="" textlink="">
        <xdr:nvSpPr>
          <xdr:cNvPr id="8657222" name="Line 6089">
            <a:extLst>
              <a:ext uri="{FF2B5EF4-FFF2-40B4-BE49-F238E27FC236}">
                <a16:creationId xmlns:a16="http://schemas.microsoft.com/office/drawing/2014/main" id="{00000000-0008-0000-0F00-00004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3" name="Line 6090">
            <a:extLst>
              <a:ext uri="{FF2B5EF4-FFF2-40B4-BE49-F238E27FC236}">
                <a16:creationId xmlns:a16="http://schemas.microsoft.com/office/drawing/2014/main" id="{00000000-0008-0000-0F00-00004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037" name="Group 6091">
          <a:extLst>
            <a:ext uri="{FF2B5EF4-FFF2-40B4-BE49-F238E27FC236}">
              <a16:creationId xmlns:a16="http://schemas.microsoft.com/office/drawing/2014/main" id="{00000000-0008-0000-0F00-000005058400}"/>
            </a:ext>
          </a:extLst>
        </xdr:cNvPr>
        <xdr:cNvGrpSpPr>
          <a:grpSpLocks/>
        </xdr:cNvGrpSpPr>
      </xdr:nvGrpSpPr>
      <xdr:grpSpPr bwMode="auto">
        <a:xfrm>
          <a:off x="7524750" y="7038975"/>
          <a:ext cx="228600" cy="0"/>
          <a:chOff x="466" y="3952"/>
          <a:chExt cx="28" cy="16"/>
        </a:xfrm>
      </xdr:grpSpPr>
      <xdr:sp macro="" textlink="">
        <xdr:nvSpPr>
          <xdr:cNvPr id="8657220" name="Line 6092">
            <a:extLst>
              <a:ext uri="{FF2B5EF4-FFF2-40B4-BE49-F238E27FC236}">
                <a16:creationId xmlns:a16="http://schemas.microsoft.com/office/drawing/2014/main" id="{00000000-0008-0000-0F00-00004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1" name="Line 6093">
            <a:extLst>
              <a:ext uri="{FF2B5EF4-FFF2-40B4-BE49-F238E27FC236}">
                <a16:creationId xmlns:a16="http://schemas.microsoft.com/office/drawing/2014/main" id="{00000000-0008-0000-0F00-00004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8" name="Group 6094">
          <a:extLst>
            <a:ext uri="{FF2B5EF4-FFF2-40B4-BE49-F238E27FC236}">
              <a16:creationId xmlns:a16="http://schemas.microsoft.com/office/drawing/2014/main" id="{00000000-0008-0000-0F00-000006058400}"/>
            </a:ext>
          </a:extLst>
        </xdr:cNvPr>
        <xdr:cNvGrpSpPr>
          <a:grpSpLocks/>
        </xdr:cNvGrpSpPr>
      </xdr:nvGrpSpPr>
      <xdr:grpSpPr bwMode="auto">
        <a:xfrm>
          <a:off x="7067550" y="7038975"/>
          <a:ext cx="238125" cy="0"/>
          <a:chOff x="466" y="3952"/>
          <a:chExt cx="28" cy="16"/>
        </a:xfrm>
      </xdr:grpSpPr>
      <xdr:sp macro="" textlink="">
        <xdr:nvSpPr>
          <xdr:cNvPr id="8657218" name="Line 6095">
            <a:extLst>
              <a:ext uri="{FF2B5EF4-FFF2-40B4-BE49-F238E27FC236}">
                <a16:creationId xmlns:a16="http://schemas.microsoft.com/office/drawing/2014/main" id="{00000000-0008-0000-0F00-00004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9" name="Line 6096">
            <a:extLst>
              <a:ext uri="{FF2B5EF4-FFF2-40B4-BE49-F238E27FC236}">
                <a16:creationId xmlns:a16="http://schemas.microsoft.com/office/drawing/2014/main" id="{00000000-0008-0000-0F00-00004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9" name="Group 6097">
          <a:extLst>
            <a:ext uri="{FF2B5EF4-FFF2-40B4-BE49-F238E27FC236}">
              <a16:creationId xmlns:a16="http://schemas.microsoft.com/office/drawing/2014/main" id="{00000000-0008-0000-0F00-000007058400}"/>
            </a:ext>
          </a:extLst>
        </xdr:cNvPr>
        <xdr:cNvGrpSpPr>
          <a:grpSpLocks/>
        </xdr:cNvGrpSpPr>
      </xdr:nvGrpSpPr>
      <xdr:grpSpPr bwMode="auto">
        <a:xfrm>
          <a:off x="7648575" y="7038975"/>
          <a:ext cx="266700" cy="0"/>
          <a:chOff x="466" y="3952"/>
          <a:chExt cx="28" cy="16"/>
        </a:xfrm>
      </xdr:grpSpPr>
      <xdr:sp macro="" textlink="">
        <xdr:nvSpPr>
          <xdr:cNvPr id="8657216" name="Line 6098">
            <a:extLst>
              <a:ext uri="{FF2B5EF4-FFF2-40B4-BE49-F238E27FC236}">
                <a16:creationId xmlns:a16="http://schemas.microsoft.com/office/drawing/2014/main" id="{00000000-0008-0000-0F00-00004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7" name="Line 6099">
            <a:extLst>
              <a:ext uri="{FF2B5EF4-FFF2-40B4-BE49-F238E27FC236}">
                <a16:creationId xmlns:a16="http://schemas.microsoft.com/office/drawing/2014/main" id="{00000000-0008-0000-0F00-00004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0" name="Group 6100">
          <a:extLst>
            <a:ext uri="{FF2B5EF4-FFF2-40B4-BE49-F238E27FC236}">
              <a16:creationId xmlns:a16="http://schemas.microsoft.com/office/drawing/2014/main" id="{00000000-0008-0000-0F00-000008058400}"/>
            </a:ext>
          </a:extLst>
        </xdr:cNvPr>
        <xdr:cNvGrpSpPr>
          <a:grpSpLocks/>
        </xdr:cNvGrpSpPr>
      </xdr:nvGrpSpPr>
      <xdr:grpSpPr bwMode="auto">
        <a:xfrm>
          <a:off x="7067550" y="7038975"/>
          <a:ext cx="238125" cy="0"/>
          <a:chOff x="466" y="3952"/>
          <a:chExt cx="28" cy="16"/>
        </a:xfrm>
      </xdr:grpSpPr>
      <xdr:sp macro="" textlink="">
        <xdr:nvSpPr>
          <xdr:cNvPr id="8657214" name="Line 6101">
            <a:extLst>
              <a:ext uri="{FF2B5EF4-FFF2-40B4-BE49-F238E27FC236}">
                <a16:creationId xmlns:a16="http://schemas.microsoft.com/office/drawing/2014/main" id="{00000000-0008-0000-0F00-00003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5" name="Line 6102">
            <a:extLst>
              <a:ext uri="{FF2B5EF4-FFF2-40B4-BE49-F238E27FC236}">
                <a16:creationId xmlns:a16="http://schemas.microsoft.com/office/drawing/2014/main" id="{00000000-0008-0000-0F00-00003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1" name="Group 6103">
          <a:extLst>
            <a:ext uri="{FF2B5EF4-FFF2-40B4-BE49-F238E27FC236}">
              <a16:creationId xmlns:a16="http://schemas.microsoft.com/office/drawing/2014/main" id="{00000000-0008-0000-0F00-000009058400}"/>
            </a:ext>
          </a:extLst>
        </xdr:cNvPr>
        <xdr:cNvGrpSpPr>
          <a:grpSpLocks/>
        </xdr:cNvGrpSpPr>
      </xdr:nvGrpSpPr>
      <xdr:grpSpPr bwMode="auto">
        <a:xfrm>
          <a:off x="7648575" y="7038975"/>
          <a:ext cx="266700" cy="0"/>
          <a:chOff x="466" y="3952"/>
          <a:chExt cx="28" cy="16"/>
        </a:xfrm>
      </xdr:grpSpPr>
      <xdr:sp macro="" textlink="">
        <xdr:nvSpPr>
          <xdr:cNvPr id="8657212" name="Line 6104">
            <a:extLst>
              <a:ext uri="{FF2B5EF4-FFF2-40B4-BE49-F238E27FC236}">
                <a16:creationId xmlns:a16="http://schemas.microsoft.com/office/drawing/2014/main" id="{00000000-0008-0000-0F00-00003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3" name="Line 6105">
            <a:extLst>
              <a:ext uri="{FF2B5EF4-FFF2-40B4-BE49-F238E27FC236}">
                <a16:creationId xmlns:a16="http://schemas.microsoft.com/office/drawing/2014/main" id="{00000000-0008-0000-0F00-00003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2" name="Group 6106">
          <a:extLst>
            <a:ext uri="{FF2B5EF4-FFF2-40B4-BE49-F238E27FC236}">
              <a16:creationId xmlns:a16="http://schemas.microsoft.com/office/drawing/2014/main" id="{00000000-0008-0000-0F00-00000A058400}"/>
            </a:ext>
          </a:extLst>
        </xdr:cNvPr>
        <xdr:cNvGrpSpPr>
          <a:grpSpLocks/>
        </xdr:cNvGrpSpPr>
      </xdr:nvGrpSpPr>
      <xdr:grpSpPr bwMode="auto">
        <a:xfrm>
          <a:off x="7067550" y="7038975"/>
          <a:ext cx="238125" cy="0"/>
          <a:chOff x="466" y="3952"/>
          <a:chExt cx="28" cy="16"/>
        </a:xfrm>
      </xdr:grpSpPr>
      <xdr:sp macro="" textlink="">
        <xdr:nvSpPr>
          <xdr:cNvPr id="8657210" name="Line 6107">
            <a:extLst>
              <a:ext uri="{FF2B5EF4-FFF2-40B4-BE49-F238E27FC236}">
                <a16:creationId xmlns:a16="http://schemas.microsoft.com/office/drawing/2014/main" id="{00000000-0008-0000-0F00-00003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1" name="Line 6108">
            <a:extLst>
              <a:ext uri="{FF2B5EF4-FFF2-40B4-BE49-F238E27FC236}">
                <a16:creationId xmlns:a16="http://schemas.microsoft.com/office/drawing/2014/main" id="{00000000-0008-0000-0F00-00003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3" name="Group 6109">
          <a:extLst>
            <a:ext uri="{FF2B5EF4-FFF2-40B4-BE49-F238E27FC236}">
              <a16:creationId xmlns:a16="http://schemas.microsoft.com/office/drawing/2014/main" id="{00000000-0008-0000-0F00-00000B058400}"/>
            </a:ext>
          </a:extLst>
        </xdr:cNvPr>
        <xdr:cNvGrpSpPr>
          <a:grpSpLocks/>
        </xdr:cNvGrpSpPr>
      </xdr:nvGrpSpPr>
      <xdr:grpSpPr bwMode="auto">
        <a:xfrm>
          <a:off x="7648575" y="7038975"/>
          <a:ext cx="266700" cy="0"/>
          <a:chOff x="466" y="3952"/>
          <a:chExt cx="28" cy="16"/>
        </a:xfrm>
      </xdr:grpSpPr>
      <xdr:sp macro="" textlink="">
        <xdr:nvSpPr>
          <xdr:cNvPr id="8657208" name="Line 6110">
            <a:extLst>
              <a:ext uri="{FF2B5EF4-FFF2-40B4-BE49-F238E27FC236}">
                <a16:creationId xmlns:a16="http://schemas.microsoft.com/office/drawing/2014/main" id="{00000000-0008-0000-0F00-00003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9" name="Line 6111">
            <a:extLst>
              <a:ext uri="{FF2B5EF4-FFF2-40B4-BE49-F238E27FC236}">
                <a16:creationId xmlns:a16="http://schemas.microsoft.com/office/drawing/2014/main" id="{00000000-0008-0000-0F00-00003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4" name="Group 6112">
          <a:extLst>
            <a:ext uri="{FF2B5EF4-FFF2-40B4-BE49-F238E27FC236}">
              <a16:creationId xmlns:a16="http://schemas.microsoft.com/office/drawing/2014/main" id="{00000000-0008-0000-0F00-00000C058400}"/>
            </a:ext>
          </a:extLst>
        </xdr:cNvPr>
        <xdr:cNvGrpSpPr>
          <a:grpSpLocks/>
        </xdr:cNvGrpSpPr>
      </xdr:nvGrpSpPr>
      <xdr:grpSpPr bwMode="auto">
        <a:xfrm>
          <a:off x="7067550" y="7038975"/>
          <a:ext cx="238125" cy="0"/>
          <a:chOff x="466" y="3952"/>
          <a:chExt cx="28" cy="16"/>
        </a:xfrm>
      </xdr:grpSpPr>
      <xdr:sp macro="" textlink="">
        <xdr:nvSpPr>
          <xdr:cNvPr id="8657206" name="Line 6113">
            <a:extLst>
              <a:ext uri="{FF2B5EF4-FFF2-40B4-BE49-F238E27FC236}">
                <a16:creationId xmlns:a16="http://schemas.microsoft.com/office/drawing/2014/main" id="{00000000-0008-0000-0F00-00003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7" name="Line 6114">
            <a:extLst>
              <a:ext uri="{FF2B5EF4-FFF2-40B4-BE49-F238E27FC236}">
                <a16:creationId xmlns:a16="http://schemas.microsoft.com/office/drawing/2014/main" id="{00000000-0008-0000-0F00-00003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5" name="Group 6115">
          <a:extLst>
            <a:ext uri="{FF2B5EF4-FFF2-40B4-BE49-F238E27FC236}">
              <a16:creationId xmlns:a16="http://schemas.microsoft.com/office/drawing/2014/main" id="{00000000-0008-0000-0F00-00000D058400}"/>
            </a:ext>
          </a:extLst>
        </xdr:cNvPr>
        <xdr:cNvGrpSpPr>
          <a:grpSpLocks/>
        </xdr:cNvGrpSpPr>
      </xdr:nvGrpSpPr>
      <xdr:grpSpPr bwMode="auto">
        <a:xfrm>
          <a:off x="7067550" y="7038975"/>
          <a:ext cx="238125" cy="0"/>
          <a:chOff x="466" y="3952"/>
          <a:chExt cx="28" cy="16"/>
        </a:xfrm>
      </xdr:grpSpPr>
      <xdr:sp macro="" textlink="">
        <xdr:nvSpPr>
          <xdr:cNvPr id="8657204" name="Line 6116">
            <a:extLst>
              <a:ext uri="{FF2B5EF4-FFF2-40B4-BE49-F238E27FC236}">
                <a16:creationId xmlns:a16="http://schemas.microsoft.com/office/drawing/2014/main" id="{00000000-0008-0000-0F00-00003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5" name="Line 6117">
            <a:extLst>
              <a:ext uri="{FF2B5EF4-FFF2-40B4-BE49-F238E27FC236}">
                <a16:creationId xmlns:a16="http://schemas.microsoft.com/office/drawing/2014/main" id="{00000000-0008-0000-0F00-00003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6" name="Group 6118">
          <a:extLst>
            <a:ext uri="{FF2B5EF4-FFF2-40B4-BE49-F238E27FC236}">
              <a16:creationId xmlns:a16="http://schemas.microsoft.com/office/drawing/2014/main" id="{00000000-0008-0000-0F00-00000E058400}"/>
            </a:ext>
          </a:extLst>
        </xdr:cNvPr>
        <xdr:cNvGrpSpPr>
          <a:grpSpLocks/>
        </xdr:cNvGrpSpPr>
      </xdr:nvGrpSpPr>
      <xdr:grpSpPr bwMode="auto">
        <a:xfrm>
          <a:off x="7067550" y="7038975"/>
          <a:ext cx="238125" cy="0"/>
          <a:chOff x="466" y="3952"/>
          <a:chExt cx="28" cy="16"/>
        </a:xfrm>
      </xdr:grpSpPr>
      <xdr:sp macro="" textlink="">
        <xdr:nvSpPr>
          <xdr:cNvPr id="8657202" name="Line 6119">
            <a:extLst>
              <a:ext uri="{FF2B5EF4-FFF2-40B4-BE49-F238E27FC236}">
                <a16:creationId xmlns:a16="http://schemas.microsoft.com/office/drawing/2014/main" id="{00000000-0008-0000-0F00-00003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3" name="Line 6120">
            <a:extLst>
              <a:ext uri="{FF2B5EF4-FFF2-40B4-BE49-F238E27FC236}">
                <a16:creationId xmlns:a16="http://schemas.microsoft.com/office/drawing/2014/main" id="{00000000-0008-0000-0F00-00003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7" name="Group 6121">
          <a:extLst>
            <a:ext uri="{FF2B5EF4-FFF2-40B4-BE49-F238E27FC236}">
              <a16:creationId xmlns:a16="http://schemas.microsoft.com/office/drawing/2014/main" id="{00000000-0008-0000-0F00-00000F058400}"/>
            </a:ext>
          </a:extLst>
        </xdr:cNvPr>
        <xdr:cNvGrpSpPr>
          <a:grpSpLocks/>
        </xdr:cNvGrpSpPr>
      </xdr:nvGrpSpPr>
      <xdr:grpSpPr bwMode="auto">
        <a:xfrm>
          <a:off x="7067550" y="7038975"/>
          <a:ext cx="238125" cy="0"/>
          <a:chOff x="466" y="3952"/>
          <a:chExt cx="28" cy="16"/>
        </a:xfrm>
      </xdr:grpSpPr>
      <xdr:sp macro="" textlink="">
        <xdr:nvSpPr>
          <xdr:cNvPr id="8657200" name="Line 6122">
            <a:extLst>
              <a:ext uri="{FF2B5EF4-FFF2-40B4-BE49-F238E27FC236}">
                <a16:creationId xmlns:a16="http://schemas.microsoft.com/office/drawing/2014/main" id="{00000000-0008-0000-0F00-00003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1" name="Line 6123">
            <a:extLst>
              <a:ext uri="{FF2B5EF4-FFF2-40B4-BE49-F238E27FC236}">
                <a16:creationId xmlns:a16="http://schemas.microsoft.com/office/drawing/2014/main" id="{00000000-0008-0000-0F00-00003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8" name="Group 6124">
          <a:extLst>
            <a:ext uri="{FF2B5EF4-FFF2-40B4-BE49-F238E27FC236}">
              <a16:creationId xmlns:a16="http://schemas.microsoft.com/office/drawing/2014/main" id="{00000000-0008-0000-0F00-000010058400}"/>
            </a:ext>
          </a:extLst>
        </xdr:cNvPr>
        <xdr:cNvGrpSpPr>
          <a:grpSpLocks/>
        </xdr:cNvGrpSpPr>
      </xdr:nvGrpSpPr>
      <xdr:grpSpPr bwMode="auto">
        <a:xfrm>
          <a:off x="8086725" y="7038975"/>
          <a:ext cx="0" cy="0"/>
          <a:chOff x="466" y="3952"/>
          <a:chExt cx="28" cy="16"/>
        </a:xfrm>
      </xdr:grpSpPr>
      <xdr:sp macro="" textlink="">
        <xdr:nvSpPr>
          <xdr:cNvPr id="8657198" name="Line 6125">
            <a:extLst>
              <a:ext uri="{FF2B5EF4-FFF2-40B4-BE49-F238E27FC236}">
                <a16:creationId xmlns:a16="http://schemas.microsoft.com/office/drawing/2014/main" id="{00000000-0008-0000-0F00-00002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9" name="Line 6126">
            <a:extLst>
              <a:ext uri="{FF2B5EF4-FFF2-40B4-BE49-F238E27FC236}">
                <a16:creationId xmlns:a16="http://schemas.microsoft.com/office/drawing/2014/main" id="{00000000-0008-0000-0F00-00002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9" name="Group 6127">
          <a:extLst>
            <a:ext uri="{FF2B5EF4-FFF2-40B4-BE49-F238E27FC236}">
              <a16:creationId xmlns:a16="http://schemas.microsoft.com/office/drawing/2014/main" id="{00000000-0008-0000-0F00-000011058400}"/>
            </a:ext>
          </a:extLst>
        </xdr:cNvPr>
        <xdr:cNvGrpSpPr>
          <a:grpSpLocks/>
        </xdr:cNvGrpSpPr>
      </xdr:nvGrpSpPr>
      <xdr:grpSpPr bwMode="auto">
        <a:xfrm>
          <a:off x="8086725" y="7038975"/>
          <a:ext cx="0" cy="0"/>
          <a:chOff x="466" y="3952"/>
          <a:chExt cx="28" cy="16"/>
        </a:xfrm>
      </xdr:grpSpPr>
      <xdr:sp macro="" textlink="">
        <xdr:nvSpPr>
          <xdr:cNvPr id="8657196" name="Line 6128">
            <a:extLst>
              <a:ext uri="{FF2B5EF4-FFF2-40B4-BE49-F238E27FC236}">
                <a16:creationId xmlns:a16="http://schemas.microsoft.com/office/drawing/2014/main" id="{00000000-0008-0000-0F00-00002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7" name="Line 6129">
            <a:extLst>
              <a:ext uri="{FF2B5EF4-FFF2-40B4-BE49-F238E27FC236}">
                <a16:creationId xmlns:a16="http://schemas.microsoft.com/office/drawing/2014/main" id="{00000000-0008-0000-0F00-00002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0" name="Group 6130">
          <a:extLst>
            <a:ext uri="{FF2B5EF4-FFF2-40B4-BE49-F238E27FC236}">
              <a16:creationId xmlns:a16="http://schemas.microsoft.com/office/drawing/2014/main" id="{00000000-0008-0000-0F00-000012058400}"/>
            </a:ext>
          </a:extLst>
        </xdr:cNvPr>
        <xdr:cNvGrpSpPr>
          <a:grpSpLocks/>
        </xdr:cNvGrpSpPr>
      </xdr:nvGrpSpPr>
      <xdr:grpSpPr bwMode="auto">
        <a:xfrm>
          <a:off x="8086725" y="7038975"/>
          <a:ext cx="0" cy="0"/>
          <a:chOff x="466" y="3952"/>
          <a:chExt cx="28" cy="16"/>
        </a:xfrm>
      </xdr:grpSpPr>
      <xdr:sp macro="" textlink="">
        <xdr:nvSpPr>
          <xdr:cNvPr id="8657194" name="Line 6131">
            <a:extLst>
              <a:ext uri="{FF2B5EF4-FFF2-40B4-BE49-F238E27FC236}">
                <a16:creationId xmlns:a16="http://schemas.microsoft.com/office/drawing/2014/main" id="{00000000-0008-0000-0F00-00002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5" name="Line 6132">
            <a:extLst>
              <a:ext uri="{FF2B5EF4-FFF2-40B4-BE49-F238E27FC236}">
                <a16:creationId xmlns:a16="http://schemas.microsoft.com/office/drawing/2014/main" id="{00000000-0008-0000-0F00-00002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1" name="Group 6133">
          <a:extLst>
            <a:ext uri="{FF2B5EF4-FFF2-40B4-BE49-F238E27FC236}">
              <a16:creationId xmlns:a16="http://schemas.microsoft.com/office/drawing/2014/main" id="{00000000-0008-0000-0F00-000013058400}"/>
            </a:ext>
          </a:extLst>
        </xdr:cNvPr>
        <xdr:cNvGrpSpPr>
          <a:grpSpLocks/>
        </xdr:cNvGrpSpPr>
      </xdr:nvGrpSpPr>
      <xdr:grpSpPr bwMode="auto">
        <a:xfrm>
          <a:off x="8086725" y="7038975"/>
          <a:ext cx="0" cy="0"/>
          <a:chOff x="466" y="3952"/>
          <a:chExt cx="28" cy="16"/>
        </a:xfrm>
      </xdr:grpSpPr>
      <xdr:sp macro="" textlink="">
        <xdr:nvSpPr>
          <xdr:cNvPr id="8657192" name="Line 6134">
            <a:extLst>
              <a:ext uri="{FF2B5EF4-FFF2-40B4-BE49-F238E27FC236}">
                <a16:creationId xmlns:a16="http://schemas.microsoft.com/office/drawing/2014/main" id="{00000000-0008-0000-0F00-00002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3" name="Line 6135">
            <a:extLst>
              <a:ext uri="{FF2B5EF4-FFF2-40B4-BE49-F238E27FC236}">
                <a16:creationId xmlns:a16="http://schemas.microsoft.com/office/drawing/2014/main" id="{00000000-0008-0000-0F00-00002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052" name="Group 6136">
          <a:extLst>
            <a:ext uri="{FF2B5EF4-FFF2-40B4-BE49-F238E27FC236}">
              <a16:creationId xmlns:a16="http://schemas.microsoft.com/office/drawing/2014/main" id="{00000000-0008-0000-0F00-000014058400}"/>
            </a:ext>
          </a:extLst>
        </xdr:cNvPr>
        <xdr:cNvGrpSpPr>
          <a:grpSpLocks/>
        </xdr:cNvGrpSpPr>
      </xdr:nvGrpSpPr>
      <xdr:grpSpPr bwMode="auto">
        <a:xfrm>
          <a:off x="7000875" y="7038975"/>
          <a:ext cx="266700" cy="0"/>
          <a:chOff x="466" y="3952"/>
          <a:chExt cx="28" cy="16"/>
        </a:xfrm>
      </xdr:grpSpPr>
      <xdr:sp macro="" textlink="">
        <xdr:nvSpPr>
          <xdr:cNvPr id="8657190" name="Line 6137">
            <a:extLst>
              <a:ext uri="{FF2B5EF4-FFF2-40B4-BE49-F238E27FC236}">
                <a16:creationId xmlns:a16="http://schemas.microsoft.com/office/drawing/2014/main" id="{00000000-0008-0000-0F00-00002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1" name="Line 6138">
            <a:extLst>
              <a:ext uri="{FF2B5EF4-FFF2-40B4-BE49-F238E27FC236}">
                <a16:creationId xmlns:a16="http://schemas.microsoft.com/office/drawing/2014/main" id="{00000000-0008-0000-0F00-00002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053" name="Group 6139">
          <a:extLst>
            <a:ext uri="{FF2B5EF4-FFF2-40B4-BE49-F238E27FC236}">
              <a16:creationId xmlns:a16="http://schemas.microsoft.com/office/drawing/2014/main" id="{00000000-0008-0000-0F00-000015058400}"/>
            </a:ext>
          </a:extLst>
        </xdr:cNvPr>
        <xdr:cNvGrpSpPr>
          <a:grpSpLocks/>
        </xdr:cNvGrpSpPr>
      </xdr:nvGrpSpPr>
      <xdr:grpSpPr bwMode="auto">
        <a:xfrm>
          <a:off x="6981825" y="7038975"/>
          <a:ext cx="266700" cy="0"/>
          <a:chOff x="466" y="3952"/>
          <a:chExt cx="28" cy="16"/>
        </a:xfrm>
      </xdr:grpSpPr>
      <xdr:sp macro="" textlink="">
        <xdr:nvSpPr>
          <xdr:cNvPr id="8657188" name="Line 6140">
            <a:extLst>
              <a:ext uri="{FF2B5EF4-FFF2-40B4-BE49-F238E27FC236}">
                <a16:creationId xmlns:a16="http://schemas.microsoft.com/office/drawing/2014/main" id="{00000000-0008-0000-0F00-00002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9" name="Line 6141">
            <a:extLst>
              <a:ext uri="{FF2B5EF4-FFF2-40B4-BE49-F238E27FC236}">
                <a16:creationId xmlns:a16="http://schemas.microsoft.com/office/drawing/2014/main" id="{00000000-0008-0000-0F00-00002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54" name="Group 6142">
          <a:extLst>
            <a:ext uri="{FF2B5EF4-FFF2-40B4-BE49-F238E27FC236}">
              <a16:creationId xmlns:a16="http://schemas.microsoft.com/office/drawing/2014/main" id="{00000000-0008-0000-0F00-000016058400}"/>
            </a:ext>
          </a:extLst>
        </xdr:cNvPr>
        <xdr:cNvGrpSpPr>
          <a:grpSpLocks/>
        </xdr:cNvGrpSpPr>
      </xdr:nvGrpSpPr>
      <xdr:grpSpPr bwMode="auto">
        <a:xfrm>
          <a:off x="7010400" y="7038975"/>
          <a:ext cx="266700" cy="0"/>
          <a:chOff x="466" y="3952"/>
          <a:chExt cx="28" cy="16"/>
        </a:xfrm>
      </xdr:grpSpPr>
      <xdr:sp macro="" textlink="">
        <xdr:nvSpPr>
          <xdr:cNvPr id="8657186" name="Line 6143">
            <a:extLst>
              <a:ext uri="{FF2B5EF4-FFF2-40B4-BE49-F238E27FC236}">
                <a16:creationId xmlns:a16="http://schemas.microsoft.com/office/drawing/2014/main" id="{00000000-0008-0000-0F00-00002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7" name="Line 6144">
            <a:extLst>
              <a:ext uri="{FF2B5EF4-FFF2-40B4-BE49-F238E27FC236}">
                <a16:creationId xmlns:a16="http://schemas.microsoft.com/office/drawing/2014/main" id="{00000000-0008-0000-0F00-00002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055" name="Group 6145">
          <a:extLst>
            <a:ext uri="{FF2B5EF4-FFF2-40B4-BE49-F238E27FC236}">
              <a16:creationId xmlns:a16="http://schemas.microsoft.com/office/drawing/2014/main" id="{00000000-0008-0000-0F00-000017058400}"/>
            </a:ext>
          </a:extLst>
        </xdr:cNvPr>
        <xdr:cNvGrpSpPr>
          <a:grpSpLocks/>
        </xdr:cNvGrpSpPr>
      </xdr:nvGrpSpPr>
      <xdr:grpSpPr bwMode="auto">
        <a:xfrm>
          <a:off x="7581900" y="7038975"/>
          <a:ext cx="266700" cy="0"/>
          <a:chOff x="466" y="3952"/>
          <a:chExt cx="28" cy="16"/>
        </a:xfrm>
      </xdr:grpSpPr>
      <xdr:sp macro="" textlink="">
        <xdr:nvSpPr>
          <xdr:cNvPr id="8657184" name="Line 6146">
            <a:extLst>
              <a:ext uri="{FF2B5EF4-FFF2-40B4-BE49-F238E27FC236}">
                <a16:creationId xmlns:a16="http://schemas.microsoft.com/office/drawing/2014/main" id="{00000000-0008-0000-0F00-00002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5" name="Line 6147">
            <a:extLst>
              <a:ext uri="{FF2B5EF4-FFF2-40B4-BE49-F238E27FC236}">
                <a16:creationId xmlns:a16="http://schemas.microsoft.com/office/drawing/2014/main" id="{00000000-0008-0000-0F00-00002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056" name="Group 6148">
          <a:extLst>
            <a:ext uri="{FF2B5EF4-FFF2-40B4-BE49-F238E27FC236}">
              <a16:creationId xmlns:a16="http://schemas.microsoft.com/office/drawing/2014/main" id="{00000000-0008-0000-0F00-000018058400}"/>
            </a:ext>
          </a:extLst>
        </xdr:cNvPr>
        <xdr:cNvGrpSpPr>
          <a:grpSpLocks/>
        </xdr:cNvGrpSpPr>
      </xdr:nvGrpSpPr>
      <xdr:grpSpPr bwMode="auto">
        <a:xfrm>
          <a:off x="7610475" y="7038975"/>
          <a:ext cx="266700" cy="0"/>
          <a:chOff x="466" y="3952"/>
          <a:chExt cx="28" cy="16"/>
        </a:xfrm>
      </xdr:grpSpPr>
      <xdr:sp macro="" textlink="">
        <xdr:nvSpPr>
          <xdr:cNvPr id="8657182" name="Line 6149">
            <a:extLst>
              <a:ext uri="{FF2B5EF4-FFF2-40B4-BE49-F238E27FC236}">
                <a16:creationId xmlns:a16="http://schemas.microsoft.com/office/drawing/2014/main" id="{00000000-0008-0000-0F00-00001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3" name="Line 6150">
            <a:extLst>
              <a:ext uri="{FF2B5EF4-FFF2-40B4-BE49-F238E27FC236}">
                <a16:creationId xmlns:a16="http://schemas.microsoft.com/office/drawing/2014/main" id="{00000000-0008-0000-0F00-00001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057" name="Group 6151">
          <a:extLst>
            <a:ext uri="{FF2B5EF4-FFF2-40B4-BE49-F238E27FC236}">
              <a16:creationId xmlns:a16="http://schemas.microsoft.com/office/drawing/2014/main" id="{00000000-0008-0000-0F00-000019058400}"/>
            </a:ext>
          </a:extLst>
        </xdr:cNvPr>
        <xdr:cNvGrpSpPr>
          <a:grpSpLocks/>
        </xdr:cNvGrpSpPr>
      </xdr:nvGrpSpPr>
      <xdr:grpSpPr bwMode="auto">
        <a:xfrm>
          <a:off x="7600950" y="7038975"/>
          <a:ext cx="266700" cy="0"/>
          <a:chOff x="466" y="3952"/>
          <a:chExt cx="28" cy="16"/>
        </a:xfrm>
      </xdr:grpSpPr>
      <xdr:sp macro="" textlink="">
        <xdr:nvSpPr>
          <xdr:cNvPr id="8657180" name="Line 6152">
            <a:extLst>
              <a:ext uri="{FF2B5EF4-FFF2-40B4-BE49-F238E27FC236}">
                <a16:creationId xmlns:a16="http://schemas.microsoft.com/office/drawing/2014/main" id="{00000000-0008-0000-0F00-00001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1" name="Line 6153">
            <a:extLst>
              <a:ext uri="{FF2B5EF4-FFF2-40B4-BE49-F238E27FC236}">
                <a16:creationId xmlns:a16="http://schemas.microsoft.com/office/drawing/2014/main" id="{00000000-0008-0000-0F00-00001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058" name="Group 6154">
          <a:extLst>
            <a:ext uri="{FF2B5EF4-FFF2-40B4-BE49-F238E27FC236}">
              <a16:creationId xmlns:a16="http://schemas.microsoft.com/office/drawing/2014/main" id="{00000000-0008-0000-0F00-00001A058400}"/>
            </a:ext>
          </a:extLst>
        </xdr:cNvPr>
        <xdr:cNvGrpSpPr>
          <a:grpSpLocks/>
        </xdr:cNvGrpSpPr>
      </xdr:nvGrpSpPr>
      <xdr:grpSpPr bwMode="auto">
        <a:xfrm>
          <a:off x="6991350" y="7038975"/>
          <a:ext cx="266700" cy="0"/>
          <a:chOff x="466" y="3952"/>
          <a:chExt cx="28" cy="16"/>
        </a:xfrm>
      </xdr:grpSpPr>
      <xdr:sp macro="" textlink="">
        <xdr:nvSpPr>
          <xdr:cNvPr id="8657178" name="Line 6155">
            <a:extLst>
              <a:ext uri="{FF2B5EF4-FFF2-40B4-BE49-F238E27FC236}">
                <a16:creationId xmlns:a16="http://schemas.microsoft.com/office/drawing/2014/main" id="{00000000-0008-0000-0F00-00001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9" name="Line 6156">
            <a:extLst>
              <a:ext uri="{FF2B5EF4-FFF2-40B4-BE49-F238E27FC236}">
                <a16:creationId xmlns:a16="http://schemas.microsoft.com/office/drawing/2014/main" id="{00000000-0008-0000-0F00-00001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059" name="Group 6157">
          <a:extLst>
            <a:ext uri="{FF2B5EF4-FFF2-40B4-BE49-F238E27FC236}">
              <a16:creationId xmlns:a16="http://schemas.microsoft.com/office/drawing/2014/main" id="{00000000-0008-0000-0F00-00001B058400}"/>
            </a:ext>
          </a:extLst>
        </xdr:cNvPr>
        <xdr:cNvGrpSpPr>
          <a:grpSpLocks/>
        </xdr:cNvGrpSpPr>
      </xdr:nvGrpSpPr>
      <xdr:grpSpPr bwMode="auto">
        <a:xfrm>
          <a:off x="7038975" y="7038975"/>
          <a:ext cx="266700" cy="0"/>
          <a:chOff x="466" y="3952"/>
          <a:chExt cx="28" cy="16"/>
        </a:xfrm>
      </xdr:grpSpPr>
      <xdr:sp macro="" textlink="">
        <xdr:nvSpPr>
          <xdr:cNvPr id="8657176" name="Line 6158">
            <a:extLst>
              <a:ext uri="{FF2B5EF4-FFF2-40B4-BE49-F238E27FC236}">
                <a16:creationId xmlns:a16="http://schemas.microsoft.com/office/drawing/2014/main" id="{00000000-0008-0000-0F00-00001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7" name="Line 6159">
            <a:extLst>
              <a:ext uri="{FF2B5EF4-FFF2-40B4-BE49-F238E27FC236}">
                <a16:creationId xmlns:a16="http://schemas.microsoft.com/office/drawing/2014/main" id="{00000000-0008-0000-0F00-00001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060" name="Group 6160">
          <a:extLst>
            <a:ext uri="{FF2B5EF4-FFF2-40B4-BE49-F238E27FC236}">
              <a16:creationId xmlns:a16="http://schemas.microsoft.com/office/drawing/2014/main" id="{00000000-0008-0000-0F00-00001C058400}"/>
            </a:ext>
          </a:extLst>
        </xdr:cNvPr>
        <xdr:cNvGrpSpPr>
          <a:grpSpLocks/>
        </xdr:cNvGrpSpPr>
      </xdr:nvGrpSpPr>
      <xdr:grpSpPr bwMode="auto">
        <a:xfrm>
          <a:off x="7019925" y="7038975"/>
          <a:ext cx="266700" cy="0"/>
          <a:chOff x="466" y="3952"/>
          <a:chExt cx="28" cy="16"/>
        </a:xfrm>
      </xdr:grpSpPr>
      <xdr:sp macro="" textlink="">
        <xdr:nvSpPr>
          <xdr:cNvPr id="8657174" name="Line 6161">
            <a:extLst>
              <a:ext uri="{FF2B5EF4-FFF2-40B4-BE49-F238E27FC236}">
                <a16:creationId xmlns:a16="http://schemas.microsoft.com/office/drawing/2014/main" id="{00000000-0008-0000-0F00-00001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5" name="Line 6162">
            <a:extLst>
              <a:ext uri="{FF2B5EF4-FFF2-40B4-BE49-F238E27FC236}">
                <a16:creationId xmlns:a16="http://schemas.microsoft.com/office/drawing/2014/main" id="{00000000-0008-0000-0F00-00001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61" name="Group 6163">
          <a:extLst>
            <a:ext uri="{FF2B5EF4-FFF2-40B4-BE49-F238E27FC236}">
              <a16:creationId xmlns:a16="http://schemas.microsoft.com/office/drawing/2014/main" id="{00000000-0008-0000-0F00-00001D058400}"/>
            </a:ext>
          </a:extLst>
        </xdr:cNvPr>
        <xdr:cNvGrpSpPr>
          <a:grpSpLocks/>
        </xdr:cNvGrpSpPr>
      </xdr:nvGrpSpPr>
      <xdr:grpSpPr bwMode="auto">
        <a:xfrm>
          <a:off x="7010400" y="7038975"/>
          <a:ext cx="266700" cy="0"/>
          <a:chOff x="466" y="3952"/>
          <a:chExt cx="28" cy="16"/>
        </a:xfrm>
      </xdr:grpSpPr>
      <xdr:sp macro="" textlink="">
        <xdr:nvSpPr>
          <xdr:cNvPr id="8657172" name="Line 6164">
            <a:extLst>
              <a:ext uri="{FF2B5EF4-FFF2-40B4-BE49-F238E27FC236}">
                <a16:creationId xmlns:a16="http://schemas.microsoft.com/office/drawing/2014/main" id="{00000000-0008-0000-0F00-00001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3" name="Line 6165">
            <a:extLst>
              <a:ext uri="{FF2B5EF4-FFF2-40B4-BE49-F238E27FC236}">
                <a16:creationId xmlns:a16="http://schemas.microsoft.com/office/drawing/2014/main" id="{00000000-0008-0000-0F00-00001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2" name="Group 6166">
          <a:extLst>
            <a:ext uri="{FF2B5EF4-FFF2-40B4-BE49-F238E27FC236}">
              <a16:creationId xmlns:a16="http://schemas.microsoft.com/office/drawing/2014/main" id="{00000000-0008-0000-0F00-00001E058400}"/>
            </a:ext>
          </a:extLst>
        </xdr:cNvPr>
        <xdr:cNvGrpSpPr>
          <a:grpSpLocks/>
        </xdr:cNvGrpSpPr>
      </xdr:nvGrpSpPr>
      <xdr:grpSpPr bwMode="auto">
        <a:xfrm>
          <a:off x="7067550" y="7038975"/>
          <a:ext cx="238125" cy="0"/>
          <a:chOff x="466" y="3952"/>
          <a:chExt cx="28" cy="16"/>
        </a:xfrm>
      </xdr:grpSpPr>
      <xdr:sp macro="" textlink="">
        <xdr:nvSpPr>
          <xdr:cNvPr id="8657170" name="Line 6167">
            <a:extLst>
              <a:ext uri="{FF2B5EF4-FFF2-40B4-BE49-F238E27FC236}">
                <a16:creationId xmlns:a16="http://schemas.microsoft.com/office/drawing/2014/main" id="{00000000-0008-0000-0F00-00001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1" name="Line 6168">
            <a:extLst>
              <a:ext uri="{FF2B5EF4-FFF2-40B4-BE49-F238E27FC236}">
                <a16:creationId xmlns:a16="http://schemas.microsoft.com/office/drawing/2014/main" id="{00000000-0008-0000-0F00-00001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3" name="Group 6169">
          <a:extLst>
            <a:ext uri="{FF2B5EF4-FFF2-40B4-BE49-F238E27FC236}">
              <a16:creationId xmlns:a16="http://schemas.microsoft.com/office/drawing/2014/main" id="{00000000-0008-0000-0F00-00001F058400}"/>
            </a:ext>
          </a:extLst>
        </xdr:cNvPr>
        <xdr:cNvGrpSpPr>
          <a:grpSpLocks/>
        </xdr:cNvGrpSpPr>
      </xdr:nvGrpSpPr>
      <xdr:grpSpPr bwMode="auto">
        <a:xfrm>
          <a:off x="7067550" y="7038975"/>
          <a:ext cx="238125" cy="0"/>
          <a:chOff x="466" y="3952"/>
          <a:chExt cx="28" cy="16"/>
        </a:xfrm>
      </xdr:grpSpPr>
      <xdr:sp macro="" textlink="">
        <xdr:nvSpPr>
          <xdr:cNvPr id="8657168" name="Line 6170">
            <a:extLst>
              <a:ext uri="{FF2B5EF4-FFF2-40B4-BE49-F238E27FC236}">
                <a16:creationId xmlns:a16="http://schemas.microsoft.com/office/drawing/2014/main" id="{00000000-0008-0000-0F00-00001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9" name="Line 6171">
            <a:extLst>
              <a:ext uri="{FF2B5EF4-FFF2-40B4-BE49-F238E27FC236}">
                <a16:creationId xmlns:a16="http://schemas.microsoft.com/office/drawing/2014/main" id="{00000000-0008-0000-0F00-00001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4" name="Group 6172">
          <a:extLst>
            <a:ext uri="{FF2B5EF4-FFF2-40B4-BE49-F238E27FC236}">
              <a16:creationId xmlns:a16="http://schemas.microsoft.com/office/drawing/2014/main" id="{00000000-0008-0000-0F00-000020058400}"/>
            </a:ext>
          </a:extLst>
        </xdr:cNvPr>
        <xdr:cNvGrpSpPr>
          <a:grpSpLocks/>
        </xdr:cNvGrpSpPr>
      </xdr:nvGrpSpPr>
      <xdr:grpSpPr bwMode="auto">
        <a:xfrm>
          <a:off x="7067550" y="7038975"/>
          <a:ext cx="238125" cy="0"/>
          <a:chOff x="466" y="3952"/>
          <a:chExt cx="28" cy="16"/>
        </a:xfrm>
      </xdr:grpSpPr>
      <xdr:sp macro="" textlink="">
        <xdr:nvSpPr>
          <xdr:cNvPr id="8657166" name="Line 6173">
            <a:extLst>
              <a:ext uri="{FF2B5EF4-FFF2-40B4-BE49-F238E27FC236}">
                <a16:creationId xmlns:a16="http://schemas.microsoft.com/office/drawing/2014/main" id="{00000000-0008-0000-0F00-00000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7" name="Line 6174">
            <a:extLst>
              <a:ext uri="{FF2B5EF4-FFF2-40B4-BE49-F238E27FC236}">
                <a16:creationId xmlns:a16="http://schemas.microsoft.com/office/drawing/2014/main" id="{00000000-0008-0000-0F00-00000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5" name="Group 6175">
          <a:extLst>
            <a:ext uri="{FF2B5EF4-FFF2-40B4-BE49-F238E27FC236}">
              <a16:creationId xmlns:a16="http://schemas.microsoft.com/office/drawing/2014/main" id="{00000000-0008-0000-0F00-000021058400}"/>
            </a:ext>
          </a:extLst>
        </xdr:cNvPr>
        <xdr:cNvGrpSpPr>
          <a:grpSpLocks/>
        </xdr:cNvGrpSpPr>
      </xdr:nvGrpSpPr>
      <xdr:grpSpPr bwMode="auto">
        <a:xfrm>
          <a:off x="7067550" y="7038975"/>
          <a:ext cx="238125" cy="0"/>
          <a:chOff x="466" y="3952"/>
          <a:chExt cx="28" cy="16"/>
        </a:xfrm>
      </xdr:grpSpPr>
      <xdr:sp macro="" textlink="">
        <xdr:nvSpPr>
          <xdr:cNvPr id="8657164" name="Line 6176">
            <a:extLst>
              <a:ext uri="{FF2B5EF4-FFF2-40B4-BE49-F238E27FC236}">
                <a16:creationId xmlns:a16="http://schemas.microsoft.com/office/drawing/2014/main" id="{00000000-0008-0000-0F00-00000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5" name="Line 6177">
            <a:extLst>
              <a:ext uri="{FF2B5EF4-FFF2-40B4-BE49-F238E27FC236}">
                <a16:creationId xmlns:a16="http://schemas.microsoft.com/office/drawing/2014/main" id="{00000000-0008-0000-0F00-00000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6" name="Group 6178">
          <a:extLst>
            <a:ext uri="{FF2B5EF4-FFF2-40B4-BE49-F238E27FC236}">
              <a16:creationId xmlns:a16="http://schemas.microsoft.com/office/drawing/2014/main" id="{00000000-0008-0000-0F00-000022058400}"/>
            </a:ext>
          </a:extLst>
        </xdr:cNvPr>
        <xdr:cNvGrpSpPr>
          <a:grpSpLocks/>
        </xdr:cNvGrpSpPr>
      </xdr:nvGrpSpPr>
      <xdr:grpSpPr bwMode="auto">
        <a:xfrm>
          <a:off x="7067550" y="7038975"/>
          <a:ext cx="238125" cy="0"/>
          <a:chOff x="466" y="3952"/>
          <a:chExt cx="28" cy="16"/>
        </a:xfrm>
      </xdr:grpSpPr>
      <xdr:sp macro="" textlink="">
        <xdr:nvSpPr>
          <xdr:cNvPr id="8657162" name="Line 6179">
            <a:extLst>
              <a:ext uri="{FF2B5EF4-FFF2-40B4-BE49-F238E27FC236}">
                <a16:creationId xmlns:a16="http://schemas.microsoft.com/office/drawing/2014/main" id="{00000000-0008-0000-0F00-00000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3" name="Line 6180">
            <a:extLst>
              <a:ext uri="{FF2B5EF4-FFF2-40B4-BE49-F238E27FC236}">
                <a16:creationId xmlns:a16="http://schemas.microsoft.com/office/drawing/2014/main" id="{00000000-0008-0000-0F00-00000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7" name="Group 6181">
          <a:extLst>
            <a:ext uri="{FF2B5EF4-FFF2-40B4-BE49-F238E27FC236}">
              <a16:creationId xmlns:a16="http://schemas.microsoft.com/office/drawing/2014/main" id="{00000000-0008-0000-0F00-000023058400}"/>
            </a:ext>
          </a:extLst>
        </xdr:cNvPr>
        <xdr:cNvGrpSpPr>
          <a:grpSpLocks/>
        </xdr:cNvGrpSpPr>
      </xdr:nvGrpSpPr>
      <xdr:grpSpPr bwMode="auto">
        <a:xfrm>
          <a:off x="7067550" y="7038975"/>
          <a:ext cx="238125" cy="0"/>
          <a:chOff x="466" y="3952"/>
          <a:chExt cx="28" cy="16"/>
        </a:xfrm>
      </xdr:grpSpPr>
      <xdr:sp macro="" textlink="">
        <xdr:nvSpPr>
          <xdr:cNvPr id="8657160" name="Line 6182">
            <a:extLst>
              <a:ext uri="{FF2B5EF4-FFF2-40B4-BE49-F238E27FC236}">
                <a16:creationId xmlns:a16="http://schemas.microsoft.com/office/drawing/2014/main" id="{00000000-0008-0000-0F00-00000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1" name="Line 6183">
            <a:extLst>
              <a:ext uri="{FF2B5EF4-FFF2-40B4-BE49-F238E27FC236}">
                <a16:creationId xmlns:a16="http://schemas.microsoft.com/office/drawing/2014/main" id="{00000000-0008-0000-0F00-00000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068" name="Group 6184">
          <a:extLst>
            <a:ext uri="{FF2B5EF4-FFF2-40B4-BE49-F238E27FC236}">
              <a16:creationId xmlns:a16="http://schemas.microsoft.com/office/drawing/2014/main" id="{00000000-0008-0000-0F00-000024058400}"/>
            </a:ext>
          </a:extLst>
        </xdr:cNvPr>
        <xdr:cNvGrpSpPr>
          <a:grpSpLocks/>
        </xdr:cNvGrpSpPr>
      </xdr:nvGrpSpPr>
      <xdr:grpSpPr bwMode="auto">
        <a:xfrm>
          <a:off x="6943725" y="7038975"/>
          <a:ext cx="228600" cy="0"/>
          <a:chOff x="466" y="3952"/>
          <a:chExt cx="28" cy="16"/>
        </a:xfrm>
      </xdr:grpSpPr>
      <xdr:sp macro="" textlink="">
        <xdr:nvSpPr>
          <xdr:cNvPr id="8657158" name="Line 6185">
            <a:extLst>
              <a:ext uri="{FF2B5EF4-FFF2-40B4-BE49-F238E27FC236}">
                <a16:creationId xmlns:a16="http://schemas.microsoft.com/office/drawing/2014/main" id="{00000000-0008-0000-0F00-00000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9" name="Line 6186">
            <a:extLst>
              <a:ext uri="{FF2B5EF4-FFF2-40B4-BE49-F238E27FC236}">
                <a16:creationId xmlns:a16="http://schemas.microsoft.com/office/drawing/2014/main" id="{00000000-0008-0000-0F00-00000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69" name="Group 6187">
          <a:extLst>
            <a:ext uri="{FF2B5EF4-FFF2-40B4-BE49-F238E27FC236}">
              <a16:creationId xmlns:a16="http://schemas.microsoft.com/office/drawing/2014/main" id="{00000000-0008-0000-0F00-000025058400}"/>
            </a:ext>
          </a:extLst>
        </xdr:cNvPr>
        <xdr:cNvGrpSpPr>
          <a:grpSpLocks/>
        </xdr:cNvGrpSpPr>
      </xdr:nvGrpSpPr>
      <xdr:grpSpPr bwMode="auto">
        <a:xfrm>
          <a:off x="7067550" y="7038975"/>
          <a:ext cx="228600" cy="0"/>
          <a:chOff x="466" y="3952"/>
          <a:chExt cx="28" cy="16"/>
        </a:xfrm>
      </xdr:grpSpPr>
      <xdr:sp macro="" textlink="">
        <xdr:nvSpPr>
          <xdr:cNvPr id="8657156" name="Line 6188">
            <a:extLst>
              <a:ext uri="{FF2B5EF4-FFF2-40B4-BE49-F238E27FC236}">
                <a16:creationId xmlns:a16="http://schemas.microsoft.com/office/drawing/2014/main" id="{00000000-0008-0000-0F00-00000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7" name="Line 6189">
            <a:extLst>
              <a:ext uri="{FF2B5EF4-FFF2-40B4-BE49-F238E27FC236}">
                <a16:creationId xmlns:a16="http://schemas.microsoft.com/office/drawing/2014/main" id="{00000000-0008-0000-0F00-00000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0" name="Group 6190">
          <a:extLst>
            <a:ext uri="{FF2B5EF4-FFF2-40B4-BE49-F238E27FC236}">
              <a16:creationId xmlns:a16="http://schemas.microsoft.com/office/drawing/2014/main" id="{00000000-0008-0000-0F00-000026058400}"/>
            </a:ext>
          </a:extLst>
        </xdr:cNvPr>
        <xdr:cNvGrpSpPr>
          <a:grpSpLocks/>
        </xdr:cNvGrpSpPr>
      </xdr:nvGrpSpPr>
      <xdr:grpSpPr bwMode="auto">
        <a:xfrm>
          <a:off x="7067550" y="7038975"/>
          <a:ext cx="228600" cy="0"/>
          <a:chOff x="466" y="3952"/>
          <a:chExt cx="28" cy="16"/>
        </a:xfrm>
      </xdr:grpSpPr>
      <xdr:sp macro="" textlink="">
        <xdr:nvSpPr>
          <xdr:cNvPr id="8657154" name="Line 6191">
            <a:extLst>
              <a:ext uri="{FF2B5EF4-FFF2-40B4-BE49-F238E27FC236}">
                <a16:creationId xmlns:a16="http://schemas.microsoft.com/office/drawing/2014/main" id="{00000000-0008-0000-0F00-00000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5" name="Line 6192">
            <a:extLst>
              <a:ext uri="{FF2B5EF4-FFF2-40B4-BE49-F238E27FC236}">
                <a16:creationId xmlns:a16="http://schemas.microsoft.com/office/drawing/2014/main" id="{00000000-0008-0000-0F00-00000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1" name="Group 6193">
          <a:extLst>
            <a:ext uri="{FF2B5EF4-FFF2-40B4-BE49-F238E27FC236}">
              <a16:creationId xmlns:a16="http://schemas.microsoft.com/office/drawing/2014/main" id="{00000000-0008-0000-0F00-000027058400}"/>
            </a:ext>
          </a:extLst>
        </xdr:cNvPr>
        <xdr:cNvGrpSpPr>
          <a:grpSpLocks/>
        </xdr:cNvGrpSpPr>
      </xdr:nvGrpSpPr>
      <xdr:grpSpPr bwMode="auto">
        <a:xfrm>
          <a:off x="7067550" y="7038975"/>
          <a:ext cx="238125" cy="0"/>
          <a:chOff x="466" y="3952"/>
          <a:chExt cx="28" cy="16"/>
        </a:xfrm>
      </xdr:grpSpPr>
      <xdr:sp macro="" textlink="">
        <xdr:nvSpPr>
          <xdr:cNvPr id="8657152" name="Line 6194">
            <a:extLst>
              <a:ext uri="{FF2B5EF4-FFF2-40B4-BE49-F238E27FC236}">
                <a16:creationId xmlns:a16="http://schemas.microsoft.com/office/drawing/2014/main" id="{00000000-0008-0000-0F00-00000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3" name="Line 6195">
            <a:extLst>
              <a:ext uri="{FF2B5EF4-FFF2-40B4-BE49-F238E27FC236}">
                <a16:creationId xmlns:a16="http://schemas.microsoft.com/office/drawing/2014/main" id="{00000000-0008-0000-0F00-00000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2" name="Group 6196">
          <a:extLst>
            <a:ext uri="{FF2B5EF4-FFF2-40B4-BE49-F238E27FC236}">
              <a16:creationId xmlns:a16="http://schemas.microsoft.com/office/drawing/2014/main" id="{00000000-0008-0000-0F00-000028058400}"/>
            </a:ext>
          </a:extLst>
        </xdr:cNvPr>
        <xdr:cNvGrpSpPr>
          <a:grpSpLocks/>
        </xdr:cNvGrpSpPr>
      </xdr:nvGrpSpPr>
      <xdr:grpSpPr bwMode="auto">
        <a:xfrm>
          <a:off x="7067550" y="7038975"/>
          <a:ext cx="228600" cy="0"/>
          <a:chOff x="466" y="3952"/>
          <a:chExt cx="28" cy="16"/>
        </a:xfrm>
      </xdr:grpSpPr>
      <xdr:sp macro="" textlink="">
        <xdr:nvSpPr>
          <xdr:cNvPr id="8657150" name="Line 6197">
            <a:extLst>
              <a:ext uri="{FF2B5EF4-FFF2-40B4-BE49-F238E27FC236}">
                <a16:creationId xmlns:a16="http://schemas.microsoft.com/office/drawing/2014/main" id="{00000000-0008-0000-0F00-0000F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1" name="Line 6198">
            <a:extLst>
              <a:ext uri="{FF2B5EF4-FFF2-40B4-BE49-F238E27FC236}">
                <a16:creationId xmlns:a16="http://schemas.microsoft.com/office/drawing/2014/main" id="{00000000-0008-0000-0F00-0000F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3" name="Group 6199">
          <a:extLst>
            <a:ext uri="{FF2B5EF4-FFF2-40B4-BE49-F238E27FC236}">
              <a16:creationId xmlns:a16="http://schemas.microsoft.com/office/drawing/2014/main" id="{00000000-0008-0000-0F00-000029058400}"/>
            </a:ext>
          </a:extLst>
        </xdr:cNvPr>
        <xdr:cNvGrpSpPr>
          <a:grpSpLocks/>
        </xdr:cNvGrpSpPr>
      </xdr:nvGrpSpPr>
      <xdr:grpSpPr bwMode="auto">
        <a:xfrm>
          <a:off x="7067550" y="7038975"/>
          <a:ext cx="228600" cy="0"/>
          <a:chOff x="466" y="3952"/>
          <a:chExt cx="28" cy="16"/>
        </a:xfrm>
      </xdr:grpSpPr>
      <xdr:sp macro="" textlink="">
        <xdr:nvSpPr>
          <xdr:cNvPr id="8657148" name="Line 6200">
            <a:extLst>
              <a:ext uri="{FF2B5EF4-FFF2-40B4-BE49-F238E27FC236}">
                <a16:creationId xmlns:a16="http://schemas.microsoft.com/office/drawing/2014/main" id="{00000000-0008-0000-0F00-0000F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9" name="Line 6201">
            <a:extLst>
              <a:ext uri="{FF2B5EF4-FFF2-40B4-BE49-F238E27FC236}">
                <a16:creationId xmlns:a16="http://schemas.microsoft.com/office/drawing/2014/main" id="{00000000-0008-0000-0F00-0000F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4" name="Group 6202">
          <a:extLst>
            <a:ext uri="{FF2B5EF4-FFF2-40B4-BE49-F238E27FC236}">
              <a16:creationId xmlns:a16="http://schemas.microsoft.com/office/drawing/2014/main" id="{00000000-0008-0000-0F00-00002A058400}"/>
            </a:ext>
          </a:extLst>
        </xdr:cNvPr>
        <xdr:cNvGrpSpPr>
          <a:grpSpLocks/>
        </xdr:cNvGrpSpPr>
      </xdr:nvGrpSpPr>
      <xdr:grpSpPr bwMode="auto">
        <a:xfrm>
          <a:off x="7067550" y="7038975"/>
          <a:ext cx="238125" cy="0"/>
          <a:chOff x="466" y="3952"/>
          <a:chExt cx="28" cy="16"/>
        </a:xfrm>
      </xdr:grpSpPr>
      <xdr:sp macro="" textlink="">
        <xdr:nvSpPr>
          <xdr:cNvPr id="8657146" name="Line 6203">
            <a:extLst>
              <a:ext uri="{FF2B5EF4-FFF2-40B4-BE49-F238E27FC236}">
                <a16:creationId xmlns:a16="http://schemas.microsoft.com/office/drawing/2014/main" id="{00000000-0008-0000-0F00-0000F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7" name="Line 6204">
            <a:extLst>
              <a:ext uri="{FF2B5EF4-FFF2-40B4-BE49-F238E27FC236}">
                <a16:creationId xmlns:a16="http://schemas.microsoft.com/office/drawing/2014/main" id="{00000000-0008-0000-0F00-0000F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5" name="Group 6205">
          <a:extLst>
            <a:ext uri="{FF2B5EF4-FFF2-40B4-BE49-F238E27FC236}">
              <a16:creationId xmlns:a16="http://schemas.microsoft.com/office/drawing/2014/main" id="{00000000-0008-0000-0F00-00002B058400}"/>
            </a:ext>
          </a:extLst>
        </xdr:cNvPr>
        <xdr:cNvGrpSpPr>
          <a:grpSpLocks/>
        </xdr:cNvGrpSpPr>
      </xdr:nvGrpSpPr>
      <xdr:grpSpPr bwMode="auto">
        <a:xfrm>
          <a:off x="7648575" y="7038975"/>
          <a:ext cx="266700" cy="0"/>
          <a:chOff x="466" y="3952"/>
          <a:chExt cx="28" cy="16"/>
        </a:xfrm>
      </xdr:grpSpPr>
      <xdr:sp macro="" textlink="">
        <xdr:nvSpPr>
          <xdr:cNvPr id="8657144" name="Line 6206">
            <a:extLst>
              <a:ext uri="{FF2B5EF4-FFF2-40B4-BE49-F238E27FC236}">
                <a16:creationId xmlns:a16="http://schemas.microsoft.com/office/drawing/2014/main" id="{00000000-0008-0000-0F00-0000F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5" name="Line 6207">
            <a:extLst>
              <a:ext uri="{FF2B5EF4-FFF2-40B4-BE49-F238E27FC236}">
                <a16:creationId xmlns:a16="http://schemas.microsoft.com/office/drawing/2014/main" id="{00000000-0008-0000-0F00-0000F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6" name="Group 6208">
          <a:extLst>
            <a:ext uri="{FF2B5EF4-FFF2-40B4-BE49-F238E27FC236}">
              <a16:creationId xmlns:a16="http://schemas.microsoft.com/office/drawing/2014/main" id="{00000000-0008-0000-0F00-00002C058400}"/>
            </a:ext>
          </a:extLst>
        </xdr:cNvPr>
        <xdr:cNvGrpSpPr>
          <a:grpSpLocks/>
        </xdr:cNvGrpSpPr>
      </xdr:nvGrpSpPr>
      <xdr:grpSpPr bwMode="auto">
        <a:xfrm>
          <a:off x="7648575" y="7038975"/>
          <a:ext cx="266700" cy="0"/>
          <a:chOff x="466" y="3952"/>
          <a:chExt cx="28" cy="16"/>
        </a:xfrm>
      </xdr:grpSpPr>
      <xdr:sp macro="" textlink="">
        <xdr:nvSpPr>
          <xdr:cNvPr id="8657142" name="Line 6209">
            <a:extLst>
              <a:ext uri="{FF2B5EF4-FFF2-40B4-BE49-F238E27FC236}">
                <a16:creationId xmlns:a16="http://schemas.microsoft.com/office/drawing/2014/main" id="{00000000-0008-0000-0F00-0000F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3" name="Line 6210">
            <a:extLst>
              <a:ext uri="{FF2B5EF4-FFF2-40B4-BE49-F238E27FC236}">
                <a16:creationId xmlns:a16="http://schemas.microsoft.com/office/drawing/2014/main" id="{00000000-0008-0000-0F00-0000F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7" name="Group 6211">
          <a:extLst>
            <a:ext uri="{FF2B5EF4-FFF2-40B4-BE49-F238E27FC236}">
              <a16:creationId xmlns:a16="http://schemas.microsoft.com/office/drawing/2014/main" id="{00000000-0008-0000-0F00-00002D058400}"/>
            </a:ext>
          </a:extLst>
        </xdr:cNvPr>
        <xdr:cNvGrpSpPr>
          <a:grpSpLocks/>
        </xdr:cNvGrpSpPr>
      </xdr:nvGrpSpPr>
      <xdr:grpSpPr bwMode="auto">
        <a:xfrm>
          <a:off x="7648575" y="7038975"/>
          <a:ext cx="266700" cy="0"/>
          <a:chOff x="466" y="3952"/>
          <a:chExt cx="28" cy="16"/>
        </a:xfrm>
      </xdr:grpSpPr>
      <xdr:sp macro="" textlink="">
        <xdr:nvSpPr>
          <xdr:cNvPr id="8657140" name="Line 6212">
            <a:extLst>
              <a:ext uri="{FF2B5EF4-FFF2-40B4-BE49-F238E27FC236}">
                <a16:creationId xmlns:a16="http://schemas.microsoft.com/office/drawing/2014/main" id="{00000000-0008-0000-0F00-0000F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1" name="Line 6213">
            <a:extLst>
              <a:ext uri="{FF2B5EF4-FFF2-40B4-BE49-F238E27FC236}">
                <a16:creationId xmlns:a16="http://schemas.microsoft.com/office/drawing/2014/main" id="{00000000-0008-0000-0F00-0000F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8" name="Group 6214">
          <a:extLst>
            <a:ext uri="{FF2B5EF4-FFF2-40B4-BE49-F238E27FC236}">
              <a16:creationId xmlns:a16="http://schemas.microsoft.com/office/drawing/2014/main" id="{00000000-0008-0000-0F00-00002E058400}"/>
            </a:ext>
          </a:extLst>
        </xdr:cNvPr>
        <xdr:cNvGrpSpPr>
          <a:grpSpLocks/>
        </xdr:cNvGrpSpPr>
      </xdr:nvGrpSpPr>
      <xdr:grpSpPr bwMode="auto">
        <a:xfrm>
          <a:off x="8429625" y="7038975"/>
          <a:ext cx="266700" cy="0"/>
          <a:chOff x="466" y="3952"/>
          <a:chExt cx="28" cy="16"/>
        </a:xfrm>
      </xdr:grpSpPr>
      <xdr:sp macro="" textlink="">
        <xdr:nvSpPr>
          <xdr:cNvPr id="8657138" name="Line 6215">
            <a:extLst>
              <a:ext uri="{FF2B5EF4-FFF2-40B4-BE49-F238E27FC236}">
                <a16:creationId xmlns:a16="http://schemas.microsoft.com/office/drawing/2014/main" id="{00000000-0008-0000-0F00-0000F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9" name="Line 6216">
            <a:extLst>
              <a:ext uri="{FF2B5EF4-FFF2-40B4-BE49-F238E27FC236}">
                <a16:creationId xmlns:a16="http://schemas.microsoft.com/office/drawing/2014/main" id="{00000000-0008-0000-0F00-0000F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9" name="Group 6217">
          <a:extLst>
            <a:ext uri="{FF2B5EF4-FFF2-40B4-BE49-F238E27FC236}">
              <a16:creationId xmlns:a16="http://schemas.microsoft.com/office/drawing/2014/main" id="{00000000-0008-0000-0F00-00002F058400}"/>
            </a:ext>
          </a:extLst>
        </xdr:cNvPr>
        <xdr:cNvGrpSpPr>
          <a:grpSpLocks/>
        </xdr:cNvGrpSpPr>
      </xdr:nvGrpSpPr>
      <xdr:grpSpPr bwMode="auto">
        <a:xfrm>
          <a:off x="8429625" y="7038975"/>
          <a:ext cx="266700" cy="0"/>
          <a:chOff x="466" y="3952"/>
          <a:chExt cx="28" cy="16"/>
        </a:xfrm>
      </xdr:grpSpPr>
      <xdr:sp macro="" textlink="">
        <xdr:nvSpPr>
          <xdr:cNvPr id="8657136" name="Line 6218">
            <a:extLst>
              <a:ext uri="{FF2B5EF4-FFF2-40B4-BE49-F238E27FC236}">
                <a16:creationId xmlns:a16="http://schemas.microsoft.com/office/drawing/2014/main" id="{00000000-0008-0000-0F00-0000F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7" name="Line 6219">
            <a:extLst>
              <a:ext uri="{FF2B5EF4-FFF2-40B4-BE49-F238E27FC236}">
                <a16:creationId xmlns:a16="http://schemas.microsoft.com/office/drawing/2014/main" id="{00000000-0008-0000-0F00-0000F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0" name="Group 6220">
          <a:extLst>
            <a:ext uri="{FF2B5EF4-FFF2-40B4-BE49-F238E27FC236}">
              <a16:creationId xmlns:a16="http://schemas.microsoft.com/office/drawing/2014/main" id="{00000000-0008-0000-0F00-000030058400}"/>
            </a:ext>
          </a:extLst>
        </xdr:cNvPr>
        <xdr:cNvGrpSpPr>
          <a:grpSpLocks/>
        </xdr:cNvGrpSpPr>
      </xdr:nvGrpSpPr>
      <xdr:grpSpPr bwMode="auto">
        <a:xfrm>
          <a:off x="8429625" y="7038975"/>
          <a:ext cx="266700" cy="0"/>
          <a:chOff x="466" y="3952"/>
          <a:chExt cx="28" cy="16"/>
        </a:xfrm>
      </xdr:grpSpPr>
      <xdr:sp macro="" textlink="">
        <xdr:nvSpPr>
          <xdr:cNvPr id="8657134" name="Line 6221">
            <a:extLst>
              <a:ext uri="{FF2B5EF4-FFF2-40B4-BE49-F238E27FC236}">
                <a16:creationId xmlns:a16="http://schemas.microsoft.com/office/drawing/2014/main" id="{00000000-0008-0000-0F00-0000E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5" name="Line 6222">
            <a:extLst>
              <a:ext uri="{FF2B5EF4-FFF2-40B4-BE49-F238E27FC236}">
                <a16:creationId xmlns:a16="http://schemas.microsoft.com/office/drawing/2014/main" id="{00000000-0008-0000-0F00-0000E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1" name="Group 6223">
          <a:extLst>
            <a:ext uri="{FF2B5EF4-FFF2-40B4-BE49-F238E27FC236}">
              <a16:creationId xmlns:a16="http://schemas.microsoft.com/office/drawing/2014/main" id="{00000000-0008-0000-0F00-000031058400}"/>
            </a:ext>
          </a:extLst>
        </xdr:cNvPr>
        <xdr:cNvGrpSpPr>
          <a:grpSpLocks/>
        </xdr:cNvGrpSpPr>
      </xdr:nvGrpSpPr>
      <xdr:grpSpPr bwMode="auto">
        <a:xfrm>
          <a:off x="8429625" y="7038975"/>
          <a:ext cx="266700" cy="0"/>
          <a:chOff x="466" y="3952"/>
          <a:chExt cx="28" cy="16"/>
        </a:xfrm>
      </xdr:grpSpPr>
      <xdr:sp macro="" textlink="">
        <xdr:nvSpPr>
          <xdr:cNvPr id="8657132" name="Line 6224">
            <a:extLst>
              <a:ext uri="{FF2B5EF4-FFF2-40B4-BE49-F238E27FC236}">
                <a16:creationId xmlns:a16="http://schemas.microsoft.com/office/drawing/2014/main" id="{00000000-0008-0000-0F00-0000E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3" name="Line 6225">
            <a:extLst>
              <a:ext uri="{FF2B5EF4-FFF2-40B4-BE49-F238E27FC236}">
                <a16:creationId xmlns:a16="http://schemas.microsoft.com/office/drawing/2014/main" id="{00000000-0008-0000-0F00-0000E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2" name="Group 6226">
          <a:extLst>
            <a:ext uri="{FF2B5EF4-FFF2-40B4-BE49-F238E27FC236}">
              <a16:creationId xmlns:a16="http://schemas.microsoft.com/office/drawing/2014/main" id="{00000000-0008-0000-0F00-000032058400}"/>
            </a:ext>
          </a:extLst>
        </xdr:cNvPr>
        <xdr:cNvGrpSpPr>
          <a:grpSpLocks/>
        </xdr:cNvGrpSpPr>
      </xdr:nvGrpSpPr>
      <xdr:grpSpPr bwMode="auto">
        <a:xfrm>
          <a:off x="8429625" y="7038975"/>
          <a:ext cx="266700" cy="0"/>
          <a:chOff x="466" y="3952"/>
          <a:chExt cx="28" cy="16"/>
        </a:xfrm>
      </xdr:grpSpPr>
      <xdr:sp macro="" textlink="">
        <xdr:nvSpPr>
          <xdr:cNvPr id="8657130" name="Line 6227">
            <a:extLst>
              <a:ext uri="{FF2B5EF4-FFF2-40B4-BE49-F238E27FC236}">
                <a16:creationId xmlns:a16="http://schemas.microsoft.com/office/drawing/2014/main" id="{00000000-0008-0000-0F00-0000E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1" name="Line 6228">
            <a:extLst>
              <a:ext uri="{FF2B5EF4-FFF2-40B4-BE49-F238E27FC236}">
                <a16:creationId xmlns:a16="http://schemas.microsoft.com/office/drawing/2014/main" id="{00000000-0008-0000-0F00-0000E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3" name="Group 6229">
          <a:extLst>
            <a:ext uri="{FF2B5EF4-FFF2-40B4-BE49-F238E27FC236}">
              <a16:creationId xmlns:a16="http://schemas.microsoft.com/office/drawing/2014/main" id="{00000000-0008-0000-0F00-000033058400}"/>
            </a:ext>
          </a:extLst>
        </xdr:cNvPr>
        <xdr:cNvGrpSpPr>
          <a:grpSpLocks/>
        </xdr:cNvGrpSpPr>
      </xdr:nvGrpSpPr>
      <xdr:grpSpPr bwMode="auto">
        <a:xfrm>
          <a:off x="7067550" y="7038975"/>
          <a:ext cx="228600" cy="0"/>
          <a:chOff x="466" y="3952"/>
          <a:chExt cx="28" cy="16"/>
        </a:xfrm>
      </xdr:grpSpPr>
      <xdr:sp macro="" textlink="">
        <xdr:nvSpPr>
          <xdr:cNvPr id="8657128" name="Line 6230">
            <a:extLst>
              <a:ext uri="{FF2B5EF4-FFF2-40B4-BE49-F238E27FC236}">
                <a16:creationId xmlns:a16="http://schemas.microsoft.com/office/drawing/2014/main" id="{00000000-0008-0000-0F00-0000E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9" name="Line 6231">
            <a:extLst>
              <a:ext uri="{FF2B5EF4-FFF2-40B4-BE49-F238E27FC236}">
                <a16:creationId xmlns:a16="http://schemas.microsoft.com/office/drawing/2014/main" id="{00000000-0008-0000-0F00-0000E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4" name="Group 6232">
          <a:extLst>
            <a:ext uri="{FF2B5EF4-FFF2-40B4-BE49-F238E27FC236}">
              <a16:creationId xmlns:a16="http://schemas.microsoft.com/office/drawing/2014/main" id="{00000000-0008-0000-0F00-000034058400}"/>
            </a:ext>
          </a:extLst>
        </xdr:cNvPr>
        <xdr:cNvGrpSpPr>
          <a:grpSpLocks/>
        </xdr:cNvGrpSpPr>
      </xdr:nvGrpSpPr>
      <xdr:grpSpPr bwMode="auto">
        <a:xfrm>
          <a:off x="7648575" y="7038975"/>
          <a:ext cx="266700" cy="0"/>
          <a:chOff x="466" y="3952"/>
          <a:chExt cx="28" cy="16"/>
        </a:xfrm>
      </xdr:grpSpPr>
      <xdr:sp macro="" textlink="">
        <xdr:nvSpPr>
          <xdr:cNvPr id="8657126" name="Line 6233">
            <a:extLst>
              <a:ext uri="{FF2B5EF4-FFF2-40B4-BE49-F238E27FC236}">
                <a16:creationId xmlns:a16="http://schemas.microsoft.com/office/drawing/2014/main" id="{00000000-0008-0000-0F00-0000E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7" name="Line 6234">
            <a:extLst>
              <a:ext uri="{FF2B5EF4-FFF2-40B4-BE49-F238E27FC236}">
                <a16:creationId xmlns:a16="http://schemas.microsoft.com/office/drawing/2014/main" id="{00000000-0008-0000-0F00-0000E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5" name="Group 6235">
          <a:extLst>
            <a:ext uri="{FF2B5EF4-FFF2-40B4-BE49-F238E27FC236}">
              <a16:creationId xmlns:a16="http://schemas.microsoft.com/office/drawing/2014/main" id="{00000000-0008-0000-0F00-000035058400}"/>
            </a:ext>
          </a:extLst>
        </xdr:cNvPr>
        <xdr:cNvGrpSpPr>
          <a:grpSpLocks/>
        </xdr:cNvGrpSpPr>
      </xdr:nvGrpSpPr>
      <xdr:grpSpPr bwMode="auto">
        <a:xfrm>
          <a:off x="7067550" y="7038975"/>
          <a:ext cx="228600" cy="0"/>
          <a:chOff x="466" y="3952"/>
          <a:chExt cx="28" cy="16"/>
        </a:xfrm>
      </xdr:grpSpPr>
      <xdr:sp macro="" textlink="">
        <xdr:nvSpPr>
          <xdr:cNvPr id="8657124" name="Line 6236">
            <a:extLst>
              <a:ext uri="{FF2B5EF4-FFF2-40B4-BE49-F238E27FC236}">
                <a16:creationId xmlns:a16="http://schemas.microsoft.com/office/drawing/2014/main" id="{00000000-0008-0000-0F00-0000E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5" name="Line 6237">
            <a:extLst>
              <a:ext uri="{FF2B5EF4-FFF2-40B4-BE49-F238E27FC236}">
                <a16:creationId xmlns:a16="http://schemas.microsoft.com/office/drawing/2014/main" id="{00000000-0008-0000-0F00-0000E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6" name="Group 6238">
          <a:extLst>
            <a:ext uri="{FF2B5EF4-FFF2-40B4-BE49-F238E27FC236}">
              <a16:creationId xmlns:a16="http://schemas.microsoft.com/office/drawing/2014/main" id="{00000000-0008-0000-0F00-000036058400}"/>
            </a:ext>
          </a:extLst>
        </xdr:cNvPr>
        <xdr:cNvGrpSpPr>
          <a:grpSpLocks/>
        </xdr:cNvGrpSpPr>
      </xdr:nvGrpSpPr>
      <xdr:grpSpPr bwMode="auto">
        <a:xfrm>
          <a:off x="7648575" y="7038975"/>
          <a:ext cx="266700" cy="0"/>
          <a:chOff x="466" y="3952"/>
          <a:chExt cx="28" cy="16"/>
        </a:xfrm>
      </xdr:grpSpPr>
      <xdr:sp macro="" textlink="">
        <xdr:nvSpPr>
          <xdr:cNvPr id="8657122" name="Line 6239">
            <a:extLst>
              <a:ext uri="{FF2B5EF4-FFF2-40B4-BE49-F238E27FC236}">
                <a16:creationId xmlns:a16="http://schemas.microsoft.com/office/drawing/2014/main" id="{00000000-0008-0000-0F00-0000E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3" name="Line 6240">
            <a:extLst>
              <a:ext uri="{FF2B5EF4-FFF2-40B4-BE49-F238E27FC236}">
                <a16:creationId xmlns:a16="http://schemas.microsoft.com/office/drawing/2014/main" id="{00000000-0008-0000-0F00-0000E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7" name="Group 6241">
          <a:extLst>
            <a:ext uri="{FF2B5EF4-FFF2-40B4-BE49-F238E27FC236}">
              <a16:creationId xmlns:a16="http://schemas.microsoft.com/office/drawing/2014/main" id="{00000000-0008-0000-0F00-000037058400}"/>
            </a:ext>
          </a:extLst>
        </xdr:cNvPr>
        <xdr:cNvGrpSpPr>
          <a:grpSpLocks/>
        </xdr:cNvGrpSpPr>
      </xdr:nvGrpSpPr>
      <xdr:grpSpPr bwMode="auto">
        <a:xfrm>
          <a:off x="7067550" y="7038975"/>
          <a:ext cx="228600" cy="0"/>
          <a:chOff x="466" y="3952"/>
          <a:chExt cx="28" cy="16"/>
        </a:xfrm>
      </xdr:grpSpPr>
      <xdr:sp macro="" textlink="">
        <xdr:nvSpPr>
          <xdr:cNvPr id="8657120" name="Line 6242">
            <a:extLst>
              <a:ext uri="{FF2B5EF4-FFF2-40B4-BE49-F238E27FC236}">
                <a16:creationId xmlns:a16="http://schemas.microsoft.com/office/drawing/2014/main" id="{00000000-0008-0000-0F00-0000E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1" name="Line 6243">
            <a:extLst>
              <a:ext uri="{FF2B5EF4-FFF2-40B4-BE49-F238E27FC236}">
                <a16:creationId xmlns:a16="http://schemas.microsoft.com/office/drawing/2014/main" id="{00000000-0008-0000-0F00-0000E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8" name="Group 6244">
          <a:extLst>
            <a:ext uri="{FF2B5EF4-FFF2-40B4-BE49-F238E27FC236}">
              <a16:creationId xmlns:a16="http://schemas.microsoft.com/office/drawing/2014/main" id="{00000000-0008-0000-0F00-000038058400}"/>
            </a:ext>
          </a:extLst>
        </xdr:cNvPr>
        <xdr:cNvGrpSpPr>
          <a:grpSpLocks/>
        </xdr:cNvGrpSpPr>
      </xdr:nvGrpSpPr>
      <xdr:grpSpPr bwMode="auto">
        <a:xfrm>
          <a:off x="7648575" y="7038975"/>
          <a:ext cx="266700" cy="0"/>
          <a:chOff x="466" y="3952"/>
          <a:chExt cx="28" cy="16"/>
        </a:xfrm>
      </xdr:grpSpPr>
      <xdr:sp macro="" textlink="">
        <xdr:nvSpPr>
          <xdr:cNvPr id="8657118" name="Line 6245">
            <a:extLst>
              <a:ext uri="{FF2B5EF4-FFF2-40B4-BE49-F238E27FC236}">
                <a16:creationId xmlns:a16="http://schemas.microsoft.com/office/drawing/2014/main" id="{00000000-0008-0000-0F00-0000D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9" name="Line 6246">
            <a:extLst>
              <a:ext uri="{FF2B5EF4-FFF2-40B4-BE49-F238E27FC236}">
                <a16:creationId xmlns:a16="http://schemas.microsoft.com/office/drawing/2014/main" id="{00000000-0008-0000-0F00-0000D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9" name="Group 6247">
          <a:extLst>
            <a:ext uri="{FF2B5EF4-FFF2-40B4-BE49-F238E27FC236}">
              <a16:creationId xmlns:a16="http://schemas.microsoft.com/office/drawing/2014/main" id="{00000000-0008-0000-0F00-000039058400}"/>
            </a:ext>
          </a:extLst>
        </xdr:cNvPr>
        <xdr:cNvGrpSpPr>
          <a:grpSpLocks/>
        </xdr:cNvGrpSpPr>
      </xdr:nvGrpSpPr>
      <xdr:grpSpPr bwMode="auto">
        <a:xfrm>
          <a:off x="7067550" y="7038975"/>
          <a:ext cx="228600" cy="0"/>
          <a:chOff x="466" y="3952"/>
          <a:chExt cx="28" cy="16"/>
        </a:xfrm>
      </xdr:grpSpPr>
      <xdr:sp macro="" textlink="">
        <xdr:nvSpPr>
          <xdr:cNvPr id="8657116" name="Line 6248">
            <a:extLst>
              <a:ext uri="{FF2B5EF4-FFF2-40B4-BE49-F238E27FC236}">
                <a16:creationId xmlns:a16="http://schemas.microsoft.com/office/drawing/2014/main" id="{00000000-0008-0000-0F00-0000D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7" name="Line 6249">
            <a:extLst>
              <a:ext uri="{FF2B5EF4-FFF2-40B4-BE49-F238E27FC236}">
                <a16:creationId xmlns:a16="http://schemas.microsoft.com/office/drawing/2014/main" id="{00000000-0008-0000-0F00-0000D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0" name="Group 6250">
          <a:extLst>
            <a:ext uri="{FF2B5EF4-FFF2-40B4-BE49-F238E27FC236}">
              <a16:creationId xmlns:a16="http://schemas.microsoft.com/office/drawing/2014/main" id="{00000000-0008-0000-0F00-00003A058400}"/>
            </a:ext>
          </a:extLst>
        </xdr:cNvPr>
        <xdr:cNvGrpSpPr>
          <a:grpSpLocks/>
        </xdr:cNvGrpSpPr>
      </xdr:nvGrpSpPr>
      <xdr:grpSpPr bwMode="auto">
        <a:xfrm>
          <a:off x="7648575" y="7038975"/>
          <a:ext cx="266700" cy="0"/>
          <a:chOff x="466" y="3952"/>
          <a:chExt cx="28" cy="16"/>
        </a:xfrm>
      </xdr:grpSpPr>
      <xdr:sp macro="" textlink="">
        <xdr:nvSpPr>
          <xdr:cNvPr id="8657114" name="Line 6251">
            <a:extLst>
              <a:ext uri="{FF2B5EF4-FFF2-40B4-BE49-F238E27FC236}">
                <a16:creationId xmlns:a16="http://schemas.microsoft.com/office/drawing/2014/main" id="{00000000-0008-0000-0F00-0000D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5" name="Line 6252">
            <a:extLst>
              <a:ext uri="{FF2B5EF4-FFF2-40B4-BE49-F238E27FC236}">
                <a16:creationId xmlns:a16="http://schemas.microsoft.com/office/drawing/2014/main" id="{00000000-0008-0000-0F00-0000D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1" name="Group 6253">
          <a:extLst>
            <a:ext uri="{FF2B5EF4-FFF2-40B4-BE49-F238E27FC236}">
              <a16:creationId xmlns:a16="http://schemas.microsoft.com/office/drawing/2014/main" id="{00000000-0008-0000-0F00-00003B058400}"/>
            </a:ext>
          </a:extLst>
        </xdr:cNvPr>
        <xdr:cNvGrpSpPr>
          <a:grpSpLocks/>
        </xdr:cNvGrpSpPr>
      </xdr:nvGrpSpPr>
      <xdr:grpSpPr bwMode="auto">
        <a:xfrm>
          <a:off x="7067550" y="7038975"/>
          <a:ext cx="228600" cy="0"/>
          <a:chOff x="466" y="3952"/>
          <a:chExt cx="28" cy="16"/>
        </a:xfrm>
      </xdr:grpSpPr>
      <xdr:sp macro="" textlink="">
        <xdr:nvSpPr>
          <xdr:cNvPr id="8657112" name="Line 6254">
            <a:extLst>
              <a:ext uri="{FF2B5EF4-FFF2-40B4-BE49-F238E27FC236}">
                <a16:creationId xmlns:a16="http://schemas.microsoft.com/office/drawing/2014/main" id="{00000000-0008-0000-0F00-0000D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3" name="Line 6255">
            <a:extLst>
              <a:ext uri="{FF2B5EF4-FFF2-40B4-BE49-F238E27FC236}">
                <a16:creationId xmlns:a16="http://schemas.microsoft.com/office/drawing/2014/main" id="{00000000-0008-0000-0F00-0000D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2" name="Group 6256">
          <a:extLst>
            <a:ext uri="{FF2B5EF4-FFF2-40B4-BE49-F238E27FC236}">
              <a16:creationId xmlns:a16="http://schemas.microsoft.com/office/drawing/2014/main" id="{00000000-0008-0000-0F00-00003C058400}"/>
            </a:ext>
          </a:extLst>
        </xdr:cNvPr>
        <xdr:cNvGrpSpPr>
          <a:grpSpLocks/>
        </xdr:cNvGrpSpPr>
      </xdr:nvGrpSpPr>
      <xdr:grpSpPr bwMode="auto">
        <a:xfrm>
          <a:off x="7067550" y="7038975"/>
          <a:ext cx="228600" cy="0"/>
          <a:chOff x="466" y="3952"/>
          <a:chExt cx="28" cy="16"/>
        </a:xfrm>
      </xdr:grpSpPr>
      <xdr:sp macro="" textlink="">
        <xdr:nvSpPr>
          <xdr:cNvPr id="8657110" name="Line 6257">
            <a:extLst>
              <a:ext uri="{FF2B5EF4-FFF2-40B4-BE49-F238E27FC236}">
                <a16:creationId xmlns:a16="http://schemas.microsoft.com/office/drawing/2014/main" id="{00000000-0008-0000-0F00-0000D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1" name="Line 6258">
            <a:extLst>
              <a:ext uri="{FF2B5EF4-FFF2-40B4-BE49-F238E27FC236}">
                <a16:creationId xmlns:a16="http://schemas.microsoft.com/office/drawing/2014/main" id="{00000000-0008-0000-0F00-0000D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3" name="Group 6259">
          <a:extLst>
            <a:ext uri="{FF2B5EF4-FFF2-40B4-BE49-F238E27FC236}">
              <a16:creationId xmlns:a16="http://schemas.microsoft.com/office/drawing/2014/main" id="{00000000-0008-0000-0F00-00003D058400}"/>
            </a:ext>
          </a:extLst>
        </xdr:cNvPr>
        <xdr:cNvGrpSpPr>
          <a:grpSpLocks/>
        </xdr:cNvGrpSpPr>
      </xdr:nvGrpSpPr>
      <xdr:grpSpPr bwMode="auto">
        <a:xfrm>
          <a:off x="7067550" y="7038975"/>
          <a:ext cx="228600" cy="0"/>
          <a:chOff x="466" y="3952"/>
          <a:chExt cx="28" cy="16"/>
        </a:xfrm>
      </xdr:grpSpPr>
      <xdr:sp macro="" textlink="">
        <xdr:nvSpPr>
          <xdr:cNvPr id="8657108" name="Line 6260">
            <a:extLst>
              <a:ext uri="{FF2B5EF4-FFF2-40B4-BE49-F238E27FC236}">
                <a16:creationId xmlns:a16="http://schemas.microsoft.com/office/drawing/2014/main" id="{00000000-0008-0000-0F00-0000D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9" name="Line 6261">
            <a:extLst>
              <a:ext uri="{FF2B5EF4-FFF2-40B4-BE49-F238E27FC236}">
                <a16:creationId xmlns:a16="http://schemas.microsoft.com/office/drawing/2014/main" id="{00000000-0008-0000-0F00-0000D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4" name="Group 6262">
          <a:extLst>
            <a:ext uri="{FF2B5EF4-FFF2-40B4-BE49-F238E27FC236}">
              <a16:creationId xmlns:a16="http://schemas.microsoft.com/office/drawing/2014/main" id="{00000000-0008-0000-0F00-00003E058400}"/>
            </a:ext>
          </a:extLst>
        </xdr:cNvPr>
        <xdr:cNvGrpSpPr>
          <a:grpSpLocks/>
        </xdr:cNvGrpSpPr>
      </xdr:nvGrpSpPr>
      <xdr:grpSpPr bwMode="auto">
        <a:xfrm>
          <a:off x="7067550" y="7038975"/>
          <a:ext cx="228600" cy="0"/>
          <a:chOff x="466" y="3952"/>
          <a:chExt cx="28" cy="16"/>
        </a:xfrm>
      </xdr:grpSpPr>
      <xdr:sp macro="" textlink="">
        <xdr:nvSpPr>
          <xdr:cNvPr id="8657106" name="Line 6263">
            <a:extLst>
              <a:ext uri="{FF2B5EF4-FFF2-40B4-BE49-F238E27FC236}">
                <a16:creationId xmlns:a16="http://schemas.microsoft.com/office/drawing/2014/main" id="{00000000-0008-0000-0F00-0000D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7" name="Line 6264">
            <a:extLst>
              <a:ext uri="{FF2B5EF4-FFF2-40B4-BE49-F238E27FC236}">
                <a16:creationId xmlns:a16="http://schemas.microsoft.com/office/drawing/2014/main" id="{00000000-0008-0000-0F00-0000D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5" name="Group 6265">
          <a:extLst>
            <a:ext uri="{FF2B5EF4-FFF2-40B4-BE49-F238E27FC236}">
              <a16:creationId xmlns:a16="http://schemas.microsoft.com/office/drawing/2014/main" id="{00000000-0008-0000-0F00-00003F058400}"/>
            </a:ext>
          </a:extLst>
        </xdr:cNvPr>
        <xdr:cNvGrpSpPr>
          <a:grpSpLocks/>
        </xdr:cNvGrpSpPr>
      </xdr:nvGrpSpPr>
      <xdr:grpSpPr bwMode="auto">
        <a:xfrm>
          <a:off x="7067550" y="7038975"/>
          <a:ext cx="228600" cy="0"/>
          <a:chOff x="466" y="3952"/>
          <a:chExt cx="28" cy="16"/>
        </a:xfrm>
      </xdr:grpSpPr>
      <xdr:sp macro="" textlink="">
        <xdr:nvSpPr>
          <xdr:cNvPr id="8657104" name="Line 6266">
            <a:extLst>
              <a:ext uri="{FF2B5EF4-FFF2-40B4-BE49-F238E27FC236}">
                <a16:creationId xmlns:a16="http://schemas.microsoft.com/office/drawing/2014/main" id="{00000000-0008-0000-0F00-0000D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5" name="Line 6267">
            <a:extLst>
              <a:ext uri="{FF2B5EF4-FFF2-40B4-BE49-F238E27FC236}">
                <a16:creationId xmlns:a16="http://schemas.microsoft.com/office/drawing/2014/main" id="{00000000-0008-0000-0F00-0000D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6" name="Group 6268">
          <a:extLst>
            <a:ext uri="{FF2B5EF4-FFF2-40B4-BE49-F238E27FC236}">
              <a16:creationId xmlns:a16="http://schemas.microsoft.com/office/drawing/2014/main" id="{00000000-0008-0000-0F00-000040058400}"/>
            </a:ext>
          </a:extLst>
        </xdr:cNvPr>
        <xdr:cNvGrpSpPr>
          <a:grpSpLocks/>
        </xdr:cNvGrpSpPr>
      </xdr:nvGrpSpPr>
      <xdr:grpSpPr bwMode="auto">
        <a:xfrm>
          <a:off x="7648575" y="7038975"/>
          <a:ext cx="266700" cy="0"/>
          <a:chOff x="466" y="3952"/>
          <a:chExt cx="28" cy="16"/>
        </a:xfrm>
      </xdr:grpSpPr>
      <xdr:sp macro="" textlink="">
        <xdr:nvSpPr>
          <xdr:cNvPr id="8657102" name="Line 6269">
            <a:extLst>
              <a:ext uri="{FF2B5EF4-FFF2-40B4-BE49-F238E27FC236}">
                <a16:creationId xmlns:a16="http://schemas.microsoft.com/office/drawing/2014/main" id="{00000000-0008-0000-0F00-0000C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3" name="Line 6270">
            <a:extLst>
              <a:ext uri="{FF2B5EF4-FFF2-40B4-BE49-F238E27FC236}">
                <a16:creationId xmlns:a16="http://schemas.microsoft.com/office/drawing/2014/main" id="{00000000-0008-0000-0F00-0000C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7" name="Group 6271">
          <a:extLst>
            <a:ext uri="{FF2B5EF4-FFF2-40B4-BE49-F238E27FC236}">
              <a16:creationId xmlns:a16="http://schemas.microsoft.com/office/drawing/2014/main" id="{00000000-0008-0000-0F00-000041058400}"/>
            </a:ext>
          </a:extLst>
        </xdr:cNvPr>
        <xdr:cNvGrpSpPr>
          <a:grpSpLocks/>
        </xdr:cNvGrpSpPr>
      </xdr:nvGrpSpPr>
      <xdr:grpSpPr bwMode="auto">
        <a:xfrm>
          <a:off x="7648575" y="7038975"/>
          <a:ext cx="266700" cy="0"/>
          <a:chOff x="466" y="3952"/>
          <a:chExt cx="28" cy="16"/>
        </a:xfrm>
      </xdr:grpSpPr>
      <xdr:sp macro="" textlink="">
        <xdr:nvSpPr>
          <xdr:cNvPr id="8657100" name="Line 6272">
            <a:extLst>
              <a:ext uri="{FF2B5EF4-FFF2-40B4-BE49-F238E27FC236}">
                <a16:creationId xmlns:a16="http://schemas.microsoft.com/office/drawing/2014/main" id="{00000000-0008-0000-0F00-0000C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1" name="Line 6273">
            <a:extLst>
              <a:ext uri="{FF2B5EF4-FFF2-40B4-BE49-F238E27FC236}">
                <a16:creationId xmlns:a16="http://schemas.microsoft.com/office/drawing/2014/main" id="{00000000-0008-0000-0F00-0000C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8" name="Group 6274">
          <a:extLst>
            <a:ext uri="{FF2B5EF4-FFF2-40B4-BE49-F238E27FC236}">
              <a16:creationId xmlns:a16="http://schemas.microsoft.com/office/drawing/2014/main" id="{00000000-0008-0000-0F00-000042058400}"/>
            </a:ext>
          </a:extLst>
        </xdr:cNvPr>
        <xdr:cNvGrpSpPr>
          <a:grpSpLocks/>
        </xdr:cNvGrpSpPr>
      </xdr:nvGrpSpPr>
      <xdr:grpSpPr bwMode="auto">
        <a:xfrm>
          <a:off x="7648575" y="7038975"/>
          <a:ext cx="266700" cy="0"/>
          <a:chOff x="466" y="3952"/>
          <a:chExt cx="28" cy="16"/>
        </a:xfrm>
      </xdr:grpSpPr>
      <xdr:sp macro="" textlink="">
        <xdr:nvSpPr>
          <xdr:cNvPr id="8657098" name="Line 6275">
            <a:extLst>
              <a:ext uri="{FF2B5EF4-FFF2-40B4-BE49-F238E27FC236}">
                <a16:creationId xmlns:a16="http://schemas.microsoft.com/office/drawing/2014/main" id="{00000000-0008-0000-0F00-0000C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9" name="Line 6276">
            <a:extLst>
              <a:ext uri="{FF2B5EF4-FFF2-40B4-BE49-F238E27FC236}">
                <a16:creationId xmlns:a16="http://schemas.microsoft.com/office/drawing/2014/main" id="{00000000-0008-0000-0F00-0000C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9" name="Group 6277">
          <a:extLst>
            <a:ext uri="{FF2B5EF4-FFF2-40B4-BE49-F238E27FC236}">
              <a16:creationId xmlns:a16="http://schemas.microsoft.com/office/drawing/2014/main" id="{00000000-0008-0000-0F00-000043058400}"/>
            </a:ext>
          </a:extLst>
        </xdr:cNvPr>
        <xdr:cNvGrpSpPr>
          <a:grpSpLocks/>
        </xdr:cNvGrpSpPr>
      </xdr:nvGrpSpPr>
      <xdr:grpSpPr bwMode="auto">
        <a:xfrm>
          <a:off x="7648575" y="7038975"/>
          <a:ext cx="266700" cy="0"/>
          <a:chOff x="466" y="3952"/>
          <a:chExt cx="28" cy="16"/>
        </a:xfrm>
      </xdr:grpSpPr>
      <xdr:sp macro="" textlink="">
        <xdr:nvSpPr>
          <xdr:cNvPr id="8657096" name="Line 6278">
            <a:extLst>
              <a:ext uri="{FF2B5EF4-FFF2-40B4-BE49-F238E27FC236}">
                <a16:creationId xmlns:a16="http://schemas.microsoft.com/office/drawing/2014/main" id="{00000000-0008-0000-0F00-0000C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7" name="Line 6279">
            <a:extLst>
              <a:ext uri="{FF2B5EF4-FFF2-40B4-BE49-F238E27FC236}">
                <a16:creationId xmlns:a16="http://schemas.microsoft.com/office/drawing/2014/main" id="{00000000-0008-0000-0F00-0000C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0" name="Group 6280">
          <a:extLst>
            <a:ext uri="{FF2B5EF4-FFF2-40B4-BE49-F238E27FC236}">
              <a16:creationId xmlns:a16="http://schemas.microsoft.com/office/drawing/2014/main" id="{00000000-0008-0000-0F00-000044058400}"/>
            </a:ext>
          </a:extLst>
        </xdr:cNvPr>
        <xdr:cNvGrpSpPr>
          <a:grpSpLocks/>
        </xdr:cNvGrpSpPr>
      </xdr:nvGrpSpPr>
      <xdr:grpSpPr bwMode="auto">
        <a:xfrm>
          <a:off x="7648575" y="7038975"/>
          <a:ext cx="266700" cy="0"/>
          <a:chOff x="466" y="3952"/>
          <a:chExt cx="28" cy="16"/>
        </a:xfrm>
      </xdr:grpSpPr>
      <xdr:sp macro="" textlink="">
        <xdr:nvSpPr>
          <xdr:cNvPr id="8657094" name="Line 6281">
            <a:extLst>
              <a:ext uri="{FF2B5EF4-FFF2-40B4-BE49-F238E27FC236}">
                <a16:creationId xmlns:a16="http://schemas.microsoft.com/office/drawing/2014/main" id="{00000000-0008-0000-0F00-0000C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5" name="Line 6282">
            <a:extLst>
              <a:ext uri="{FF2B5EF4-FFF2-40B4-BE49-F238E27FC236}">
                <a16:creationId xmlns:a16="http://schemas.microsoft.com/office/drawing/2014/main" id="{00000000-0008-0000-0F00-0000C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1" name="Group 6283">
          <a:extLst>
            <a:ext uri="{FF2B5EF4-FFF2-40B4-BE49-F238E27FC236}">
              <a16:creationId xmlns:a16="http://schemas.microsoft.com/office/drawing/2014/main" id="{00000000-0008-0000-0F00-000045058400}"/>
            </a:ext>
          </a:extLst>
        </xdr:cNvPr>
        <xdr:cNvGrpSpPr>
          <a:grpSpLocks/>
        </xdr:cNvGrpSpPr>
      </xdr:nvGrpSpPr>
      <xdr:grpSpPr bwMode="auto">
        <a:xfrm>
          <a:off x="7067550" y="7038975"/>
          <a:ext cx="228600" cy="0"/>
          <a:chOff x="466" y="3952"/>
          <a:chExt cx="28" cy="16"/>
        </a:xfrm>
      </xdr:grpSpPr>
      <xdr:sp macro="" textlink="">
        <xdr:nvSpPr>
          <xdr:cNvPr id="8657092" name="Line 6284">
            <a:extLst>
              <a:ext uri="{FF2B5EF4-FFF2-40B4-BE49-F238E27FC236}">
                <a16:creationId xmlns:a16="http://schemas.microsoft.com/office/drawing/2014/main" id="{00000000-0008-0000-0F00-0000C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3" name="Line 6285">
            <a:extLst>
              <a:ext uri="{FF2B5EF4-FFF2-40B4-BE49-F238E27FC236}">
                <a16:creationId xmlns:a16="http://schemas.microsoft.com/office/drawing/2014/main" id="{00000000-0008-0000-0F00-0000C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2" name="Group 6286">
          <a:extLst>
            <a:ext uri="{FF2B5EF4-FFF2-40B4-BE49-F238E27FC236}">
              <a16:creationId xmlns:a16="http://schemas.microsoft.com/office/drawing/2014/main" id="{00000000-0008-0000-0F00-000046058400}"/>
            </a:ext>
          </a:extLst>
        </xdr:cNvPr>
        <xdr:cNvGrpSpPr>
          <a:grpSpLocks/>
        </xdr:cNvGrpSpPr>
      </xdr:nvGrpSpPr>
      <xdr:grpSpPr bwMode="auto">
        <a:xfrm>
          <a:off x="7067550" y="7038975"/>
          <a:ext cx="228600" cy="0"/>
          <a:chOff x="466" y="3952"/>
          <a:chExt cx="28" cy="16"/>
        </a:xfrm>
      </xdr:grpSpPr>
      <xdr:sp macro="" textlink="">
        <xdr:nvSpPr>
          <xdr:cNvPr id="8657090" name="Line 6287">
            <a:extLst>
              <a:ext uri="{FF2B5EF4-FFF2-40B4-BE49-F238E27FC236}">
                <a16:creationId xmlns:a16="http://schemas.microsoft.com/office/drawing/2014/main" id="{00000000-0008-0000-0F00-0000C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1" name="Line 6288">
            <a:extLst>
              <a:ext uri="{FF2B5EF4-FFF2-40B4-BE49-F238E27FC236}">
                <a16:creationId xmlns:a16="http://schemas.microsoft.com/office/drawing/2014/main" id="{00000000-0008-0000-0F00-0000C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3" name="Group 6289">
          <a:extLst>
            <a:ext uri="{FF2B5EF4-FFF2-40B4-BE49-F238E27FC236}">
              <a16:creationId xmlns:a16="http://schemas.microsoft.com/office/drawing/2014/main" id="{00000000-0008-0000-0F00-000047058400}"/>
            </a:ext>
          </a:extLst>
        </xdr:cNvPr>
        <xdr:cNvGrpSpPr>
          <a:grpSpLocks/>
        </xdr:cNvGrpSpPr>
      </xdr:nvGrpSpPr>
      <xdr:grpSpPr bwMode="auto">
        <a:xfrm>
          <a:off x="7648575" y="7038975"/>
          <a:ext cx="266700" cy="0"/>
          <a:chOff x="466" y="3952"/>
          <a:chExt cx="28" cy="16"/>
        </a:xfrm>
      </xdr:grpSpPr>
      <xdr:sp macro="" textlink="">
        <xdr:nvSpPr>
          <xdr:cNvPr id="8657088" name="Line 6290">
            <a:extLst>
              <a:ext uri="{FF2B5EF4-FFF2-40B4-BE49-F238E27FC236}">
                <a16:creationId xmlns:a16="http://schemas.microsoft.com/office/drawing/2014/main" id="{00000000-0008-0000-0F00-0000C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9" name="Line 6291">
            <a:extLst>
              <a:ext uri="{FF2B5EF4-FFF2-40B4-BE49-F238E27FC236}">
                <a16:creationId xmlns:a16="http://schemas.microsoft.com/office/drawing/2014/main" id="{00000000-0008-0000-0F00-0000C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4" name="Group 6292">
          <a:extLst>
            <a:ext uri="{FF2B5EF4-FFF2-40B4-BE49-F238E27FC236}">
              <a16:creationId xmlns:a16="http://schemas.microsoft.com/office/drawing/2014/main" id="{00000000-0008-0000-0F00-000048058400}"/>
            </a:ext>
          </a:extLst>
        </xdr:cNvPr>
        <xdr:cNvGrpSpPr>
          <a:grpSpLocks/>
        </xdr:cNvGrpSpPr>
      </xdr:nvGrpSpPr>
      <xdr:grpSpPr bwMode="auto">
        <a:xfrm>
          <a:off x="7648575" y="7038975"/>
          <a:ext cx="266700" cy="0"/>
          <a:chOff x="466" y="3952"/>
          <a:chExt cx="28" cy="16"/>
        </a:xfrm>
      </xdr:grpSpPr>
      <xdr:sp macro="" textlink="">
        <xdr:nvSpPr>
          <xdr:cNvPr id="8657086" name="Line 6293">
            <a:extLst>
              <a:ext uri="{FF2B5EF4-FFF2-40B4-BE49-F238E27FC236}">
                <a16:creationId xmlns:a16="http://schemas.microsoft.com/office/drawing/2014/main" id="{00000000-0008-0000-0F00-0000B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7" name="Line 6294">
            <a:extLst>
              <a:ext uri="{FF2B5EF4-FFF2-40B4-BE49-F238E27FC236}">
                <a16:creationId xmlns:a16="http://schemas.microsoft.com/office/drawing/2014/main" id="{00000000-0008-0000-0F00-0000B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05" name="Group 6295">
          <a:extLst>
            <a:ext uri="{FF2B5EF4-FFF2-40B4-BE49-F238E27FC236}">
              <a16:creationId xmlns:a16="http://schemas.microsoft.com/office/drawing/2014/main" id="{00000000-0008-0000-0F00-000049058400}"/>
            </a:ext>
          </a:extLst>
        </xdr:cNvPr>
        <xdr:cNvGrpSpPr>
          <a:grpSpLocks/>
        </xdr:cNvGrpSpPr>
      </xdr:nvGrpSpPr>
      <xdr:grpSpPr bwMode="auto">
        <a:xfrm>
          <a:off x="7067550" y="7038975"/>
          <a:ext cx="238125" cy="0"/>
          <a:chOff x="466" y="3952"/>
          <a:chExt cx="28" cy="16"/>
        </a:xfrm>
      </xdr:grpSpPr>
      <xdr:sp macro="" textlink="">
        <xdr:nvSpPr>
          <xdr:cNvPr id="8657084" name="Line 6296">
            <a:extLst>
              <a:ext uri="{FF2B5EF4-FFF2-40B4-BE49-F238E27FC236}">
                <a16:creationId xmlns:a16="http://schemas.microsoft.com/office/drawing/2014/main" id="{00000000-0008-0000-0F00-0000B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5" name="Line 6297">
            <a:extLst>
              <a:ext uri="{FF2B5EF4-FFF2-40B4-BE49-F238E27FC236}">
                <a16:creationId xmlns:a16="http://schemas.microsoft.com/office/drawing/2014/main" id="{00000000-0008-0000-0F00-0000B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06" name="Group 6298">
          <a:extLst>
            <a:ext uri="{FF2B5EF4-FFF2-40B4-BE49-F238E27FC236}">
              <a16:creationId xmlns:a16="http://schemas.microsoft.com/office/drawing/2014/main" id="{00000000-0008-0000-0F00-00004A058400}"/>
            </a:ext>
          </a:extLst>
        </xdr:cNvPr>
        <xdr:cNvGrpSpPr>
          <a:grpSpLocks/>
        </xdr:cNvGrpSpPr>
      </xdr:nvGrpSpPr>
      <xdr:grpSpPr bwMode="auto">
        <a:xfrm>
          <a:off x="8429625" y="7038975"/>
          <a:ext cx="228600" cy="0"/>
          <a:chOff x="466" y="3952"/>
          <a:chExt cx="28" cy="16"/>
        </a:xfrm>
      </xdr:grpSpPr>
      <xdr:sp macro="" textlink="">
        <xdr:nvSpPr>
          <xdr:cNvPr id="8657082" name="Line 6299">
            <a:extLst>
              <a:ext uri="{FF2B5EF4-FFF2-40B4-BE49-F238E27FC236}">
                <a16:creationId xmlns:a16="http://schemas.microsoft.com/office/drawing/2014/main" id="{00000000-0008-0000-0F00-0000B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3" name="Line 6300">
            <a:extLst>
              <a:ext uri="{FF2B5EF4-FFF2-40B4-BE49-F238E27FC236}">
                <a16:creationId xmlns:a16="http://schemas.microsoft.com/office/drawing/2014/main" id="{00000000-0008-0000-0F00-0000B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7" name="Group 6301">
          <a:extLst>
            <a:ext uri="{FF2B5EF4-FFF2-40B4-BE49-F238E27FC236}">
              <a16:creationId xmlns:a16="http://schemas.microsoft.com/office/drawing/2014/main" id="{00000000-0008-0000-0F00-00004B058400}"/>
            </a:ext>
          </a:extLst>
        </xdr:cNvPr>
        <xdr:cNvGrpSpPr>
          <a:grpSpLocks/>
        </xdr:cNvGrpSpPr>
      </xdr:nvGrpSpPr>
      <xdr:grpSpPr bwMode="auto">
        <a:xfrm>
          <a:off x="7648575" y="7038975"/>
          <a:ext cx="266700" cy="0"/>
          <a:chOff x="466" y="3952"/>
          <a:chExt cx="28" cy="16"/>
        </a:xfrm>
      </xdr:grpSpPr>
      <xdr:sp macro="" textlink="">
        <xdr:nvSpPr>
          <xdr:cNvPr id="8657080" name="Line 6302">
            <a:extLst>
              <a:ext uri="{FF2B5EF4-FFF2-40B4-BE49-F238E27FC236}">
                <a16:creationId xmlns:a16="http://schemas.microsoft.com/office/drawing/2014/main" id="{00000000-0008-0000-0F00-0000B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1" name="Line 6303">
            <a:extLst>
              <a:ext uri="{FF2B5EF4-FFF2-40B4-BE49-F238E27FC236}">
                <a16:creationId xmlns:a16="http://schemas.microsoft.com/office/drawing/2014/main" id="{00000000-0008-0000-0F00-0000B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8" name="Group 6304">
          <a:extLst>
            <a:ext uri="{FF2B5EF4-FFF2-40B4-BE49-F238E27FC236}">
              <a16:creationId xmlns:a16="http://schemas.microsoft.com/office/drawing/2014/main" id="{00000000-0008-0000-0F00-00004C058400}"/>
            </a:ext>
          </a:extLst>
        </xdr:cNvPr>
        <xdr:cNvGrpSpPr>
          <a:grpSpLocks/>
        </xdr:cNvGrpSpPr>
      </xdr:nvGrpSpPr>
      <xdr:grpSpPr bwMode="auto">
        <a:xfrm>
          <a:off x="7648575" y="7038975"/>
          <a:ext cx="266700" cy="0"/>
          <a:chOff x="466" y="3952"/>
          <a:chExt cx="28" cy="16"/>
        </a:xfrm>
      </xdr:grpSpPr>
      <xdr:sp macro="" textlink="">
        <xdr:nvSpPr>
          <xdr:cNvPr id="8657078" name="Line 6305">
            <a:extLst>
              <a:ext uri="{FF2B5EF4-FFF2-40B4-BE49-F238E27FC236}">
                <a16:creationId xmlns:a16="http://schemas.microsoft.com/office/drawing/2014/main" id="{00000000-0008-0000-0F00-0000B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9" name="Line 6306">
            <a:extLst>
              <a:ext uri="{FF2B5EF4-FFF2-40B4-BE49-F238E27FC236}">
                <a16:creationId xmlns:a16="http://schemas.microsoft.com/office/drawing/2014/main" id="{00000000-0008-0000-0F00-0000B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9" name="Group 6307">
          <a:extLst>
            <a:ext uri="{FF2B5EF4-FFF2-40B4-BE49-F238E27FC236}">
              <a16:creationId xmlns:a16="http://schemas.microsoft.com/office/drawing/2014/main" id="{00000000-0008-0000-0F00-00004D058400}"/>
            </a:ext>
          </a:extLst>
        </xdr:cNvPr>
        <xdr:cNvGrpSpPr>
          <a:grpSpLocks/>
        </xdr:cNvGrpSpPr>
      </xdr:nvGrpSpPr>
      <xdr:grpSpPr bwMode="auto">
        <a:xfrm>
          <a:off x="7648575" y="7038975"/>
          <a:ext cx="266700" cy="0"/>
          <a:chOff x="466" y="3952"/>
          <a:chExt cx="28" cy="16"/>
        </a:xfrm>
      </xdr:grpSpPr>
      <xdr:sp macro="" textlink="">
        <xdr:nvSpPr>
          <xdr:cNvPr id="8657076" name="Line 6308">
            <a:extLst>
              <a:ext uri="{FF2B5EF4-FFF2-40B4-BE49-F238E27FC236}">
                <a16:creationId xmlns:a16="http://schemas.microsoft.com/office/drawing/2014/main" id="{00000000-0008-0000-0F00-0000B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7" name="Line 6309">
            <a:extLst>
              <a:ext uri="{FF2B5EF4-FFF2-40B4-BE49-F238E27FC236}">
                <a16:creationId xmlns:a16="http://schemas.microsoft.com/office/drawing/2014/main" id="{00000000-0008-0000-0F00-0000B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0" name="Group 6310">
          <a:extLst>
            <a:ext uri="{FF2B5EF4-FFF2-40B4-BE49-F238E27FC236}">
              <a16:creationId xmlns:a16="http://schemas.microsoft.com/office/drawing/2014/main" id="{00000000-0008-0000-0F00-00004E058400}"/>
            </a:ext>
          </a:extLst>
        </xdr:cNvPr>
        <xdr:cNvGrpSpPr>
          <a:grpSpLocks/>
        </xdr:cNvGrpSpPr>
      </xdr:nvGrpSpPr>
      <xdr:grpSpPr bwMode="auto">
        <a:xfrm>
          <a:off x="7648575" y="7038975"/>
          <a:ext cx="266700" cy="0"/>
          <a:chOff x="466" y="3952"/>
          <a:chExt cx="28" cy="16"/>
        </a:xfrm>
      </xdr:grpSpPr>
      <xdr:sp macro="" textlink="">
        <xdr:nvSpPr>
          <xdr:cNvPr id="8657074" name="Line 6311">
            <a:extLst>
              <a:ext uri="{FF2B5EF4-FFF2-40B4-BE49-F238E27FC236}">
                <a16:creationId xmlns:a16="http://schemas.microsoft.com/office/drawing/2014/main" id="{00000000-0008-0000-0F00-0000B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5" name="Line 6312">
            <a:extLst>
              <a:ext uri="{FF2B5EF4-FFF2-40B4-BE49-F238E27FC236}">
                <a16:creationId xmlns:a16="http://schemas.microsoft.com/office/drawing/2014/main" id="{00000000-0008-0000-0F00-0000B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1" name="Group 6313">
          <a:extLst>
            <a:ext uri="{FF2B5EF4-FFF2-40B4-BE49-F238E27FC236}">
              <a16:creationId xmlns:a16="http://schemas.microsoft.com/office/drawing/2014/main" id="{00000000-0008-0000-0F00-00004F058400}"/>
            </a:ext>
          </a:extLst>
        </xdr:cNvPr>
        <xdr:cNvGrpSpPr>
          <a:grpSpLocks/>
        </xdr:cNvGrpSpPr>
      </xdr:nvGrpSpPr>
      <xdr:grpSpPr bwMode="auto">
        <a:xfrm>
          <a:off x="7648575" y="7038975"/>
          <a:ext cx="266700" cy="0"/>
          <a:chOff x="466" y="3952"/>
          <a:chExt cx="28" cy="16"/>
        </a:xfrm>
      </xdr:grpSpPr>
      <xdr:sp macro="" textlink="">
        <xdr:nvSpPr>
          <xdr:cNvPr id="8657072" name="Line 6314">
            <a:extLst>
              <a:ext uri="{FF2B5EF4-FFF2-40B4-BE49-F238E27FC236}">
                <a16:creationId xmlns:a16="http://schemas.microsoft.com/office/drawing/2014/main" id="{00000000-0008-0000-0F00-0000B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3" name="Line 6315">
            <a:extLst>
              <a:ext uri="{FF2B5EF4-FFF2-40B4-BE49-F238E27FC236}">
                <a16:creationId xmlns:a16="http://schemas.microsoft.com/office/drawing/2014/main" id="{00000000-0008-0000-0F00-0000B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12" name="Group 6316">
          <a:extLst>
            <a:ext uri="{FF2B5EF4-FFF2-40B4-BE49-F238E27FC236}">
              <a16:creationId xmlns:a16="http://schemas.microsoft.com/office/drawing/2014/main" id="{00000000-0008-0000-0F00-000050058400}"/>
            </a:ext>
          </a:extLst>
        </xdr:cNvPr>
        <xdr:cNvGrpSpPr>
          <a:grpSpLocks/>
        </xdr:cNvGrpSpPr>
      </xdr:nvGrpSpPr>
      <xdr:grpSpPr bwMode="auto">
        <a:xfrm>
          <a:off x="7524750" y="7038975"/>
          <a:ext cx="228600" cy="0"/>
          <a:chOff x="466" y="3952"/>
          <a:chExt cx="28" cy="16"/>
        </a:xfrm>
      </xdr:grpSpPr>
      <xdr:sp macro="" textlink="">
        <xdr:nvSpPr>
          <xdr:cNvPr id="8657070" name="Line 6317">
            <a:extLst>
              <a:ext uri="{FF2B5EF4-FFF2-40B4-BE49-F238E27FC236}">
                <a16:creationId xmlns:a16="http://schemas.microsoft.com/office/drawing/2014/main" id="{00000000-0008-0000-0F00-0000A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1" name="Line 6318">
            <a:extLst>
              <a:ext uri="{FF2B5EF4-FFF2-40B4-BE49-F238E27FC236}">
                <a16:creationId xmlns:a16="http://schemas.microsoft.com/office/drawing/2014/main" id="{00000000-0008-0000-0F00-0000A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3" name="Group 6319">
          <a:extLst>
            <a:ext uri="{FF2B5EF4-FFF2-40B4-BE49-F238E27FC236}">
              <a16:creationId xmlns:a16="http://schemas.microsoft.com/office/drawing/2014/main" id="{00000000-0008-0000-0F00-000051058400}"/>
            </a:ext>
          </a:extLst>
        </xdr:cNvPr>
        <xdr:cNvGrpSpPr>
          <a:grpSpLocks/>
        </xdr:cNvGrpSpPr>
      </xdr:nvGrpSpPr>
      <xdr:grpSpPr bwMode="auto">
        <a:xfrm>
          <a:off x="7067550" y="7038975"/>
          <a:ext cx="238125" cy="0"/>
          <a:chOff x="466" y="3952"/>
          <a:chExt cx="28" cy="16"/>
        </a:xfrm>
      </xdr:grpSpPr>
      <xdr:sp macro="" textlink="">
        <xdr:nvSpPr>
          <xdr:cNvPr id="8657068" name="Line 6320">
            <a:extLst>
              <a:ext uri="{FF2B5EF4-FFF2-40B4-BE49-F238E27FC236}">
                <a16:creationId xmlns:a16="http://schemas.microsoft.com/office/drawing/2014/main" id="{00000000-0008-0000-0F00-0000A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9" name="Line 6321">
            <a:extLst>
              <a:ext uri="{FF2B5EF4-FFF2-40B4-BE49-F238E27FC236}">
                <a16:creationId xmlns:a16="http://schemas.microsoft.com/office/drawing/2014/main" id="{00000000-0008-0000-0F00-0000A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4" name="Group 6322">
          <a:extLst>
            <a:ext uri="{FF2B5EF4-FFF2-40B4-BE49-F238E27FC236}">
              <a16:creationId xmlns:a16="http://schemas.microsoft.com/office/drawing/2014/main" id="{00000000-0008-0000-0F00-000052058400}"/>
            </a:ext>
          </a:extLst>
        </xdr:cNvPr>
        <xdr:cNvGrpSpPr>
          <a:grpSpLocks/>
        </xdr:cNvGrpSpPr>
      </xdr:nvGrpSpPr>
      <xdr:grpSpPr bwMode="auto">
        <a:xfrm>
          <a:off x="7067550" y="7038975"/>
          <a:ext cx="238125" cy="0"/>
          <a:chOff x="466" y="3952"/>
          <a:chExt cx="28" cy="16"/>
        </a:xfrm>
      </xdr:grpSpPr>
      <xdr:sp macro="" textlink="">
        <xdr:nvSpPr>
          <xdr:cNvPr id="8657066" name="Line 6323">
            <a:extLst>
              <a:ext uri="{FF2B5EF4-FFF2-40B4-BE49-F238E27FC236}">
                <a16:creationId xmlns:a16="http://schemas.microsoft.com/office/drawing/2014/main" id="{00000000-0008-0000-0F00-0000A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7" name="Line 6324">
            <a:extLst>
              <a:ext uri="{FF2B5EF4-FFF2-40B4-BE49-F238E27FC236}">
                <a16:creationId xmlns:a16="http://schemas.microsoft.com/office/drawing/2014/main" id="{00000000-0008-0000-0F00-0000A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5" name="Group 6325">
          <a:extLst>
            <a:ext uri="{FF2B5EF4-FFF2-40B4-BE49-F238E27FC236}">
              <a16:creationId xmlns:a16="http://schemas.microsoft.com/office/drawing/2014/main" id="{00000000-0008-0000-0F00-000053058400}"/>
            </a:ext>
          </a:extLst>
        </xdr:cNvPr>
        <xdr:cNvGrpSpPr>
          <a:grpSpLocks/>
        </xdr:cNvGrpSpPr>
      </xdr:nvGrpSpPr>
      <xdr:grpSpPr bwMode="auto">
        <a:xfrm>
          <a:off x="7067550" y="7038975"/>
          <a:ext cx="238125" cy="0"/>
          <a:chOff x="466" y="3952"/>
          <a:chExt cx="28" cy="16"/>
        </a:xfrm>
      </xdr:grpSpPr>
      <xdr:sp macro="" textlink="">
        <xdr:nvSpPr>
          <xdr:cNvPr id="8657064" name="Line 6326">
            <a:extLst>
              <a:ext uri="{FF2B5EF4-FFF2-40B4-BE49-F238E27FC236}">
                <a16:creationId xmlns:a16="http://schemas.microsoft.com/office/drawing/2014/main" id="{00000000-0008-0000-0F00-0000A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5" name="Line 6327">
            <a:extLst>
              <a:ext uri="{FF2B5EF4-FFF2-40B4-BE49-F238E27FC236}">
                <a16:creationId xmlns:a16="http://schemas.microsoft.com/office/drawing/2014/main" id="{00000000-0008-0000-0F00-0000A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6" name="Group 6328">
          <a:extLst>
            <a:ext uri="{FF2B5EF4-FFF2-40B4-BE49-F238E27FC236}">
              <a16:creationId xmlns:a16="http://schemas.microsoft.com/office/drawing/2014/main" id="{00000000-0008-0000-0F00-000054058400}"/>
            </a:ext>
          </a:extLst>
        </xdr:cNvPr>
        <xdr:cNvGrpSpPr>
          <a:grpSpLocks/>
        </xdr:cNvGrpSpPr>
      </xdr:nvGrpSpPr>
      <xdr:grpSpPr bwMode="auto">
        <a:xfrm>
          <a:off x="7067550" y="7038975"/>
          <a:ext cx="238125" cy="0"/>
          <a:chOff x="466" y="3952"/>
          <a:chExt cx="28" cy="16"/>
        </a:xfrm>
      </xdr:grpSpPr>
      <xdr:sp macro="" textlink="">
        <xdr:nvSpPr>
          <xdr:cNvPr id="8657062" name="Line 6329">
            <a:extLst>
              <a:ext uri="{FF2B5EF4-FFF2-40B4-BE49-F238E27FC236}">
                <a16:creationId xmlns:a16="http://schemas.microsoft.com/office/drawing/2014/main" id="{00000000-0008-0000-0F00-0000A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3" name="Line 6330">
            <a:extLst>
              <a:ext uri="{FF2B5EF4-FFF2-40B4-BE49-F238E27FC236}">
                <a16:creationId xmlns:a16="http://schemas.microsoft.com/office/drawing/2014/main" id="{00000000-0008-0000-0F00-0000A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7" name="Group 6331">
          <a:extLst>
            <a:ext uri="{FF2B5EF4-FFF2-40B4-BE49-F238E27FC236}">
              <a16:creationId xmlns:a16="http://schemas.microsoft.com/office/drawing/2014/main" id="{00000000-0008-0000-0F00-000055058400}"/>
            </a:ext>
          </a:extLst>
        </xdr:cNvPr>
        <xdr:cNvGrpSpPr>
          <a:grpSpLocks/>
        </xdr:cNvGrpSpPr>
      </xdr:nvGrpSpPr>
      <xdr:grpSpPr bwMode="auto">
        <a:xfrm>
          <a:off x="7067550" y="7038975"/>
          <a:ext cx="238125" cy="0"/>
          <a:chOff x="466" y="3952"/>
          <a:chExt cx="28" cy="16"/>
        </a:xfrm>
      </xdr:grpSpPr>
      <xdr:sp macro="" textlink="">
        <xdr:nvSpPr>
          <xdr:cNvPr id="8657060" name="Line 6332">
            <a:extLst>
              <a:ext uri="{FF2B5EF4-FFF2-40B4-BE49-F238E27FC236}">
                <a16:creationId xmlns:a16="http://schemas.microsoft.com/office/drawing/2014/main" id="{00000000-0008-0000-0F00-0000A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1" name="Line 6333">
            <a:extLst>
              <a:ext uri="{FF2B5EF4-FFF2-40B4-BE49-F238E27FC236}">
                <a16:creationId xmlns:a16="http://schemas.microsoft.com/office/drawing/2014/main" id="{00000000-0008-0000-0F00-0000A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8" name="Group 6334">
          <a:extLst>
            <a:ext uri="{FF2B5EF4-FFF2-40B4-BE49-F238E27FC236}">
              <a16:creationId xmlns:a16="http://schemas.microsoft.com/office/drawing/2014/main" id="{00000000-0008-0000-0F00-000056058400}"/>
            </a:ext>
          </a:extLst>
        </xdr:cNvPr>
        <xdr:cNvGrpSpPr>
          <a:grpSpLocks/>
        </xdr:cNvGrpSpPr>
      </xdr:nvGrpSpPr>
      <xdr:grpSpPr bwMode="auto">
        <a:xfrm>
          <a:off x="7067550" y="7038975"/>
          <a:ext cx="238125" cy="0"/>
          <a:chOff x="466" y="3952"/>
          <a:chExt cx="28" cy="16"/>
        </a:xfrm>
      </xdr:grpSpPr>
      <xdr:sp macro="" textlink="">
        <xdr:nvSpPr>
          <xdr:cNvPr id="8657058" name="Line 6335">
            <a:extLst>
              <a:ext uri="{FF2B5EF4-FFF2-40B4-BE49-F238E27FC236}">
                <a16:creationId xmlns:a16="http://schemas.microsoft.com/office/drawing/2014/main" id="{00000000-0008-0000-0F00-0000A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9" name="Line 6336">
            <a:extLst>
              <a:ext uri="{FF2B5EF4-FFF2-40B4-BE49-F238E27FC236}">
                <a16:creationId xmlns:a16="http://schemas.microsoft.com/office/drawing/2014/main" id="{00000000-0008-0000-0F00-0000A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19" name="Group 6337">
          <a:extLst>
            <a:ext uri="{FF2B5EF4-FFF2-40B4-BE49-F238E27FC236}">
              <a16:creationId xmlns:a16="http://schemas.microsoft.com/office/drawing/2014/main" id="{00000000-0008-0000-0F00-000057058400}"/>
            </a:ext>
          </a:extLst>
        </xdr:cNvPr>
        <xdr:cNvGrpSpPr>
          <a:grpSpLocks/>
        </xdr:cNvGrpSpPr>
      </xdr:nvGrpSpPr>
      <xdr:grpSpPr bwMode="auto">
        <a:xfrm>
          <a:off x="6943725" y="7038975"/>
          <a:ext cx="228600" cy="0"/>
          <a:chOff x="466" y="3952"/>
          <a:chExt cx="28" cy="16"/>
        </a:xfrm>
      </xdr:grpSpPr>
      <xdr:sp macro="" textlink="">
        <xdr:nvSpPr>
          <xdr:cNvPr id="8657056" name="Line 6338">
            <a:extLst>
              <a:ext uri="{FF2B5EF4-FFF2-40B4-BE49-F238E27FC236}">
                <a16:creationId xmlns:a16="http://schemas.microsoft.com/office/drawing/2014/main" id="{00000000-0008-0000-0F00-0000A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7" name="Line 6339">
            <a:extLst>
              <a:ext uri="{FF2B5EF4-FFF2-40B4-BE49-F238E27FC236}">
                <a16:creationId xmlns:a16="http://schemas.microsoft.com/office/drawing/2014/main" id="{00000000-0008-0000-0F00-0000A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0" name="Group 6340">
          <a:extLst>
            <a:ext uri="{FF2B5EF4-FFF2-40B4-BE49-F238E27FC236}">
              <a16:creationId xmlns:a16="http://schemas.microsoft.com/office/drawing/2014/main" id="{00000000-0008-0000-0F00-000058058400}"/>
            </a:ext>
          </a:extLst>
        </xdr:cNvPr>
        <xdr:cNvGrpSpPr>
          <a:grpSpLocks/>
        </xdr:cNvGrpSpPr>
      </xdr:nvGrpSpPr>
      <xdr:grpSpPr bwMode="auto">
        <a:xfrm>
          <a:off x="7067550" y="7038975"/>
          <a:ext cx="228600" cy="0"/>
          <a:chOff x="466" y="3952"/>
          <a:chExt cx="28" cy="16"/>
        </a:xfrm>
      </xdr:grpSpPr>
      <xdr:sp macro="" textlink="">
        <xdr:nvSpPr>
          <xdr:cNvPr id="8657054" name="Line 6341">
            <a:extLst>
              <a:ext uri="{FF2B5EF4-FFF2-40B4-BE49-F238E27FC236}">
                <a16:creationId xmlns:a16="http://schemas.microsoft.com/office/drawing/2014/main" id="{00000000-0008-0000-0F00-00009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5" name="Line 6342">
            <a:extLst>
              <a:ext uri="{FF2B5EF4-FFF2-40B4-BE49-F238E27FC236}">
                <a16:creationId xmlns:a16="http://schemas.microsoft.com/office/drawing/2014/main" id="{00000000-0008-0000-0F00-00009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1" name="Group 6343">
          <a:extLst>
            <a:ext uri="{FF2B5EF4-FFF2-40B4-BE49-F238E27FC236}">
              <a16:creationId xmlns:a16="http://schemas.microsoft.com/office/drawing/2014/main" id="{00000000-0008-0000-0F00-000059058400}"/>
            </a:ext>
          </a:extLst>
        </xdr:cNvPr>
        <xdr:cNvGrpSpPr>
          <a:grpSpLocks/>
        </xdr:cNvGrpSpPr>
      </xdr:nvGrpSpPr>
      <xdr:grpSpPr bwMode="auto">
        <a:xfrm>
          <a:off x="7067550" y="7038975"/>
          <a:ext cx="228600" cy="0"/>
          <a:chOff x="466" y="3952"/>
          <a:chExt cx="28" cy="16"/>
        </a:xfrm>
      </xdr:grpSpPr>
      <xdr:sp macro="" textlink="">
        <xdr:nvSpPr>
          <xdr:cNvPr id="8657052" name="Line 6344">
            <a:extLst>
              <a:ext uri="{FF2B5EF4-FFF2-40B4-BE49-F238E27FC236}">
                <a16:creationId xmlns:a16="http://schemas.microsoft.com/office/drawing/2014/main" id="{00000000-0008-0000-0F00-00009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3" name="Line 6345">
            <a:extLst>
              <a:ext uri="{FF2B5EF4-FFF2-40B4-BE49-F238E27FC236}">
                <a16:creationId xmlns:a16="http://schemas.microsoft.com/office/drawing/2014/main" id="{00000000-0008-0000-0F00-00009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2" name="Group 6346">
          <a:extLst>
            <a:ext uri="{FF2B5EF4-FFF2-40B4-BE49-F238E27FC236}">
              <a16:creationId xmlns:a16="http://schemas.microsoft.com/office/drawing/2014/main" id="{00000000-0008-0000-0F00-00005A058400}"/>
            </a:ext>
          </a:extLst>
        </xdr:cNvPr>
        <xdr:cNvGrpSpPr>
          <a:grpSpLocks/>
        </xdr:cNvGrpSpPr>
      </xdr:nvGrpSpPr>
      <xdr:grpSpPr bwMode="auto">
        <a:xfrm>
          <a:off x="7067550" y="7038975"/>
          <a:ext cx="238125" cy="0"/>
          <a:chOff x="466" y="3952"/>
          <a:chExt cx="28" cy="16"/>
        </a:xfrm>
      </xdr:grpSpPr>
      <xdr:sp macro="" textlink="">
        <xdr:nvSpPr>
          <xdr:cNvPr id="8657050" name="Line 6347">
            <a:extLst>
              <a:ext uri="{FF2B5EF4-FFF2-40B4-BE49-F238E27FC236}">
                <a16:creationId xmlns:a16="http://schemas.microsoft.com/office/drawing/2014/main" id="{00000000-0008-0000-0F00-00009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1" name="Line 6348">
            <a:extLst>
              <a:ext uri="{FF2B5EF4-FFF2-40B4-BE49-F238E27FC236}">
                <a16:creationId xmlns:a16="http://schemas.microsoft.com/office/drawing/2014/main" id="{00000000-0008-0000-0F00-00009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3" name="Group 6349">
          <a:extLst>
            <a:ext uri="{FF2B5EF4-FFF2-40B4-BE49-F238E27FC236}">
              <a16:creationId xmlns:a16="http://schemas.microsoft.com/office/drawing/2014/main" id="{00000000-0008-0000-0F00-00005B058400}"/>
            </a:ext>
          </a:extLst>
        </xdr:cNvPr>
        <xdr:cNvGrpSpPr>
          <a:grpSpLocks/>
        </xdr:cNvGrpSpPr>
      </xdr:nvGrpSpPr>
      <xdr:grpSpPr bwMode="auto">
        <a:xfrm>
          <a:off x="7067550" y="7038975"/>
          <a:ext cx="228600" cy="0"/>
          <a:chOff x="466" y="3952"/>
          <a:chExt cx="28" cy="16"/>
        </a:xfrm>
      </xdr:grpSpPr>
      <xdr:sp macro="" textlink="">
        <xdr:nvSpPr>
          <xdr:cNvPr id="8657048" name="Line 6350">
            <a:extLst>
              <a:ext uri="{FF2B5EF4-FFF2-40B4-BE49-F238E27FC236}">
                <a16:creationId xmlns:a16="http://schemas.microsoft.com/office/drawing/2014/main" id="{00000000-0008-0000-0F00-00009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9" name="Line 6351">
            <a:extLst>
              <a:ext uri="{FF2B5EF4-FFF2-40B4-BE49-F238E27FC236}">
                <a16:creationId xmlns:a16="http://schemas.microsoft.com/office/drawing/2014/main" id="{00000000-0008-0000-0F00-00009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4" name="Group 6352">
          <a:extLst>
            <a:ext uri="{FF2B5EF4-FFF2-40B4-BE49-F238E27FC236}">
              <a16:creationId xmlns:a16="http://schemas.microsoft.com/office/drawing/2014/main" id="{00000000-0008-0000-0F00-00005C058400}"/>
            </a:ext>
          </a:extLst>
        </xdr:cNvPr>
        <xdr:cNvGrpSpPr>
          <a:grpSpLocks/>
        </xdr:cNvGrpSpPr>
      </xdr:nvGrpSpPr>
      <xdr:grpSpPr bwMode="auto">
        <a:xfrm>
          <a:off x="7067550" y="7038975"/>
          <a:ext cx="228600" cy="0"/>
          <a:chOff x="466" y="3952"/>
          <a:chExt cx="28" cy="16"/>
        </a:xfrm>
      </xdr:grpSpPr>
      <xdr:sp macro="" textlink="">
        <xdr:nvSpPr>
          <xdr:cNvPr id="8657046" name="Line 6353">
            <a:extLst>
              <a:ext uri="{FF2B5EF4-FFF2-40B4-BE49-F238E27FC236}">
                <a16:creationId xmlns:a16="http://schemas.microsoft.com/office/drawing/2014/main" id="{00000000-0008-0000-0F00-00009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7" name="Line 6354">
            <a:extLst>
              <a:ext uri="{FF2B5EF4-FFF2-40B4-BE49-F238E27FC236}">
                <a16:creationId xmlns:a16="http://schemas.microsoft.com/office/drawing/2014/main" id="{00000000-0008-0000-0F00-00009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5" name="Group 6355">
          <a:extLst>
            <a:ext uri="{FF2B5EF4-FFF2-40B4-BE49-F238E27FC236}">
              <a16:creationId xmlns:a16="http://schemas.microsoft.com/office/drawing/2014/main" id="{00000000-0008-0000-0F00-00005D058400}"/>
            </a:ext>
          </a:extLst>
        </xdr:cNvPr>
        <xdr:cNvGrpSpPr>
          <a:grpSpLocks/>
        </xdr:cNvGrpSpPr>
      </xdr:nvGrpSpPr>
      <xdr:grpSpPr bwMode="auto">
        <a:xfrm>
          <a:off x="7067550" y="7038975"/>
          <a:ext cx="238125" cy="0"/>
          <a:chOff x="466" y="3952"/>
          <a:chExt cx="28" cy="16"/>
        </a:xfrm>
      </xdr:grpSpPr>
      <xdr:sp macro="" textlink="">
        <xdr:nvSpPr>
          <xdr:cNvPr id="8657044" name="Line 6356">
            <a:extLst>
              <a:ext uri="{FF2B5EF4-FFF2-40B4-BE49-F238E27FC236}">
                <a16:creationId xmlns:a16="http://schemas.microsoft.com/office/drawing/2014/main" id="{00000000-0008-0000-0F00-00009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5" name="Line 6357">
            <a:extLst>
              <a:ext uri="{FF2B5EF4-FFF2-40B4-BE49-F238E27FC236}">
                <a16:creationId xmlns:a16="http://schemas.microsoft.com/office/drawing/2014/main" id="{00000000-0008-0000-0F00-00009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6" name="Group 6358">
          <a:extLst>
            <a:ext uri="{FF2B5EF4-FFF2-40B4-BE49-F238E27FC236}">
              <a16:creationId xmlns:a16="http://schemas.microsoft.com/office/drawing/2014/main" id="{00000000-0008-0000-0F00-00005E058400}"/>
            </a:ext>
          </a:extLst>
        </xdr:cNvPr>
        <xdr:cNvGrpSpPr>
          <a:grpSpLocks/>
        </xdr:cNvGrpSpPr>
      </xdr:nvGrpSpPr>
      <xdr:grpSpPr bwMode="auto">
        <a:xfrm>
          <a:off x="7648575" y="7038975"/>
          <a:ext cx="266700" cy="0"/>
          <a:chOff x="466" y="3952"/>
          <a:chExt cx="28" cy="16"/>
        </a:xfrm>
      </xdr:grpSpPr>
      <xdr:sp macro="" textlink="">
        <xdr:nvSpPr>
          <xdr:cNvPr id="8657042" name="Line 6359">
            <a:extLst>
              <a:ext uri="{FF2B5EF4-FFF2-40B4-BE49-F238E27FC236}">
                <a16:creationId xmlns:a16="http://schemas.microsoft.com/office/drawing/2014/main" id="{00000000-0008-0000-0F00-00009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3" name="Line 6360">
            <a:extLst>
              <a:ext uri="{FF2B5EF4-FFF2-40B4-BE49-F238E27FC236}">
                <a16:creationId xmlns:a16="http://schemas.microsoft.com/office/drawing/2014/main" id="{00000000-0008-0000-0F00-00009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7" name="Group 6361">
          <a:extLst>
            <a:ext uri="{FF2B5EF4-FFF2-40B4-BE49-F238E27FC236}">
              <a16:creationId xmlns:a16="http://schemas.microsoft.com/office/drawing/2014/main" id="{00000000-0008-0000-0F00-00005F058400}"/>
            </a:ext>
          </a:extLst>
        </xdr:cNvPr>
        <xdr:cNvGrpSpPr>
          <a:grpSpLocks/>
        </xdr:cNvGrpSpPr>
      </xdr:nvGrpSpPr>
      <xdr:grpSpPr bwMode="auto">
        <a:xfrm>
          <a:off x="7648575" y="7038975"/>
          <a:ext cx="266700" cy="0"/>
          <a:chOff x="466" y="3952"/>
          <a:chExt cx="28" cy="16"/>
        </a:xfrm>
      </xdr:grpSpPr>
      <xdr:sp macro="" textlink="">
        <xdr:nvSpPr>
          <xdr:cNvPr id="8657040" name="Line 6362">
            <a:extLst>
              <a:ext uri="{FF2B5EF4-FFF2-40B4-BE49-F238E27FC236}">
                <a16:creationId xmlns:a16="http://schemas.microsoft.com/office/drawing/2014/main" id="{00000000-0008-0000-0F00-00009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1" name="Line 6363">
            <a:extLst>
              <a:ext uri="{FF2B5EF4-FFF2-40B4-BE49-F238E27FC236}">
                <a16:creationId xmlns:a16="http://schemas.microsoft.com/office/drawing/2014/main" id="{00000000-0008-0000-0F00-00009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8" name="Group 6364">
          <a:extLst>
            <a:ext uri="{FF2B5EF4-FFF2-40B4-BE49-F238E27FC236}">
              <a16:creationId xmlns:a16="http://schemas.microsoft.com/office/drawing/2014/main" id="{00000000-0008-0000-0F00-000060058400}"/>
            </a:ext>
          </a:extLst>
        </xdr:cNvPr>
        <xdr:cNvGrpSpPr>
          <a:grpSpLocks/>
        </xdr:cNvGrpSpPr>
      </xdr:nvGrpSpPr>
      <xdr:grpSpPr bwMode="auto">
        <a:xfrm>
          <a:off x="7648575" y="7038975"/>
          <a:ext cx="266700" cy="0"/>
          <a:chOff x="466" y="3952"/>
          <a:chExt cx="28" cy="16"/>
        </a:xfrm>
      </xdr:grpSpPr>
      <xdr:sp macro="" textlink="">
        <xdr:nvSpPr>
          <xdr:cNvPr id="8657038" name="Line 6365">
            <a:extLst>
              <a:ext uri="{FF2B5EF4-FFF2-40B4-BE49-F238E27FC236}">
                <a16:creationId xmlns:a16="http://schemas.microsoft.com/office/drawing/2014/main" id="{00000000-0008-0000-0F00-00008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9" name="Line 6366">
            <a:extLst>
              <a:ext uri="{FF2B5EF4-FFF2-40B4-BE49-F238E27FC236}">
                <a16:creationId xmlns:a16="http://schemas.microsoft.com/office/drawing/2014/main" id="{00000000-0008-0000-0F00-00008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29" name="Group 6367">
          <a:extLst>
            <a:ext uri="{FF2B5EF4-FFF2-40B4-BE49-F238E27FC236}">
              <a16:creationId xmlns:a16="http://schemas.microsoft.com/office/drawing/2014/main" id="{00000000-0008-0000-0F00-000061058400}"/>
            </a:ext>
          </a:extLst>
        </xdr:cNvPr>
        <xdr:cNvGrpSpPr>
          <a:grpSpLocks/>
        </xdr:cNvGrpSpPr>
      </xdr:nvGrpSpPr>
      <xdr:grpSpPr bwMode="auto">
        <a:xfrm>
          <a:off x="8429625" y="7038975"/>
          <a:ext cx="266700" cy="0"/>
          <a:chOff x="466" y="3952"/>
          <a:chExt cx="28" cy="16"/>
        </a:xfrm>
      </xdr:grpSpPr>
      <xdr:sp macro="" textlink="">
        <xdr:nvSpPr>
          <xdr:cNvPr id="8657036" name="Line 6368">
            <a:extLst>
              <a:ext uri="{FF2B5EF4-FFF2-40B4-BE49-F238E27FC236}">
                <a16:creationId xmlns:a16="http://schemas.microsoft.com/office/drawing/2014/main" id="{00000000-0008-0000-0F00-00008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7" name="Line 6369">
            <a:extLst>
              <a:ext uri="{FF2B5EF4-FFF2-40B4-BE49-F238E27FC236}">
                <a16:creationId xmlns:a16="http://schemas.microsoft.com/office/drawing/2014/main" id="{00000000-0008-0000-0F00-00008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0" name="Group 6370">
          <a:extLst>
            <a:ext uri="{FF2B5EF4-FFF2-40B4-BE49-F238E27FC236}">
              <a16:creationId xmlns:a16="http://schemas.microsoft.com/office/drawing/2014/main" id="{00000000-0008-0000-0F00-000062058400}"/>
            </a:ext>
          </a:extLst>
        </xdr:cNvPr>
        <xdr:cNvGrpSpPr>
          <a:grpSpLocks/>
        </xdr:cNvGrpSpPr>
      </xdr:nvGrpSpPr>
      <xdr:grpSpPr bwMode="auto">
        <a:xfrm>
          <a:off x="8429625" y="7038975"/>
          <a:ext cx="266700" cy="0"/>
          <a:chOff x="466" y="3952"/>
          <a:chExt cx="28" cy="16"/>
        </a:xfrm>
      </xdr:grpSpPr>
      <xdr:sp macro="" textlink="">
        <xdr:nvSpPr>
          <xdr:cNvPr id="8657034" name="Line 6371">
            <a:extLst>
              <a:ext uri="{FF2B5EF4-FFF2-40B4-BE49-F238E27FC236}">
                <a16:creationId xmlns:a16="http://schemas.microsoft.com/office/drawing/2014/main" id="{00000000-0008-0000-0F00-00008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5" name="Line 6372">
            <a:extLst>
              <a:ext uri="{FF2B5EF4-FFF2-40B4-BE49-F238E27FC236}">
                <a16:creationId xmlns:a16="http://schemas.microsoft.com/office/drawing/2014/main" id="{00000000-0008-0000-0F00-00008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1" name="Group 6373">
          <a:extLst>
            <a:ext uri="{FF2B5EF4-FFF2-40B4-BE49-F238E27FC236}">
              <a16:creationId xmlns:a16="http://schemas.microsoft.com/office/drawing/2014/main" id="{00000000-0008-0000-0F00-000063058400}"/>
            </a:ext>
          </a:extLst>
        </xdr:cNvPr>
        <xdr:cNvGrpSpPr>
          <a:grpSpLocks/>
        </xdr:cNvGrpSpPr>
      </xdr:nvGrpSpPr>
      <xdr:grpSpPr bwMode="auto">
        <a:xfrm>
          <a:off x="8429625" y="7038975"/>
          <a:ext cx="266700" cy="0"/>
          <a:chOff x="466" y="3952"/>
          <a:chExt cx="28" cy="16"/>
        </a:xfrm>
      </xdr:grpSpPr>
      <xdr:sp macro="" textlink="">
        <xdr:nvSpPr>
          <xdr:cNvPr id="8657032" name="Line 6374">
            <a:extLst>
              <a:ext uri="{FF2B5EF4-FFF2-40B4-BE49-F238E27FC236}">
                <a16:creationId xmlns:a16="http://schemas.microsoft.com/office/drawing/2014/main" id="{00000000-0008-0000-0F00-00008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3" name="Line 6375">
            <a:extLst>
              <a:ext uri="{FF2B5EF4-FFF2-40B4-BE49-F238E27FC236}">
                <a16:creationId xmlns:a16="http://schemas.microsoft.com/office/drawing/2014/main" id="{00000000-0008-0000-0F00-00008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2" name="Group 6376">
          <a:extLst>
            <a:ext uri="{FF2B5EF4-FFF2-40B4-BE49-F238E27FC236}">
              <a16:creationId xmlns:a16="http://schemas.microsoft.com/office/drawing/2014/main" id="{00000000-0008-0000-0F00-000064058400}"/>
            </a:ext>
          </a:extLst>
        </xdr:cNvPr>
        <xdr:cNvGrpSpPr>
          <a:grpSpLocks/>
        </xdr:cNvGrpSpPr>
      </xdr:nvGrpSpPr>
      <xdr:grpSpPr bwMode="auto">
        <a:xfrm>
          <a:off x="8429625" y="7038975"/>
          <a:ext cx="266700" cy="0"/>
          <a:chOff x="466" y="3952"/>
          <a:chExt cx="28" cy="16"/>
        </a:xfrm>
      </xdr:grpSpPr>
      <xdr:sp macro="" textlink="">
        <xdr:nvSpPr>
          <xdr:cNvPr id="8657030" name="Line 6377">
            <a:extLst>
              <a:ext uri="{FF2B5EF4-FFF2-40B4-BE49-F238E27FC236}">
                <a16:creationId xmlns:a16="http://schemas.microsoft.com/office/drawing/2014/main" id="{00000000-0008-0000-0F00-00008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1" name="Line 6378">
            <a:extLst>
              <a:ext uri="{FF2B5EF4-FFF2-40B4-BE49-F238E27FC236}">
                <a16:creationId xmlns:a16="http://schemas.microsoft.com/office/drawing/2014/main" id="{00000000-0008-0000-0F00-00008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3" name="Group 6379">
          <a:extLst>
            <a:ext uri="{FF2B5EF4-FFF2-40B4-BE49-F238E27FC236}">
              <a16:creationId xmlns:a16="http://schemas.microsoft.com/office/drawing/2014/main" id="{00000000-0008-0000-0F00-000065058400}"/>
            </a:ext>
          </a:extLst>
        </xdr:cNvPr>
        <xdr:cNvGrpSpPr>
          <a:grpSpLocks/>
        </xdr:cNvGrpSpPr>
      </xdr:nvGrpSpPr>
      <xdr:grpSpPr bwMode="auto">
        <a:xfrm>
          <a:off x="8429625" y="7038975"/>
          <a:ext cx="266700" cy="0"/>
          <a:chOff x="466" y="3952"/>
          <a:chExt cx="28" cy="16"/>
        </a:xfrm>
      </xdr:grpSpPr>
      <xdr:sp macro="" textlink="">
        <xdr:nvSpPr>
          <xdr:cNvPr id="8657028" name="Line 6380">
            <a:extLst>
              <a:ext uri="{FF2B5EF4-FFF2-40B4-BE49-F238E27FC236}">
                <a16:creationId xmlns:a16="http://schemas.microsoft.com/office/drawing/2014/main" id="{00000000-0008-0000-0F00-00008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9" name="Line 6381">
            <a:extLst>
              <a:ext uri="{FF2B5EF4-FFF2-40B4-BE49-F238E27FC236}">
                <a16:creationId xmlns:a16="http://schemas.microsoft.com/office/drawing/2014/main" id="{00000000-0008-0000-0F00-00008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4" name="Group 6382">
          <a:extLst>
            <a:ext uri="{FF2B5EF4-FFF2-40B4-BE49-F238E27FC236}">
              <a16:creationId xmlns:a16="http://schemas.microsoft.com/office/drawing/2014/main" id="{00000000-0008-0000-0F00-000066058400}"/>
            </a:ext>
          </a:extLst>
        </xdr:cNvPr>
        <xdr:cNvGrpSpPr>
          <a:grpSpLocks/>
        </xdr:cNvGrpSpPr>
      </xdr:nvGrpSpPr>
      <xdr:grpSpPr bwMode="auto">
        <a:xfrm>
          <a:off x="7067550" y="7038975"/>
          <a:ext cx="228600" cy="0"/>
          <a:chOff x="466" y="3952"/>
          <a:chExt cx="28" cy="16"/>
        </a:xfrm>
      </xdr:grpSpPr>
      <xdr:sp macro="" textlink="">
        <xdr:nvSpPr>
          <xdr:cNvPr id="8657026" name="Line 6383">
            <a:extLst>
              <a:ext uri="{FF2B5EF4-FFF2-40B4-BE49-F238E27FC236}">
                <a16:creationId xmlns:a16="http://schemas.microsoft.com/office/drawing/2014/main" id="{00000000-0008-0000-0F00-00008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7" name="Line 6384">
            <a:extLst>
              <a:ext uri="{FF2B5EF4-FFF2-40B4-BE49-F238E27FC236}">
                <a16:creationId xmlns:a16="http://schemas.microsoft.com/office/drawing/2014/main" id="{00000000-0008-0000-0F00-00008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5" name="Group 6385">
          <a:extLst>
            <a:ext uri="{FF2B5EF4-FFF2-40B4-BE49-F238E27FC236}">
              <a16:creationId xmlns:a16="http://schemas.microsoft.com/office/drawing/2014/main" id="{00000000-0008-0000-0F00-000067058400}"/>
            </a:ext>
          </a:extLst>
        </xdr:cNvPr>
        <xdr:cNvGrpSpPr>
          <a:grpSpLocks/>
        </xdr:cNvGrpSpPr>
      </xdr:nvGrpSpPr>
      <xdr:grpSpPr bwMode="auto">
        <a:xfrm>
          <a:off x="7648575" y="7038975"/>
          <a:ext cx="266700" cy="0"/>
          <a:chOff x="466" y="3952"/>
          <a:chExt cx="28" cy="16"/>
        </a:xfrm>
      </xdr:grpSpPr>
      <xdr:sp macro="" textlink="">
        <xdr:nvSpPr>
          <xdr:cNvPr id="8657024" name="Line 6386">
            <a:extLst>
              <a:ext uri="{FF2B5EF4-FFF2-40B4-BE49-F238E27FC236}">
                <a16:creationId xmlns:a16="http://schemas.microsoft.com/office/drawing/2014/main" id="{00000000-0008-0000-0F00-00008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5" name="Line 6387">
            <a:extLst>
              <a:ext uri="{FF2B5EF4-FFF2-40B4-BE49-F238E27FC236}">
                <a16:creationId xmlns:a16="http://schemas.microsoft.com/office/drawing/2014/main" id="{00000000-0008-0000-0F00-00008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6" name="Group 6388">
          <a:extLst>
            <a:ext uri="{FF2B5EF4-FFF2-40B4-BE49-F238E27FC236}">
              <a16:creationId xmlns:a16="http://schemas.microsoft.com/office/drawing/2014/main" id="{00000000-0008-0000-0F00-000068058400}"/>
            </a:ext>
          </a:extLst>
        </xdr:cNvPr>
        <xdr:cNvGrpSpPr>
          <a:grpSpLocks/>
        </xdr:cNvGrpSpPr>
      </xdr:nvGrpSpPr>
      <xdr:grpSpPr bwMode="auto">
        <a:xfrm>
          <a:off x="7067550" y="7038975"/>
          <a:ext cx="228600" cy="0"/>
          <a:chOff x="466" y="3952"/>
          <a:chExt cx="28" cy="16"/>
        </a:xfrm>
      </xdr:grpSpPr>
      <xdr:sp macro="" textlink="">
        <xdr:nvSpPr>
          <xdr:cNvPr id="8657022" name="Line 6389">
            <a:extLst>
              <a:ext uri="{FF2B5EF4-FFF2-40B4-BE49-F238E27FC236}">
                <a16:creationId xmlns:a16="http://schemas.microsoft.com/office/drawing/2014/main" id="{00000000-0008-0000-0F00-00007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3" name="Line 6390">
            <a:extLst>
              <a:ext uri="{FF2B5EF4-FFF2-40B4-BE49-F238E27FC236}">
                <a16:creationId xmlns:a16="http://schemas.microsoft.com/office/drawing/2014/main" id="{00000000-0008-0000-0F00-00007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7" name="Group 6391">
          <a:extLst>
            <a:ext uri="{FF2B5EF4-FFF2-40B4-BE49-F238E27FC236}">
              <a16:creationId xmlns:a16="http://schemas.microsoft.com/office/drawing/2014/main" id="{00000000-0008-0000-0F00-000069058400}"/>
            </a:ext>
          </a:extLst>
        </xdr:cNvPr>
        <xdr:cNvGrpSpPr>
          <a:grpSpLocks/>
        </xdr:cNvGrpSpPr>
      </xdr:nvGrpSpPr>
      <xdr:grpSpPr bwMode="auto">
        <a:xfrm>
          <a:off x="7648575" y="7038975"/>
          <a:ext cx="266700" cy="0"/>
          <a:chOff x="466" y="3952"/>
          <a:chExt cx="28" cy="16"/>
        </a:xfrm>
      </xdr:grpSpPr>
      <xdr:sp macro="" textlink="">
        <xdr:nvSpPr>
          <xdr:cNvPr id="8657020" name="Line 6392">
            <a:extLst>
              <a:ext uri="{FF2B5EF4-FFF2-40B4-BE49-F238E27FC236}">
                <a16:creationId xmlns:a16="http://schemas.microsoft.com/office/drawing/2014/main" id="{00000000-0008-0000-0F00-00007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1" name="Line 6393">
            <a:extLst>
              <a:ext uri="{FF2B5EF4-FFF2-40B4-BE49-F238E27FC236}">
                <a16:creationId xmlns:a16="http://schemas.microsoft.com/office/drawing/2014/main" id="{00000000-0008-0000-0F00-00007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8" name="Group 6394">
          <a:extLst>
            <a:ext uri="{FF2B5EF4-FFF2-40B4-BE49-F238E27FC236}">
              <a16:creationId xmlns:a16="http://schemas.microsoft.com/office/drawing/2014/main" id="{00000000-0008-0000-0F00-00006A058400}"/>
            </a:ext>
          </a:extLst>
        </xdr:cNvPr>
        <xdr:cNvGrpSpPr>
          <a:grpSpLocks/>
        </xdr:cNvGrpSpPr>
      </xdr:nvGrpSpPr>
      <xdr:grpSpPr bwMode="auto">
        <a:xfrm>
          <a:off x="7067550" y="7038975"/>
          <a:ext cx="228600" cy="0"/>
          <a:chOff x="466" y="3952"/>
          <a:chExt cx="28" cy="16"/>
        </a:xfrm>
      </xdr:grpSpPr>
      <xdr:sp macro="" textlink="">
        <xdr:nvSpPr>
          <xdr:cNvPr id="8657018" name="Line 6395">
            <a:extLst>
              <a:ext uri="{FF2B5EF4-FFF2-40B4-BE49-F238E27FC236}">
                <a16:creationId xmlns:a16="http://schemas.microsoft.com/office/drawing/2014/main" id="{00000000-0008-0000-0F00-00007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9" name="Line 6396">
            <a:extLst>
              <a:ext uri="{FF2B5EF4-FFF2-40B4-BE49-F238E27FC236}">
                <a16:creationId xmlns:a16="http://schemas.microsoft.com/office/drawing/2014/main" id="{00000000-0008-0000-0F00-00007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9" name="Group 6397">
          <a:extLst>
            <a:ext uri="{FF2B5EF4-FFF2-40B4-BE49-F238E27FC236}">
              <a16:creationId xmlns:a16="http://schemas.microsoft.com/office/drawing/2014/main" id="{00000000-0008-0000-0F00-00006B058400}"/>
            </a:ext>
          </a:extLst>
        </xdr:cNvPr>
        <xdr:cNvGrpSpPr>
          <a:grpSpLocks/>
        </xdr:cNvGrpSpPr>
      </xdr:nvGrpSpPr>
      <xdr:grpSpPr bwMode="auto">
        <a:xfrm>
          <a:off x="7648575" y="7038975"/>
          <a:ext cx="266700" cy="0"/>
          <a:chOff x="466" y="3952"/>
          <a:chExt cx="28" cy="16"/>
        </a:xfrm>
      </xdr:grpSpPr>
      <xdr:sp macro="" textlink="">
        <xdr:nvSpPr>
          <xdr:cNvPr id="8657016" name="Line 6398">
            <a:extLst>
              <a:ext uri="{FF2B5EF4-FFF2-40B4-BE49-F238E27FC236}">
                <a16:creationId xmlns:a16="http://schemas.microsoft.com/office/drawing/2014/main" id="{00000000-0008-0000-0F00-00007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7" name="Line 6399">
            <a:extLst>
              <a:ext uri="{FF2B5EF4-FFF2-40B4-BE49-F238E27FC236}">
                <a16:creationId xmlns:a16="http://schemas.microsoft.com/office/drawing/2014/main" id="{00000000-0008-0000-0F00-00007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0" name="Group 6400">
          <a:extLst>
            <a:ext uri="{FF2B5EF4-FFF2-40B4-BE49-F238E27FC236}">
              <a16:creationId xmlns:a16="http://schemas.microsoft.com/office/drawing/2014/main" id="{00000000-0008-0000-0F00-00006C058400}"/>
            </a:ext>
          </a:extLst>
        </xdr:cNvPr>
        <xdr:cNvGrpSpPr>
          <a:grpSpLocks/>
        </xdr:cNvGrpSpPr>
      </xdr:nvGrpSpPr>
      <xdr:grpSpPr bwMode="auto">
        <a:xfrm>
          <a:off x="7067550" y="7038975"/>
          <a:ext cx="228600" cy="0"/>
          <a:chOff x="466" y="3952"/>
          <a:chExt cx="28" cy="16"/>
        </a:xfrm>
      </xdr:grpSpPr>
      <xdr:sp macro="" textlink="">
        <xdr:nvSpPr>
          <xdr:cNvPr id="8657014" name="Line 6401">
            <a:extLst>
              <a:ext uri="{FF2B5EF4-FFF2-40B4-BE49-F238E27FC236}">
                <a16:creationId xmlns:a16="http://schemas.microsoft.com/office/drawing/2014/main" id="{00000000-0008-0000-0F00-00007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5" name="Line 6402">
            <a:extLst>
              <a:ext uri="{FF2B5EF4-FFF2-40B4-BE49-F238E27FC236}">
                <a16:creationId xmlns:a16="http://schemas.microsoft.com/office/drawing/2014/main" id="{00000000-0008-0000-0F00-00007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1" name="Group 6403">
          <a:extLst>
            <a:ext uri="{FF2B5EF4-FFF2-40B4-BE49-F238E27FC236}">
              <a16:creationId xmlns:a16="http://schemas.microsoft.com/office/drawing/2014/main" id="{00000000-0008-0000-0F00-00006D058400}"/>
            </a:ext>
          </a:extLst>
        </xdr:cNvPr>
        <xdr:cNvGrpSpPr>
          <a:grpSpLocks/>
        </xdr:cNvGrpSpPr>
      </xdr:nvGrpSpPr>
      <xdr:grpSpPr bwMode="auto">
        <a:xfrm>
          <a:off x="7648575" y="7038975"/>
          <a:ext cx="266700" cy="0"/>
          <a:chOff x="466" y="3952"/>
          <a:chExt cx="28" cy="16"/>
        </a:xfrm>
      </xdr:grpSpPr>
      <xdr:sp macro="" textlink="">
        <xdr:nvSpPr>
          <xdr:cNvPr id="8657012" name="Line 6404">
            <a:extLst>
              <a:ext uri="{FF2B5EF4-FFF2-40B4-BE49-F238E27FC236}">
                <a16:creationId xmlns:a16="http://schemas.microsoft.com/office/drawing/2014/main" id="{00000000-0008-0000-0F00-00007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3" name="Line 6405">
            <a:extLst>
              <a:ext uri="{FF2B5EF4-FFF2-40B4-BE49-F238E27FC236}">
                <a16:creationId xmlns:a16="http://schemas.microsoft.com/office/drawing/2014/main" id="{00000000-0008-0000-0F00-00007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2" name="Group 6406">
          <a:extLst>
            <a:ext uri="{FF2B5EF4-FFF2-40B4-BE49-F238E27FC236}">
              <a16:creationId xmlns:a16="http://schemas.microsoft.com/office/drawing/2014/main" id="{00000000-0008-0000-0F00-00006E058400}"/>
            </a:ext>
          </a:extLst>
        </xdr:cNvPr>
        <xdr:cNvGrpSpPr>
          <a:grpSpLocks/>
        </xdr:cNvGrpSpPr>
      </xdr:nvGrpSpPr>
      <xdr:grpSpPr bwMode="auto">
        <a:xfrm>
          <a:off x="7067550" y="7038975"/>
          <a:ext cx="228600" cy="0"/>
          <a:chOff x="466" y="3952"/>
          <a:chExt cx="28" cy="16"/>
        </a:xfrm>
      </xdr:grpSpPr>
      <xdr:sp macro="" textlink="">
        <xdr:nvSpPr>
          <xdr:cNvPr id="8657010" name="Line 6407">
            <a:extLst>
              <a:ext uri="{FF2B5EF4-FFF2-40B4-BE49-F238E27FC236}">
                <a16:creationId xmlns:a16="http://schemas.microsoft.com/office/drawing/2014/main" id="{00000000-0008-0000-0F00-00007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1" name="Line 6408">
            <a:extLst>
              <a:ext uri="{FF2B5EF4-FFF2-40B4-BE49-F238E27FC236}">
                <a16:creationId xmlns:a16="http://schemas.microsoft.com/office/drawing/2014/main" id="{00000000-0008-0000-0F00-00007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3" name="Group 6409">
          <a:extLst>
            <a:ext uri="{FF2B5EF4-FFF2-40B4-BE49-F238E27FC236}">
              <a16:creationId xmlns:a16="http://schemas.microsoft.com/office/drawing/2014/main" id="{00000000-0008-0000-0F00-00006F058400}"/>
            </a:ext>
          </a:extLst>
        </xdr:cNvPr>
        <xdr:cNvGrpSpPr>
          <a:grpSpLocks/>
        </xdr:cNvGrpSpPr>
      </xdr:nvGrpSpPr>
      <xdr:grpSpPr bwMode="auto">
        <a:xfrm>
          <a:off x="7067550" y="7038975"/>
          <a:ext cx="228600" cy="0"/>
          <a:chOff x="466" y="3952"/>
          <a:chExt cx="28" cy="16"/>
        </a:xfrm>
      </xdr:grpSpPr>
      <xdr:sp macro="" textlink="">
        <xdr:nvSpPr>
          <xdr:cNvPr id="8657008" name="Line 6410">
            <a:extLst>
              <a:ext uri="{FF2B5EF4-FFF2-40B4-BE49-F238E27FC236}">
                <a16:creationId xmlns:a16="http://schemas.microsoft.com/office/drawing/2014/main" id="{00000000-0008-0000-0F00-00007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9" name="Line 6411">
            <a:extLst>
              <a:ext uri="{FF2B5EF4-FFF2-40B4-BE49-F238E27FC236}">
                <a16:creationId xmlns:a16="http://schemas.microsoft.com/office/drawing/2014/main" id="{00000000-0008-0000-0F00-00007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4" name="Group 6412">
          <a:extLst>
            <a:ext uri="{FF2B5EF4-FFF2-40B4-BE49-F238E27FC236}">
              <a16:creationId xmlns:a16="http://schemas.microsoft.com/office/drawing/2014/main" id="{00000000-0008-0000-0F00-000070058400}"/>
            </a:ext>
          </a:extLst>
        </xdr:cNvPr>
        <xdr:cNvGrpSpPr>
          <a:grpSpLocks/>
        </xdr:cNvGrpSpPr>
      </xdr:nvGrpSpPr>
      <xdr:grpSpPr bwMode="auto">
        <a:xfrm>
          <a:off x="7067550" y="7038975"/>
          <a:ext cx="228600" cy="0"/>
          <a:chOff x="466" y="3952"/>
          <a:chExt cx="28" cy="16"/>
        </a:xfrm>
      </xdr:grpSpPr>
      <xdr:sp macro="" textlink="">
        <xdr:nvSpPr>
          <xdr:cNvPr id="8657006" name="Line 6413">
            <a:extLst>
              <a:ext uri="{FF2B5EF4-FFF2-40B4-BE49-F238E27FC236}">
                <a16:creationId xmlns:a16="http://schemas.microsoft.com/office/drawing/2014/main" id="{00000000-0008-0000-0F00-00006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7" name="Line 6414">
            <a:extLst>
              <a:ext uri="{FF2B5EF4-FFF2-40B4-BE49-F238E27FC236}">
                <a16:creationId xmlns:a16="http://schemas.microsoft.com/office/drawing/2014/main" id="{00000000-0008-0000-0F00-00006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5" name="Group 6415">
          <a:extLst>
            <a:ext uri="{FF2B5EF4-FFF2-40B4-BE49-F238E27FC236}">
              <a16:creationId xmlns:a16="http://schemas.microsoft.com/office/drawing/2014/main" id="{00000000-0008-0000-0F00-000071058400}"/>
            </a:ext>
          </a:extLst>
        </xdr:cNvPr>
        <xdr:cNvGrpSpPr>
          <a:grpSpLocks/>
        </xdr:cNvGrpSpPr>
      </xdr:nvGrpSpPr>
      <xdr:grpSpPr bwMode="auto">
        <a:xfrm>
          <a:off x="7067550" y="7038975"/>
          <a:ext cx="228600" cy="0"/>
          <a:chOff x="466" y="3952"/>
          <a:chExt cx="28" cy="16"/>
        </a:xfrm>
      </xdr:grpSpPr>
      <xdr:sp macro="" textlink="">
        <xdr:nvSpPr>
          <xdr:cNvPr id="8657004" name="Line 6416">
            <a:extLst>
              <a:ext uri="{FF2B5EF4-FFF2-40B4-BE49-F238E27FC236}">
                <a16:creationId xmlns:a16="http://schemas.microsoft.com/office/drawing/2014/main" id="{00000000-0008-0000-0F00-00006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5" name="Line 6417">
            <a:extLst>
              <a:ext uri="{FF2B5EF4-FFF2-40B4-BE49-F238E27FC236}">
                <a16:creationId xmlns:a16="http://schemas.microsoft.com/office/drawing/2014/main" id="{00000000-0008-0000-0F00-00006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6" name="Group 6418">
          <a:extLst>
            <a:ext uri="{FF2B5EF4-FFF2-40B4-BE49-F238E27FC236}">
              <a16:creationId xmlns:a16="http://schemas.microsoft.com/office/drawing/2014/main" id="{00000000-0008-0000-0F00-000072058400}"/>
            </a:ext>
          </a:extLst>
        </xdr:cNvPr>
        <xdr:cNvGrpSpPr>
          <a:grpSpLocks/>
        </xdr:cNvGrpSpPr>
      </xdr:nvGrpSpPr>
      <xdr:grpSpPr bwMode="auto">
        <a:xfrm>
          <a:off x="7067550" y="7038975"/>
          <a:ext cx="228600" cy="0"/>
          <a:chOff x="466" y="3952"/>
          <a:chExt cx="28" cy="16"/>
        </a:xfrm>
      </xdr:grpSpPr>
      <xdr:sp macro="" textlink="">
        <xdr:nvSpPr>
          <xdr:cNvPr id="8657002" name="Line 6419">
            <a:extLst>
              <a:ext uri="{FF2B5EF4-FFF2-40B4-BE49-F238E27FC236}">
                <a16:creationId xmlns:a16="http://schemas.microsoft.com/office/drawing/2014/main" id="{00000000-0008-0000-0F00-00006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3" name="Line 6420">
            <a:extLst>
              <a:ext uri="{FF2B5EF4-FFF2-40B4-BE49-F238E27FC236}">
                <a16:creationId xmlns:a16="http://schemas.microsoft.com/office/drawing/2014/main" id="{00000000-0008-0000-0F00-00006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7" name="Group 6421">
          <a:extLst>
            <a:ext uri="{FF2B5EF4-FFF2-40B4-BE49-F238E27FC236}">
              <a16:creationId xmlns:a16="http://schemas.microsoft.com/office/drawing/2014/main" id="{00000000-0008-0000-0F00-000073058400}"/>
            </a:ext>
          </a:extLst>
        </xdr:cNvPr>
        <xdr:cNvGrpSpPr>
          <a:grpSpLocks/>
        </xdr:cNvGrpSpPr>
      </xdr:nvGrpSpPr>
      <xdr:grpSpPr bwMode="auto">
        <a:xfrm>
          <a:off x="7648575" y="7038975"/>
          <a:ext cx="266700" cy="0"/>
          <a:chOff x="466" y="3952"/>
          <a:chExt cx="28" cy="16"/>
        </a:xfrm>
      </xdr:grpSpPr>
      <xdr:sp macro="" textlink="">
        <xdr:nvSpPr>
          <xdr:cNvPr id="8657000" name="Line 6422">
            <a:extLst>
              <a:ext uri="{FF2B5EF4-FFF2-40B4-BE49-F238E27FC236}">
                <a16:creationId xmlns:a16="http://schemas.microsoft.com/office/drawing/2014/main" id="{00000000-0008-0000-0F00-00006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1" name="Line 6423">
            <a:extLst>
              <a:ext uri="{FF2B5EF4-FFF2-40B4-BE49-F238E27FC236}">
                <a16:creationId xmlns:a16="http://schemas.microsoft.com/office/drawing/2014/main" id="{00000000-0008-0000-0F00-00006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8" name="Group 6424">
          <a:extLst>
            <a:ext uri="{FF2B5EF4-FFF2-40B4-BE49-F238E27FC236}">
              <a16:creationId xmlns:a16="http://schemas.microsoft.com/office/drawing/2014/main" id="{00000000-0008-0000-0F00-000074058400}"/>
            </a:ext>
          </a:extLst>
        </xdr:cNvPr>
        <xdr:cNvGrpSpPr>
          <a:grpSpLocks/>
        </xdr:cNvGrpSpPr>
      </xdr:nvGrpSpPr>
      <xdr:grpSpPr bwMode="auto">
        <a:xfrm>
          <a:off x="7648575" y="7038975"/>
          <a:ext cx="266700" cy="0"/>
          <a:chOff x="466" y="3952"/>
          <a:chExt cx="28" cy="16"/>
        </a:xfrm>
      </xdr:grpSpPr>
      <xdr:sp macro="" textlink="">
        <xdr:nvSpPr>
          <xdr:cNvPr id="8656998" name="Line 6425">
            <a:extLst>
              <a:ext uri="{FF2B5EF4-FFF2-40B4-BE49-F238E27FC236}">
                <a16:creationId xmlns:a16="http://schemas.microsoft.com/office/drawing/2014/main" id="{00000000-0008-0000-0F00-00006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9" name="Line 6426">
            <a:extLst>
              <a:ext uri="{FF2B5EF4-FFF2-40B4-BE49-F238E27FC236}">
                <a16:creationId xmlns:a16="http://schemas.microsoft.com/office/drawing/2014/main" id="{00000000-0008-0000-0F00-00006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9" name="Group 6427">
          <a:extLst>
            <a:ext uri="{FF2B5EF4-FFF2-40B4-BE49-F238E27FC236}">
              <a16:creationId xmlns:a16="http://schemas.microsoft.com/office/drawing/2014/main" id="{00000000-0008-0000-0F00-000075058400}"/>
            </a:ext>
          </a:extLst>
        </xdr:cNvPr>
        <xdr:cNvGrpSpPr>
          <a:grpSpLocks/>
        </xdr:cNvGrpSpPr>
      </xdr:nvGrpSpPr>
      <xdr:grpSpPr bwMode="auto">
        <a:xfrm>
          <a:off x="7648575" y="7038975"/>
          <a:ext cx="266700" cy="0"/>
          <a:chOff x="466" y="3952"/>
          <a:chExt cx="28" cy="16"/>
        </a:xfrm>
      </xdr:grpSpPr>
      <xdr:sp macro="" textlink="">
        <xdr:nvSpPr>
          <xdr:cNvPr id="8656996" name="Line 6428">
            <a:extLst>
              <a:ext uri="{FF2B5EF4-FFF2-40B4-BE49-F238E27FC236}">
                <a16:creationId xmlns:a16="http://schemas.microsoft.com/office/drawing/2014/main" id="{00000000-0008-0000-0F00-00006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7" name="Line 6429">
            <a:extLst>
              <a:ext uri="{FF2B5EF4-FFF2-40B4-BE49-F238E27FC236}">
                <a16:creationId xmlns:a16="http://schemas.microsoft.com/office/drawing/2014/main" id="{00000000-0008-0000-0F00-00006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0" name="Group 6430">
          <a:extLst>
            <a:ext uri="{FF2B5EF4-FFF2-40B4-BE49-F238E27FC236}">
              <a16:creationId xmlns:a16="http://schemas.microsoft.com/office/drawing/2014/main" id="{00000000-0008-0000-0F00-000076058400}"/>
            </a:ext>
          </a:extLst>
        </xdr:cNvPr>
        <xdr:cNvGrpSpPr>
          <a:grpSpLocks/>
        </xdr:cNvGrpSpPr>
      </xdr:nvGrpSpPr>
      <xdr:grpSpPr bwMode="auto">
        <a:xfrm>
          <a:off x="7648575" y="7038975"/>
          <a:ext cx="266700" cy="0"/>
          <a:chOff x="466" y="3952"/>
          <a:chExt cx="28" cy="16"/>
        </a:xfrm>
      </xdr:grpSpPr>
      <xdr:sp macro="" textlink="">
        <xdr:nvSpPr>
          <xdr:cNvPr id="8656994" name="Line 6431">
            <a:extLst>
              <a:ext uri="{FF2B5EF4-FFF2-40B4-BE49-F238E27FC236}">
                <a16:creationId xmlns:a16="http://schemas.microsoft.com/office/drawing/2014/main" id="{00000000-0008-0000-0F00-00006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5" name="Line 6432">
            <a:extLst>
              <a:ext uri="{FF2B5EF4-FFF2-40B4-BE49-F238E27FC236}">
                <a16:creationId xmlns:a16="http://schemas.microsoft.com/office/drawing/2014/main" id="{00000000-0008-0000-0F00-00006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1" name="Group 6433">
          <a:extLst>
            <a:ext uri="{FF2B5EF4-FFF2-40B4-BE49-F238E27FC236}">
              <a16:creationId xmlns:a16="http://schemas.microsoft.com/office/drawing/2014/main" id="{00000000-0008-0000-0F00-000077058400}"/>
            </a:ext>
          </a:extLst>
        </xdr:cNvPr>
        <xdr:cNvGrpSpPr>
          <a:grpSpLocks/>
        </xdr:cNvGrpSpPr>
      </xdr:nvGrpSpPr>
      <xdr:grpSpPr bwMode="auto">
        <a:xfrm>
          <a:off x="7648575" y="7038975"/>
          <a:ext cx="266700" cy="0"/>
          <a:chOff x="466" y="3952"/>
          <a:chExt cx="28" cy="16"/>
        </a:xfrm>
      </xdr:grpSpPr>
      <xdr:sp macro="" textlink="">
        <xdr:nvSpPr>
          <xdr:cNvPr id="8656992" name="Line 6434">
            <a:extLst>
              <a:ext uri="{FF2B5EF4-FFF2-40B4-BE49-F238E27FC236}">
                <a16:creationId xmlns:a16="http://schemas.microsoft.com/office/drawing/2014/main" id="{00000000-0008-0000-0F00-00006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3" name="Line 6435">
            <a:extLst>
              <a:ext uri="{FF2B5EF4-FFF2-40B4-BE49-F238E27FC236}">
                <a16:creationId xmlns:a16="http://schemas.microsoft.com/office/drawing/2014/main" id="{00000000-0008-0000-0F00-00006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2" name="Group 6436">
          <a:extLst>
            <a:ext uri="{FF2B5EF4-FFF2-40B4-BE49-F238E27FC236}">
              <a16:creationId xmlns:a16="http://schemas.microsoft.com/office/drawing/2014/main" id="{00000000-0008-0000-0F00-000078058400}"/>
            </a:ext>
          </a:extLst>
        </xdr:cNvPr>
        <xdr:cNvGrpSpPr>
          <a:grpSpLocks/>
        </xdr:cNvGrpSpPr>
      </xdr:nvGrpSpPr>
      <xdr:grpSpPr bwMode="auto">
        <a:xfrm>
          <a:off x="7067550" y="7038975"/>
          <a:ext cx="228600" cy="0"/>
          <a:chOff x="466" y="3952"/>
          <a:chExt cx="28" cy="16"/>
        </a:xfrm>
      </xdr:grpSpPr>
      <xdr:sp macro="" textlink="">
        <xdr:nvSpPr>
          <xdr:cNvPr id="8656990" name="Line 6437">
            <a:extLst>
              <a:ext uri="{FF2B5EF4-FFF2-40B4-BE49-F238E27FC236}">
                <a16:creationId xmlns:a16="http://schemas.microsoft.com/office/drawing/2014/main" id="{00000000-0008-0000-0F00-00005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1" name="Line 6438">
            <a:extLst>
              <a:ext uri="{FF2B5EF4-FFF2-40B4-BE49-F238E27FC236}">
                <a16:creationId xmlns:a16="http://schemas.microsoft.com/office/drawing/2014/main" id="{00000000-0008-0000-0F00-00005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3" name="Group 6439">
          <a:extLst>
            <a:ext uri="{FF2B5EF4-FFF2-40B4-BE49-F238E27FC236}">
              <a16:creationId xmlns:a16="http://schemas.microsoft.com/office/drawing/2014/main" id="{00000000-0008-0000-0F00-000079058400}"/>
            </a:ext>
          </a:extLst>
        </xdr:cNvPr>
        <xdr:cNvGrpSpPr>
          <a:grpSpLocks/>
        </xdr:cNvGrpSpPr>
      </xdr:nvGrpSpPr>
      <xdr:grpSpPr bwMode="auto">
        <a:xfrm>
          <a:off x="7067550" y="7038975"/>
          <a:ext cx="228600" cy="0"/>
          <a:chOff x="466" y="3952"/>
          <a:chExt cx="28" cy="16"/>
        </a:xfrm>
      </xdr:grpSpPr>
      <xdr:sp macro="" textlink="">
        <xdr:nvSpPr>
          <xdr:cNvPr id="8656988" name="Line 6440">
            <a:extLst>
              <a:ext uri="{FF2B5EF4-FFF2-40B4-BE49-F238E27FC236}">
                <a16:creationId xmlns:a16="http://schemas.microsoft.com/office/drawing/2014/main" id="{00000000-0008-0000-0F00-00005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9" name="Line 6441">
            <a:extLst>
              <a:ext uri="{FF2B5EF4-FFF2-40B4-BE49-F238E27FC236}">
                <a16:creationId xmlns:a16="http://schemas.microsoft.com/office/drawing/2014/main" id="{00000000-0008-0000-0F00-00005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4" name="Group 6442">
          <a:extLst>
            <a:ext uri="{FF2B5EF4-FFF2-40B4-BE49-F238E27FC236}">
              <a16:creationId xmlns:a16="http://schemas.microsoft.com/office/drawing/2014/main" id="{00000000-0008-0000-0F00-00007A058400}"/>
            </a:ext>
          </a:extLst>
        </xdr:cNvPr>
        <xdr:cNvGrpSpPr>
          <a:grpSpLocks/>
        </xdr:cNvGrpSpPr>
      </xdr:nvGrpSpPr>
      <xdr:grpSpPr bwMode="auto">
        <a:xfrm>
          <a:off x="7648575" y="7038975"/>
          <a:ext cx="266700" cy="0"/>
          <a:chOff x="466" y="3952"/>
          <a:chExt cx="28" cy="16"/>
        </a:xfrm>
      </xdr:grpSpPr>
      <xdr:sp macro="" textlink="">
        <xdr:nvSpPr>
          <xdr:cNvPr id="8656986" name="Line 6443">
            <a:extLst>
              <a:ext uri="{FF2B5EF4-FFF2-40B4-BE49-F238E27FC236}">
                <a16:creationId xmlns:a16="http://schemas.microsoft.com/office/drawing/2014/main" id="{00000000-0008-0000-0F00-00005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7" name="Line 6444">
            <a:extLst>
              <a:ext uri="{FF2B5EF4-FFF2-40B4-BE49-F238E27FC236}">
                <a16:creationId xmlns:a16="http://schemas.microsoft.com/office/drawing/2014/main" id="{00000000-0008-0000-0F00-00005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5" name="Group 6445">
          <a:extLst>
            <a:ext uri="{FF2B5EF4-FFF2-40B4-BE49-F238E27FC236}">
              <a16:creationId xmlns:a16="http://schemas.microsoft.com/office/drawing/2014/main" id="{00000000-0008-0000-0F00-00007B058400}"/>
            </a:ext>
          </a:extLst>
        </xdr:cNvPr>
        <xdr:cNvGrpSpPr>
          <a:grpSpLocks/>
        </xdr:cNvGrpSpPr>
      </xdr:nvGrpSpPr>
      <xdr:grpSpPr bwMode="auto">
        <a:xfrm>
          <a:off x="7648575" y="7038975"/>
          <a:ext cx="266700" cy="0"/>
          <a:chOff x="466" y="3952"/>
          <a:chExt cx="28" cy="16"/>
        </a:xfrm>
      </xdr:grpSpPr>
      <xdr:sp macro="" textlink="">
        <xdr:nvSpPr>
          <xdr:cNvPr id="8656984" name="Line 6446">
            <a:extLst>
              <a:ext uri="{FF2B5EF4-FFF2-40B4-BE49-F238E27FC236}">
                <a16:creationId xmlns:a16="http://schemas.microsoft.com/office/drawing/2014/main" id="{00000000-0008-0000-0F00-00005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5" name="Line 6447">
            <a:extLst>
              <a:ext uri="{FF2B5EF4-FFF2-40B4-BE49-F238E27FC236}">
                <a16:creationId xmlns:a16="http://schemas.microsoft.com/office/drawing/2014/main" id="{00000000-0008-0000-0F00-00005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56" name="Group 6448">
          <a:extLst>
            <a:ext uri="{FF2B5EF4-FFF2-40B4-BE49-F238E27FC236}">
              <a16:creationId xmlns:a16="http://schemas.microsoft.com/office/drawing/2014/main" id="{00000000-0008-0000-0F00-00007C058400}"/>
            </a:ext>
          </a:extLst>
        </xdr:cNvPr>
        <xdr:cNvGrpSpPr>
          <a:grpSpLocks/>
        </xdr:cNvGrpSpPr>
      </xdr:nvGrpSpPr>
      <xdr:grpSpPr bwMode="auto">
        <a:xfrm>
          <a:off x="8429625" y="7038975"/>
          <a:ext cx="228600" cy="0"/>
          <a:chOff x="466" y="3952"/>
          <a:chExt cx="28" cy="16"/>
        </a:xfrm>
      </xdr:grpSpPr>
      <xdr:sp macro="" textlink="">
        <xdr:nvSpPr>
          <xdr:cNvPr id="8656982" name="Line 6449">
            <a:extLst>
              <a:ext uri="{FF2B5EF4-FFF2-40B4-BE49-F238E27FC236}">
                <a16:creationId xmlns:a16="http://schemas.microsoft.com/office/drawing/2014/main" id="{00000000-0008-0000-0F00-00005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3" name="Line 6450">
            <a:extLst>
              <a:ext uri="{FF2B5EF4-FFF2-40B4-BE49-F238E27FC236}">
                <a16:creationId xmlns:a16="http://schemas.microsoft.com/office/drawing/2014/main" id="{00000000-0008-0000-0F00-00005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7" name="Group 6451">
          <a:extLst>
            <a:ext uri="{FF2B5EF4-FFF2-40B4-BE49-F238E27FC236}">
              <a16:creationId xmlns:a16="http://schemas.microsoft.com/office/drawing/2014/main" id="{00000000-0008-0000-0F00-00007D058400}"/>
            </a:ext>
          </a:extLst>
        </xdr:cNvPr>
        <xdr:cNvGrpSpPr>
          <a:grpSpLocks/>
        </xdr:cNvGrpSpPr>
      </xdr:nvGrpSpPr>
      <xdr:grpSpPr bwMode="auto">
        <a:xfrm>
          <a:off x="7648575" y="7038975"/>
          <a:ext cx="266700" cy="0"/>
          <a:chOff x="466" y="3952"/>
          <a:chExt cx="28" cy="16"/>
        </a:xfrm>
      </xdr:grpSpPr>
      <xdr:sp macro="" textlink="">
        <xdr:nvSpPr>
          <xdr:cNvPr id="8656980" name="Line 6452">
            <a:extLst>
              <a:ext uri="{FF2B5EF4-FFF2-40B4-BE49-F238E27FC236}">
                <a16:creationId xmlns:a16="http://schemas.microsoft.com/office/drawing/2014/main" id="{00000000-0008-0000-0F00-00005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1" name="Line 6453">
            <a:extLst>
              <a:ext uri="{FF2B5EF4-FFF2-40B4-BE49-F238E27FC236}">
                <a16:creationId xmlns:a16="http://schemas.microsoft.com/office/drawing/2014/main" id="{00000000-0008-0000-0F00-00005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8" name="Group 6454">
          <a:extLst>
            <a:ext uri="{FF2B5EF4-FFF2-40B4-BE49-F238E27FC236}">
              <a16:creationId xmlns:a16="http://schemas.microsoft.com/office/drawing/2014/main" id="{00000000-0008-0000-0F00-00007E058400}"/>
            </a:ext>
          </a:extLst>
        </xdr:cNvPr>
        <xdr:cNvGrpSpPr>
          <a:grpSpLocks/>
        </xdr:cNvGrpSpPr>
      </xdr:nvGrpSpPr>
      <xdr:grpSpPr bwMode="auto">
        <a:xfrm>
          <a:off x="7648575" y="7038975"/>
          <a:ext cx="266700" cy="0"/>
          <a:chOff x="466" y="3952"/>
          <a:chExt cx="28" cy="16"/>
        </a:xfrm>
      </xdr:grpSpPr>
      <xdr:sp macro="" textlink="">
        <xdr:nvSpPr>
          <xdr:cNvPr id="8656978" name="Line 6455">
            <a:extLst>
              <a:ext uri="{FF2B5EF4-FFF2-40B4-BE49-F238E27FC236}">
                <a16:creationId xmlns:a16="http://schemas.microsoft.com/office/drawing/2014/main" id="{00000000-0008-0000-0F00-00005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9" name="Line 6456">
            <a:extLst>
              <a:ext uri="{FF2B5EF4-FFF2-40B4-BE49-F238E27FC236}">
                <a16:creationId xmlns:a16="http://schemas.microsoft.com/office/drawing/2014/main" id="{00000000-0008-0000-0F00-00005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9" name="Group 6457">
          <a:extLst>
            <a:ext uri="{FF2B5EF4-FFF2-40B4-BE49-F238E27FC236}">
              <a16:creationId xmlns:a16="http://schemas.microsoft.com/office/drawing/2014/main" id="{00000000-0008-0000-0F00-00007F058400}"/>
            </a:ext>
          </a:extLst>
        </xdr:cNvPr>
        <xdr:cNvGrpSpPr>
          <a:grpSpLocks/>
        </xdr:cNvGrpSpPr>
      </xdr:nvGrpSpPr>
      <xdr:grpSpPr bwMode="auto">
        <a:xfrm>
          <a:off x="7648575" y="7038975"/>
          <a:ext cx="266700" cy="0"/>
          <a:chOff x="466" y="3952"/>
          <a:chExt cx="28" cy="16"/>
        </a:xfrm>
      </xdr:grpSpPr>
      <xdr:sp macro="" textlink="">
        <xdr:nvSpPr>
          <xdr:cNvPr id="8656976" name="Line 6458">
            <a:extLst>
              <a:ext uri="{FF2B5EF4-FFF2-40B4-BE49-F238E27FC236}">
                <a16:creationId xmlns:a16="http://schemas.microsoft.com/office/drawing/2014/main" id="{00000000-0008-0000-0F00-00005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7" name="Line 6459">
            <a:extLst>
              <a:ext uri="{FF2B5EF4-FFF2-40B4-BE49-F238E27FC236}">
                <a16:creationId xmlns:a16="http://schemas.microsoft.com/office/drawing/2014/main" id="{00000000-0008-0000-0F00-00005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0" name="Group 6460">
          <a:extLst>
            <a:ext uri="{FF2B5EF4-FFF2-40B4-BE49-F238E27FC236}">
              <a16:creationId xmlns:a16="http://schemas.microsoft.com/office/drawing/2014/main" id="{00000000-0008-0000-0F00-000080058400}"/>
            </a:ext>
          </a:extLst>
        </xdr:cNvPr>
        <xdr:cNvGrpSpPr>
          <a:grpSpLocks/>
        </xdr:cNvGrpSpPr>
      </xdr:nvGrpSpPr>
      <xdr:grpSpPr bwMode="auto">
        <a:xfrm>
          <a:off x="7648575" y="7038975"/>
          <a:ext cx="266700" cy="0"/>
          <a:chOff x="466" y="3952"/>
          <a:chExt cx="28" cy="16"/>
        </a:xfrm>
      </xdr:grpSpPr>
      <xdr:sp macro="" textlink="">
        <xdr:nvSpPr>
          <xdr:cNvPr id="8656974" name="Line 6461">
            <a:extLst>
              <a:ext uri="{FF2B5EF4-FFF2-40B4-BE49-F238E27FC236}">
                <a16:creationId xmlns:a16="http://schemas.microsoft.com/office/drawing/2014/main" id="{00000000-0008-0000-0F00-00004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5" name="Line 6462">
            <a:extLst>
              <a:ext uri="{FF2B5EF4-FFF2-40B4-BE49-F238E27FC236}">
                <a16:creationId xmlns:a16="http://schemas.microsoft.com/office/drawing/2014/main" id="{00000000-0008-0000-0F00-00004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61" name="Group 6463">
          <a:extLst>
            <a:ext uri="{FF2B5EF4-FFF2-40B4-BE49-F238E27FC236}">
              <a16:creationId xmlns:a16="http://schemas.microsoft.com/office/drawing/2014/main" id="{00000000-0008-0000-0F00-000081058400}"/>
            </a:ext>
          </a:extLst>
        </xdr:cNvPr>
        <xdr:cNvGrpSpPr>
          <a:grpSpLocks/>
        </xdr:cNvGrpSpPr>
      </xdr:nvGrpSpPr>
      <xdr:grpSpPr bwMode="auto">
        <a:xfrm>
          <a:off x="7524750" y="7038975"/>
          <a:ext cx="228600" cy="0"/>
          <a:chOff x="466" y="3952"/>
          <a:chExt cx="28" cy="16"/>
        </a:xfrm>
      </xdr:grpSpPr>
      <xdr:sp macro="" textlink="">
        <xdr:nvSpPr>
          <xdr:cNvPr id="8656972" name="Line 6464">
            <a:extLst>
              <a:ext uri="{FF2B5EF4-FFF2-40B4-BE49-F238E27FC236}">
                <a16:creationId xmlns:a16="http://schemas.microsoft.com/office/drawing/2014/main" id="{00000000-0008-0000-0F00-00004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3" name="Line 6465">
            <a:extLst>
              <a:ext uri="{FF2B5EF4-FFF2-40B4-BE49-F238E27FC236}">
                <a16:creationId xmlns:a16="http://schemas.microsoft.com/office/drawing/2014/main" id="{00000000-0008-0000-0F00-00004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2" name="Group 6691">
          <a:extLst>
            <a:ext uri="{FF2B5EF4-FFF2-40B4-BE49-F238E27FC236}">
              <a16:creationId xmlns:a16="http://schemas.microsoft.com/office/drawing/2014/main" id="{00000000-0008-0000-0F00-000082058400}"/>
            </a:ext>
          </a:extLst>
        </xdr:cNvPr>
        <xdr:cNvGrpSpPr>
          <a:grpSpLocks/>
        </xdr:cNvGrpSpPr>
      </xdr:nvGrpSpPr>
      <xdr:grpSpPr bwMode="auto">
        <a:xfrm>
          <a:off x="7067550" y="7038975"/>
          <a:ext cx="238125" cy="0"/>
          <a:chOff x="466" y="3952"/>
          <a:chExt cx="28" cy="16"/>
        </a:xfrm>
      </xdr:grpSpPr>
      <xdr:sp macro="" textlink="">
        <xdr:nvSpPr>
          <xdr:cNvPr id="8656970" name="Line 6692">
            <a:extLst>
              <a:ext uri="{FF2B5EF4-FFF2-40B4-BE49-F238E27FC236}">
                <a16:creationId xmlns:a16="http://schemas.microsoft.com/office/drawing/2014/main" id="{00000000-0008-0000-0F00-00004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1" name="Line 6693">
            <a:extLst>
              <a:ext uri="{FF2B5EF4-FFF2-40B4-BE49-F238E27FC236}">
                <a16:creationId xmlns:a16="http://schemas.microsoft.com/office/drawing/2014/main" id="{00000000-0008-0000-0F00-00004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3" name="Group 6694">
          <a:extLst>
            <a:ext uri="{FF2B5EF4-FFF2-40B4-BE49-F238E27FC236}">
              <a16:creationId xmlns:a16="http://schemas.microsoft.com/office/drawing/2014/main" id="{00000000-0008-0000-0F00-000083058400}"/>
            </a:ext>
          </a:extLst>
        </xdr:cNvPr>
        <xdr:cNvGrpSpPr>
          <a:grpSpLocks/>
        </xdr:cNvGrpSpPr>
      </xdr:nvGrpSpPr>
      <xdr:grpSpPr bwMode="auto">
        <a:xfrm>
          <a:off x="7648575" y="7038975"/>
          <a:ext cx="266700" cy="0"/>
          <a:chOff x="466" y="3952"/>
          <a:chExt cx="28" cy="16"/>
        </a:xfrm>
      </xdr:grpSpPr>
      <xdr:sp macro="" textlink="">
        <xdr:nvSpPr>
          <xdr:cNvPr id="8656968" name="Line 6695">
            <a:extLst>
              <a:ext uri="{FF2B5EF4-FFF2-40B4-BE49-F238E27FC236}">
                <a16:creationId xmlns:a16="http://schemas.microsoft.com/office/drawing/2014/main" id="{00000000-0008-0000-0F00-00004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9" name="Line 6696">
            <a:extLst>
              <a:ext uri="{FF2B5EF4-FFF2-40B4-BE49-F238E27FC236}">
                <a16:creationId xmlns:a16="http://schemas.microsoft.com/office/drawing/2014/main" id="{00000000-0008-0000-0F00-00004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4" name="Group 6697">
          <a:extLst>
            <a:ext uri="{FF2B5EF4-FFF2-40B4-BE49-F238E27FC236}">
              <a16:creationId xmlns:a16="http://schemas.microsoft.com/office/drawing/2014/main" id="{00000000-0008-0000-0F00-000084058400}"/>
            </a:ext>
          </a:extLst>
        </xdr:cNvPr>
        <xdr:cNvGrpSpPr>
          <a:grpSpLocks/>
        </xdr:cNvGrpSpPr>
      </xdr:nvGrpSpPr>
      <xdr:grpSpPr bwMode="auto">
        <a:xfrm>
          <a:off x="7067550" y="7038975"/>
          <a:ext cx="238125" cy="0"/>
          <a:chOff x="466" y="3952"/>
          <a:chExt cx="28" cy="16"/>
        </a:xfrm>
      </xdr:grpSpPr>
      <xdr:sp macro="" textlink="">
        <xdr:nvSpPr>
          <xdr:cNvPr id="8656966" name="Line 6698">
            <a:extLst>
              <a:ext uri="{FF2B5EF4-FFF2-40B4-BE49-F238E27FC236}">
                <a16:creationId xmlns:a16="http://schemas.microsoft.com/office/drawing/2014/main" id="{00000000-0008-0000-0F00-00004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7" name="Line 6699">
            <a:extLst>
              <a:ext uri="{FF2B5EF4-FFF2-40B4-BE49-F238E27FC236}">
                <a16:creationId xmlns:a16="http://schemas.microsoft.com/office/drawing/2014/main" id="{00000000-0008-0000-0F00-00004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5" name="Group 6700">
          <a:extLst>
            <a:ext uri="{FF2B5EF4-FFF2-40B4-BE49-F238E27FC236}">
              <a16:creationId xmlns:a16="http://schemas.microsoft.com/office/drawing/2014/main" id="{00000000-0008-0000-0F00-000085058400}"/>
            </a:ext>
          </a:extLst>
        </xdr:cNvPr>
        <xdr:cNvGrpSpPr>
          <a:grpSpLocks/>
        </xdr:cNvGrpSpPr>
      </xdr:nvGrpSpPr>
      <xdr:grpSpPr bwMode="auto">
        <a:xfrm>
          <a:off x="7648575" y="7038975"/>
          <a:ext cx="266700" cy="0"/>
          <a:chOff x="466" y="3952"/>
          <a:chExt cx="28" cy="16"/>
        </a:xfrm>
      </xdr:grpSpPr>
      <xdr:sp macro="" textlink="">
        <xdr:nvSpPr>
          <xdr:cNvPr id="8656964" name="Line 6701">
            <a:extLst>
              <a:ext uri="{FF2B5EF4-FFF2-40B4-BE49-F238E27FC236}">
                <a16:creationId xmlns:a16="http://schemas.microsoft.com/office/drawing/2014/main" id="{00000000-0008-0000-0F00-00004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5" name="Line 6702">
            <a:extLst>
              <a:ext uri="{FF2B5EF4-FFF2-40B4-BE49-F238E27FC236}">
                <a16:creationId xmlns:a16="http://schemas.microsoft.com/office/drawing/2014/main" id="{00000000-0008-0000-0F00-00004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6" name="Group 6703">
          <a:extLst>
            <a:ext uri="{FF2B5EF4-FFF2-40B4-BE49-F238E27FC236}">
              <a16:creationId xmlns:a16="http://schemas.microsoft.com/office/drawing/2014/main" id="{00000000-0008-0000-0F00-000086058400}"/>
            </a:ext>
          </a:extLst>
        </xdr:cNvPr>
        <xdr:cNvGrpSpPr>
          <a:grpSpLocks/>
        </xdr:cNvGrpSpPr>
      </xdr:nvGrpSpPr>
      <xdr:grpSpPr bwMode="auto">
        <a:xfrm>
          <a:off x="7067550" y="7038975"/>
          <a:ext cx="238125" cy="0"/>
          <a:chOff x="466" y="3952"/>
          <a:chExt cx="28" cy="16"/>
        </a:xfrm>
      </xdr:grpSpPr>
      <xdr:sp macro="" textlink="">
        <xdr:nvSpPr>
          <xdr:cNvPr id="8656962" name="Line 6704">
            <a:extLst>
              <a:ext uri="{FF2B5EF4-FFF2-40B4-BE49-F238E27FC236}">
                <a16:creationId xmlns:a16="http://schemas.microsoft.com/office/drawing/2014/main" id="{00000000-0008-0000-0F00-00004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3" name="Line 6705">
            <a:extLst>
              <a:ext uri="{FF2B5EF4-FFF2-40B4-BE49-F238E27FC236}">
                <a16:creationId xmlns:a16="http://schemas.microsoft.com/office/drawing/2014/main" id="{00000000-0008-0000-0F00-00004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7" name="Group 6706">
          <a:extLst>
            <a:ext uri="{FF2B5EF4-FFF2-40B4-BE49-F238E27FC236}">
              <a16:creationId xmlns:a16="http://schemas.microsoft.com/office/drawing/2014/main" id="{00000000-0008-0000-0F00-000087058400}"/>
            </a:ext>
          </a:extLst>
        </xdr:cNvPr>
        <xdr:cNvGrpSpPr>
          <a:grpSpLocks/>
        </xdr:cNvGrpSpPr>
      </xdr:nvGrpSpPr>
      <xdr:grpSpPr bwMode="auto">
        <a:xfrm>
          <a:off x="7648575" y="7038975"/>
          <a:ext cx="266700" cy="0"/>
          <a:chOff x="466" y="3952"/>
          <a:chExt cx="28" cy="16"/>
        </a:xfrm>
      </xdr:grpSpPr>
      <xdr:sp macro="" textlink="">
        <xdr:nvSpPr>
          <xdr:cNvPr id="8656960" name="Line 6707">
            <a:extLst>
              <a:ext uri="{FF2B5EF4-FFF2-40B4-BE49-F238E27FC236}">
                <a16:creationId xmlns:a16="http://schemas.microsoft.com/office/drawing/2014/main" id="{00000000-0008-0000-0F00-00004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1" name="Line 6708">
            <a:extLst>
              <a:ext uri="{FF2B5EF4-FFF2-40B4-BE49-F238E27FC236}">
                <a16:creationId xmlns:a16="http://schemas.microsoft.com/office/drawing/2014/main" id="{00000000-0008-0000-0F00-00004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8" name="Group 6709">
          <a:extLst>
            <a:ext uri="{FF2B5EF4-FFF2-40B4-BE49-F238E27FC236}">
              <a16:creationId xmlns:a16="http://schemas.microsoft.com/office/drawing/2014/main" id="{00000000-0008-0000-0F00-000088058400}"/>
            </a:ext>
          </a:extLst>
        </xdr:cNvPr>
        <xdr:cNvGrpSpPr>
          <a:grpSpLocks/>
        </xdr:cNvGrpSpPr>
      </xdr:nvGrpSpPr>
      <xdr:grpSpPr bwMode="auto">
        <a:xfrm>
          <a:off x="7067550" y="7038975"/>
          <a:ext cx="238125" cy="0"/>
          <a:chOff x="466" y="3952"/>
          <a:chExt cx="28" cy="16"/>
        </a:xfrm>
      </xdr:grpSpPr>
      <xdr:sp macro="" textlink="">
        <xdr:nvSpPr>
          <xdr:cNvPr id="8656958" name="Line 6710">
            <a:extLst>
              <a:ext uri="{FF2B5EF4-FFF2-40B4-BE49-F238E27FC236}">
                <a16:creationId xmlns:a16="http://schemas.microsoft.com/office/drawing/2014/main" id="{00000000-0008-0000-0F00-00003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9" name="Line 6711">
            <a:extLst>
              <a:ext uri="{FF2B5EF4-FFF2-40B4-BE49-F238E27FC236}">
                <a16:creationId xmlns:a16="http://schemas.microsoft.com/office/drawing/2014/main" id="{00000000-0008-0000-0F00-00003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9" name="Group 6712">
          <a:extLst>
            <a:ext uri="{FF2B5EF4-FFF2-40B4-BE49-F238E27FC236}">
              <a16:creationId xmlns:a16="http://schemas.microsoft.com/office/drawing/2014/main" id="{00000000-0008-0000-0F00-000089058400}"/>
            </a:ext>
          </a:extLst>
        </xdr:cNvPr>
        <xdr:cNvGrpSpPr>
          <a:grpSpLocks/>
        </xdr:cNvGrpSpPr>
      </xdr:nvGrpSpPr>
      <xdr:grpSpPr bwMode="auto">
        <a:xfrm>
          <a:off x="7067550" y="7038975"/>
          <a:ext cx="238125" cy="0"/>
          <a:chOff x="466" y="3952"/>
          <a:chExt cx="28" cy="16"/>
        </a:xfrm>
      </xdr:grpSpPr>
      <xdr:sp macro="" textlink="">
        <xdr:nvSpPr>
          <xdr:cNvPr id="8656956" name="Line 6713">
            <a:extLst>
              <a:ext uri="{FF2B5EF4-FFF2-40B4-BE49-F238E27FC236}">
                <a16:creationId xmlns:a16="http://schemas.microsoft.com/office/drawing/2014/main" id="{00000000-0008-0000-0F00-00003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7" name="Line 6714">
            <a:extLst>
              <a:ext uri="{FF2B5EF4-FFF2-40B4-BE49-F238E27FC236}">
                <a16:creationId xmlns:a16="http://schemas.microsoft.com/office/drawing/2014/main" id="{00000000-0008-0000-0F00-00003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0" name="Group 6715">
          <a:extLst>
            <a:ext uri="{FF2B5EF4-FFF2-40B4-BE49-F238E27FC236}">
              <a16:creationId xmlns:a16="http://schemas.microsoft.com/office/drawing/2014/main" id="{00000000-0008-0000-0F00-00008A058400}"/>
            </a:ext>
          </a:extLst>
        </xdr:cNvPr>
        <xdr:cNvGrpSpPr>
          <a:grpSpLocks/>
        </xdr:cNvGrpSpPr>
      </xdr:nvGrpSpPr>
      <xdr:grpSpPr bwMode="auto">
        <a:xfrm>
          <a:off x="7067550" y="7038975"/>
          <a:ext cx="238125" cy="0"/>
          <a:chOff x="466" y="3952"/>
          <a:chExt cx="28" cy="16"/>
        </a:xfrm>
      </xdr:grpSpPr>
      <xdr:sp macro="" textlink="">
        <xdr:nvSpPr>
          <xdr:cNvPr id="8656954" name="Line 6716">
            <a:extLst>
              <a:ext uri="{FF2B5EF4-FFF2-40B4-BE49-F238E27FC236}">
                <a16:creationId xmlns:a16="http://schemas.microsoft.com/office/drawing/2014/main" id="{00000000-0008-0000-0F00-00003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5" name="Line 6717">
            <a:extLst>
              <a:ext uri="{FF2B5EF4-FFF2-40B4-BE49-F238E27FC236}">
                <a16:creationId xmlns:a16="http://schemas.microsoft.com/office/drawing/2014/main" id="{00000000-0008-0000-0F00-00003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1" name="Group 6718">
          <a:extLst>
            <a:ext uri="{FF2B5EF4-FFF2-40B4-BE49-F238E27FC236}">
              <a16:creationId xmlns:a16="http://schemas.microsoft.com/office/drawing/2014/main" id="{00000000-0008-0000-0F00-00008B058400}"/>
            </a:ext>
          </a:extLst>
        </xdr:cNvPr>
        <xdr:cNvGrpSpPr>
          <a:grpSpLocks/>
        </xdr:cNvGrpSpPr>
      </xdr:nvGrpSpPr>
      <xdr:grpSpPr bwMode="auto">
        <a:xfrm>
          <a:off x="7067550" y="7038975"/>
          <a:ext cx="238125" cy="0"/>
          <a:chOff x="466" y="3952"/>
          <a:chExt cx="28" cy="16"/>
        </a:xfrm>
      </xdr:grpSpPr>
      <xdr:sp macro="" textlink="">
        <xdr:nvSpPr>
          <xdr:cNvPr id="8656952" name="Line 6719">
            <a:extLst>
              <a:ext uri="{FF2B5EF4-FFF2-40B4-BE49-F238E27FC236}">
                <a16:creationId xmlns:a16="http://schemas.microsoft.com/office/drawing/2014/main" id="{00000000-0008-0000-0F00-00003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3" name="Line 6720">
            <a:extLst>
              <a:ext uri="{FF2B5EF4-FFF2-40B4-BE49-F238E27FC236}">
                <a16:creationId xmlns:a16="http://schemas.microsoft.com/office/drawing/2014/main" id="{00000000-0008-0000-0F00-00003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2" name="Group 6721">
          <a:extLst>
            <a:ext uri="{FF2B5EF4-FFF2-40B4-BE49-F238E27FC236}">
              <a16:creationId xmlns:a16="http://schemas.microsoft.com/office/drawing/2014/main" id="{00000000-0008-0000-0F00-00008C058400}"/>
            </a:ext>
          </a:extLst>
        </xdr:cNvPr>
        <xdr:cNvGrpSpPr>
          <a:grpSpLocks/>
        </xdr:cNvGrpSpPr>
      </xdr:nvGrpSpPr>
      <xdr:grpSpPr bwMode="auto">
        <a:xfrm>
          <a:off x="8086725" y="7038975"/>
          <a:ext cx="0" cy="0"/>
          <a:chOff x="466" y="3952"/>
          <a:chExt cx="28" cy="16"/>
        </a:xfrm>
      </xdr:grpSpPr>
      <xdr:sp macro="" textlink="">
        <xdr:nvSpPr>
          <xdr:cNvPr id="8656950" name="Line 6722">
            <a:extLst>
              <a:ext uri="{FF2B5EF4-FFF2-40B4-BE49-F238E27FC236}">
                <a16:creationId xmlns:a16="http://schemas.microsoft.com/office/drawing/2014/main" id="{00000000-0008-0000-0F00-00003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1" name="Line 6723">
            <a:extLst>
              <a:ext uri="{FF2B5EF4-FFF2-40B4-BE49-F238E27FC236}">
                <a16:creationId xmlns:a16="http://schemas.microsoft.com/office/drawing/2014/main" id="{00000000-0008-0000-0F00-00003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3" name="Group 6724">
          <a:extLst>
            <a:ext uri="{FF2B5EF4-FFF2-40B4-BE49-F238E27FC236}">
              <a16:creationId xmlns:a16="http://schemas.microsoft.com/office/drawing/2014/main" id="{00000000-0008-0000-0F00-00008D058400}"/>
            </a:ext>
          </a:extLst>
        </xdr:cNvPr>
        <xdr:cNvGrpSpPr>
          <a:grpSpLocks/>
        </xdr:cNvGrpSpPr>
      </xdr:nvGrpSpPr>
      <xdr:grpSpPr bwMode="auto">
        <a:xfrm>
          <a:off x="8086725" y="7038975"/>
          <a:ext cx="0" cy="0"/>
          <a:chOff x="466" y="3952"/>
          <a:chExt cx="28" cy="16"/>
        </a:xfrm>
      </xdr:grpSpPr>
      <xdr:sp macro="" textlink="">
        <xdr:nvSpPr>
          <xdr:cNvPr id="8656948" name="Line 6725">
            <a:extLst>
              <a:ext uri="{FF2B5EF4-FFF2-40B4-BE49-F238E27FC236}">
                <a16:creationId xmlns:a16="http://schemas.microsoft.com/office/drawing/2014/main" id="{00000000-0008-0000-0F00-00003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9" name="Line 6726">
            <a:extLst>
              <a:ext uri="{FF2B5EF4-FFF2-40B4-BE49-F238E27FC236}">
                <a16:creationId xmlns:a16="http://schemas.microsoft.com/office/drawing/2014/main" id="{00000000-0008-0000-0F00-00003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4" name="Group 6727">
          <a:extLst>
            <a:ext uri="{FF2B5EF4-FFF2-40B4-BE49-F238E27FC236}">
              <a16:creationId xmlns:a16="http://schemas.microsoft.com/office/drawing/2014/main" id="{00000000-0008-0000-0F00-00008E058400}"/>
            </a:ext>
          </a:extLst>
        </xdr:cNvPr>
        <xdr:cNvGrpSpPr>
          <a:grpSpLocks/>
        </xdr:cNvGrpSpPr>
      </xdr:nvGrpSpPr>
      <xdr:grpSpPr bwMode="auto">
        <a:xfrm>
          <a:off x="8086725" y="7038975"/>
          <a:ext cx="0" cy="0"/>
          <a:chOff x="466" y="3952"/>
          <a:chExt cx="28" cy="16"/>
        </a:xfrm>
      </xdr:grpSpPr>
      <xdr:sp macro="" textlink="">
        <xdr:nvSpPr>
          <xdr:cNvPr id="8656946" name="Line 6728">
            <a:extLst>
              <a:ext uri="{FF2B5EF4-FFF2-40B4-BE49-F238E27FC236}">
                <a16:creationId xmlns:a16="http://schemas.microsoft.com/office/drawing/2014/main" id="{00000000-0008-0000-0F00-00003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7" name="Line 6729">
            <a:extLst>
              <a:ext uri="{FF2B5EF4-FFF2-40B4-BE49-F238E27FC236}">
                <a16:creationId xmlns:a16="http://schemas.microsoft.com/office/drawing/2014/main" id="{00000000-0008-0000-0F00-00003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5" name="Group 6730">
          <a:extLst>
            <a:ext uri="{FF2B5EF4-FFF2-40B4-BE49-F238E27FC236}">
              <a16:creationId xmlns:a16="http://schemas.microsoft.com/office/drawing/2014/main" id="{00000000-0008-0000-0F00-00008F058400}"/>
            </a:ext>
          </a:extLst>
        </xdr:cNvPr>
        <xdr:cNvGrpSpPr>
          <a:grpSpLocks/>
        </xdr:cNvGrpSpPr>
      </xdr:nvGrpSpPr>
      <xdr:grpSpPr bwMode="auto">
        <a:xfrm>
          <a:off x="8086725" y="7038975"/>
          <a:ext cx="0" cy="0"/>
          <a:chOff x="466" y="3952"/>
          <a:chExt cx="28" cy="16"/>
        </a:xfrm>
      </xdr:grpSpPr>
      <xdr:sp macro="" textlink="">
        <xdr:nvSpPr>
          <xdr:cNvPr id="8656944" name="Line 6731">
            <a:extLst>
              <a:ext uri="{FF2B5EF4-FFF2-40B4-BE49-F238E27FC236}">
                <a16:creationId xmlns:a16="http://schemas.microsoft.com/office/drawing/2014/main" id="{00000000-0008-0000-0F00-00003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5" name="Line 6732">
            <a:extLst>
              <a:ext uri="{FF2B5EF4-FFF2-40B4-BE49-F238E27FC236}">
                <a16:creationId xmlns:a16="http://schemas.microsoft.com/office/drawing/2014/main" id="{00000000-0008-0000-0F00-00003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176" name="Group 6733">
          <a:extLst>
            <a:ext uri="{FF2B5EF4-FFF2-40B4-BE49-F238E27FC236}">
              <a16:creationId xmlns:a16="http://schemas.microsoft.com/office/drawing/2014/main" id="{00000000-0008-0000-0F00-000090058400}"/>
            </a:ext>
          </a:extLst>
        </xdr:cNvPr>
        <xdr:cNvGrpSpPr>
          <a:grpSpLocks/>
        </xdr:cNvGrpSpPr>
      </xdr:nvGrpSpPr>
      <xdr:grpSpPr bwMode="auto">
        <a:xfrm>
          <a:off x="7000875" y="7038975"/>
          <a:ext cx="266700" cy="0"/>
          <a:chOff x="466" y="3952"/>
          <a:chExt cx="28" cy="16"/>
        </a:xfrm>
      </xdr:grpSpPr>
      <xdr:sp macro="" textlink="">
        <xdr:nvSpPr>
          <xdr:cNvPr id="8656942" name="Line 6734">
            <a:extLst>
              <a:ext uri="{FF2B5EF4-FFF2-40B4-BE49-F238E27FC236}">
                <a16:creationId xmlns:a16="http://schemas.microsoft.com/office/drawing/2014/main" id="{00000000-0008-0000-0F00-00002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3" name="Line 6735">
            <a:extLst>
              <a:ext uri="{FF2B5EF4-FFF2-40B4-BE49-F238E27FC236}">
                <a16:creationId xmlns:a16="http://schemas.microsoft.com/office/drawing/2014/main" id="{00000000-0008-0000-0F00-00002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177" name="Group 6736">
          <a:extLst>
            <a:ext uri="{FF2B5EF4-FFF2-40B4-BE49-F238E27FC236}">
              <a16:creationId xmlns:a16="http://schemas.microsoft.com/office/drawing/2014/main" id="{00000000-0008-0000-0F00-000091058400}"/>
            </a:ext>
          </a:extLst>
        </xdr:cNvPr>
        <xdr:cNvGrpSpPr>
          <a:grpSpLocks/>
        </xdr:cNvGrpSpPr>
      </xdr:nvGrpSpPr>
      <xdr:grpSpPr bwMode="auto">
        <a:xfrm>
          <a:off x="6981825" y="7038975"/>
          <a:ext cx="266700" cy="0"/>
          <a:chOff x="466" y="3952"/>
          <a:chExt cx="28" cy="16"/>
        </a:xfrm>
      </xdr:grpSpPr>
      <xdr:sp macro="" textlink="">
        <xdr:nvSpPr>
          <xdr:cNvPr id="8656940" name="Line 6737">
            <a:extLst>
              <a:ext uri="{FF2B5EF4-FFF2-40B4-BE49-F238E27FC236}">
                <a16:creationId xmlns:a16="http://schemas.microsoft.com/office/drawing/2014/main" id="{00000000-0008-0000-0F00-00002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1" name="Line 6738">
            <a:extLst>
              <a:ext uri="{FF2B5EF4-FFF2-40B4-BE49-F238E27FC236}">
                <a16:creationId xmlns:a16="http://schemas.microsoft.com/office/drawing/2014/main" id="{00000000-0008-0000-0F00-00002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78" name="Group 6739">
          <a:extLst>
            <a:ext uri="{FF2B5EF4-FFF2-40B4-BE49-F238E27FC236}">
              <a16:creationId xmlns:a16="http://schemas.microsoft.com/office/drawing/2014/main" id="{00000000-0008-0000-0F00-000092058400}"/>
            </a:ext>
          </a:extLst>
        </xdr:cNvPr>
        <xdr:cNvGrpSpPr>
          <a:grpSpLocks/>
        </xdr:cNvGrpSpPr>
      </xdr:nvGrpSpPr>
      <xdr:grpSpPr bwMode="auto">
        <a:xfrm>
          <a:off x="7010400" y="7038975"/>
          <a:ext cx="266700" cy="0"/>
          <a:chOff x="466" y="3952"/>
          <a:chExt cx="28" cy="16"/>
        </a:xfrm>
      </xdr:grpSpPr>
      <xdr:sp macro="" textlink="">
        <xdr:nvSpPr>
          <xdr:cNvPr id="8656938" name="Line 6740">
            <a:extLst>
              <a:ext uri="{FF2B5EF4-FFF2-40B4-BE49-F238E27FC236}">
                <a16:creationId xmlns:a16="http://schemas.microsoft.com/office/drawing/2014/main" id="{00000000-0008-0000-0F00-00002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9" name="Line 6741">
            <a:extLst>
              <a:ext uri="{FF2B5EF4-FFF2-40B4-BE49-F238E27FC236}">
                <a16:creationId xmlns:a16="http://schemas.microsoft.com/office/drawing/2014/main" id="{00000000-0008-0000-0F00-00002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179" name="Group 6742">
          <a:extLst>
            <a:ext uri="{FF2B5EF4-FFF2-40B4-BE49-F238E27FC236}">
              <a16:creationId xmlns:a16="http://schemas.microsoft.com/office/drawing/2014/main" id="{00000000-0008-0000-0F00-000093058400}"/>
            </a:ext>
          </a:extLst>
        </xdr:cNvPr>
        <xdr:cNvGrpSpPr>
          <a:grpSpLocks/>
        </xdr:cNvGrpSpPr>
      </xdr:nvGrpSpPr>
      <xdr:grpSpPr bwMode="auto">
        <a:xfrm>
          <a:off x="7581900" y="7038975"/>
          <a:ext cx="266700" cy="0"/>
          <a:chOff x="466" y="3952"/>
          <a:chExt cx="28" cy="16"/>
        </a:xfrm>
      </xdr:grpSpPr>
      <xdr:sp macro="" textlink="">
        <xdr:nvSpPr>
          <xdr:cNvPr id="8656936" name="Line 6743">
            <a:extLst>
              <a:ext uri="{FF2B5EF4-FFF2-40B4-BE49-F238E27FC236}">
                <a16:creationId xmlns:a16="http://schemas.microsoft.com/office/drawing/2014/main" id="{00000000-0008-0000-0F00-00002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7" name="Line 6744">
            <a:extLst>
              <a:ext uri="{FF2B5EF4-FFF2-40B4-BE49-F238E27FC236}">
                <a16:creationId xmlns:a16="http://schemas.microsoft.com/office/drawing/2014/main" id="{00000000-0008-0000-0F00-00002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180" name="Group 6745">
          <a:extLst>
            <a:ext uri="{FF2B5EF4-FFF2-40B4-BE49-F238E27FC236}">
              <a16:creationId xmlns:a16="http://schemas.microsoft.com/office/drawing/2014/main" id="{00000000-0008-0000-0F00-000094058400}"/>
            </a:ext>
          </a:extLst>
        </xdr:cNvPr>
        <xdr:cNvGrpSpPr>
          <a:grpSpLocks/>
        </xdr:cNvGrpSpPr>
      </xdr:nvGrpSpPr>
      <xdr:grpSpPr bwMode="auto">
        <a:xfrm>
          <a:off x="7610475" y="7038975"/>
          <a:ext cx="266700" cy="0"/>
          <a:chOff x="466" y="3952"/>
          <a:chExt cx="28" cy="16"/>
        </a:xfrm>
      </xdr:grpSpPr>
      <xdr:sp macro="" textlink="">
        <xdr:nvSpPr>
          <xdr:cNvPr id="8656934" name="Line 6746">
            <a:extLst>
              <a:ext uri="{FF2B5EF4-FFF2-40B4-BE49-F238E27FC236}">
                <a16:creationId xmlns:a16="http://schemas.microsoft.com/office/drawing/2014/main" id="{00000000-0008-0000-0F00-00002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5" name="Line 6747">
            <a:extLst>
              <a:ext uri="{FF2B5EF4-FFF2-40B4-BE49-F238E27FC236}">
                <a16:creationId xmlns:a16="http://schemas.microsoft.com/office/drawing/2014/main" id="{00000000-0008-0000-0F00-00002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181" name="Group 6748">
          <a:extLst>
            <a:ext uri="{FF2B5EF4-FFF2-40B4-BE49-F238E27FC236}">
              <a16:creationId xmlns:a16="http://schemas.microsoft.com/office/drawing/2014/main" id="{00000000-0008-0000-0F00-000095058400}"/>
            </a:ext>
          </a:extLst>
        </xdr:cNvPr>
        <xdr:cNvGrpSpPr>
          <a:grpSpLocks/>
        </xdr:cNvGrpSpPr>
      </xdr:nvGrpSpPr>
      <xdr:grpSpPr bwMode="auto">
        <a:xfrm>
          <a:off x="7600950" y="7038975"/>
          <a:ext cx="266700" cy="0"/>
          <a:chOff x="466" y="3952"/>
          <a:chExt cx="28" cy="16"/>
        </a:xfrm>
      </xdr:grpSpPr>
      <xdr:sp macro="" textlink="">
        <xdr:nvSpPr>
          <xdr:cNvPr id="8656932" name="Line 6749">
            <a:extLst>
              <a:ext uri="{FF2B5EF4-FFF2-40B4-BE49-F238E27FC236}">
                <a16:creationId xmlns:a16="http://schemas.microsoft.com/office/drawing/2014/main" id="{00000000-0008-0000-0F00-00002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3" name="Line 6750">
            <a:extLst>
              <a:ext uri="{FF2B5EF4-FFF2-40B4-BE49-F238E27FC236}">
                <a16:creationId xmlns:a16="http://schemas.microsoft.com/office/drawing/2014/main" id="{00000000-0008-0000-0F00-00002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182" name="Group 6751">
          <a:extLst>
            <a:ext uri="{FF2B5EF4-FFF2-40B4-BE49-F238E27FC236}">
              <a16:creationId xmlns:a16="http://schemas.microsoft.com/office/drawing/2014/main" id="{00000000-0008-0000-0F00-000096058400}"/>
            </a:ext>
          </a:extLst>
        </xdr:cNvPr>
        <xdr:cNvGrpSpPr>
          <a:grpSpLocks/>
        </xdr:cNvGrpSpPr>
      </xdr:nvGrpSpPr>
      <xdr:grpSpPr bwMode="auto">
        <a:xfrm>
          <a:off x="6991350" y="7038975"/>
          <a:ext cx="266700" cy="0"/>
          <a:chOff x="466" y="3952"/>
          <a:chExt cx="28" cy="16"/>
        </a:xfrm>
      </xdr:grpSpPr>
      <xdr:sp macro="" textlink="">
        <xdr:nvSpPr>
          <xdr:cNvPr id="8656930" name="Line 6752">
            <a:extLst>
              <a:ext uri="{FF2B5EF4-FFF2-40B4-BE49-F238E27FC236}">
                <a16:creationId xmlns:a16="http://schemas.microsoft.com/office/drawing/2014/main" id="{00000000-0008-0000-0F00-00002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1" name="Line 6753">
            <a:extLst>
              <a:ext uri="{FF2B5EF4-FFF2-40B4-BE49-F238E27FC236}">
                <a16:creationId xmlns:a16="http://schemas.microsoft.com/office/drawing/2014/main" id="{00000000-0008-0000-0F00-00002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183" name="Group 6754">
          <a:extLst>
            <a:ext uri="{FF2B5EF4-FFF2-40B4-BE49-F238E27FC236}">
              <a16:creationId xmlns:a16="http://schemas.microsoft.com/office/drawing/2014/main" id="{00000000-0008-0000-0F00-000097058400}"/>
            </a:ext>
          </a:extLst>
        </xdr:cNvPr>
        <xdr:cNvGrpSpPr>
          <a:grpSpLocks/>
        </xdr:cNvGrpSpPr>
      </xdr:nvGrpSpPr>
      <xdr:grpSpPr bwMode="auto">
        <a:xfrm>
          <a:off x="7038975" y="7038975"/>
          <a:ext cx="266700" cy="0"/>
          <a:chOff x="466" y="3952"/>
          <a:chExt cx="28" cy="16"/>
        </a:xfrm>
      </xdr:grpSpPr>
      <xdr:sp macro="" textlink="">
        <xdr:nvSpPr>
          <xdr:cNvPr id="8656928" name="Line 6755">
            <a:extLst>
              <a:ext uri="{FF2B5EF4-FFF2-40B4-BE49-F238E27FC236}">
                <a16:creationId xmlns:a16="http://schemas.microsoft.com/office/drawing/2014/main" id="{00000000-0008-0000-0F00-00002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9" name="Line 6756">
            <a:extLst>
              <a:ext uri="{FF2B5EF4-FFF2-40B4-BE49-F238E27FC236}">
                <a16:creationId xmlns:a16="http://schemas.microsoft.com/office/drawing/2014/main" id="{00000000-0008-0000-0F00-00002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184" name="Group 6757">
          <a:extLst>
            <a:ext uri="{FF2B5EF4-FFF2-40B4-BE49-F238E27FC236}">
              <a16:creationId xmlns:a16="http://schemas.microsoft.com/office/drawing/2014/main" id="{00000000-0008-0000-0F00-000098058400}"/>
            </a:ext>
          </a:extLst>
        </xdr:cNvPr>
        <xdr:cNvGrpSpPr>
          <a:grpSpLocks/>
        </xdr:cNvGrpSpPr>
      </xdr:nvGrpSpPr>
      <xdr:grpSpPr bwMode="auto">
        <a:xfrm>
          <a:off x="7019925" y="7038975"/>
          <a:ext cx="266700" cy="0"/>
          <a:chOff x="466" y="3952"/>
          <a:chExt cx="28" cy="16"/>
        </a:xfrm>
      </xdr:grpSpPr>
      <xdr:sp macro="" textlink="">
        <xdr:nvSpPr>
          <xdr:cNvPr id="8656926" name="Line 6758">
            <a:extLst>
              <a:ext uri="{FF2B5EF4-FFF2-40B4-BE49-F238E27FC236}">
                <a16:creationId xmlns:a16="http://schemas.microsoft.com/office/drawing/2014/main" id="{00000000-0008-0000-0F00-00001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7" name="Line 6759">
            <a:extLst>
              <a:ext uri="{FF2B5EF4-FFF2-40B4-BE49-F238E27FC236}">
                <a16:creationId xmlns:a16="http://schemas.microsoft.com/office/drawing/2014/main" id="{00000000-0008-0000-0F00-00001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85" name="Group 6760">
          <a:extLst>
            <a:ext uri="{FF2B5EF4-FFF2-40B4-BE49-F238E27FC236}">
              <a16:creationId xmlns:a16="http://schemas.microsoft.com/office/drawing/2014/main" id="{00000000-0008-0000-0F00-000099058400}"/>
            </a:ext>
          </a:extLst>
        </xdr:cNvPr>
        <xdr:cNvGrpSpPr>
          <a:grpSpLocks/>
        </xdr:cNvGrpSpPr>
      </xdr:nvGrpSpPr>
      <xdr:grpSpPr bwMode="auto">
        <a:xfrm>
          <a:off x="7010400" y="7038975"/>
          <a:ext cx="266700" cy="0"/>
          <a:chOff x="466" y="3952"/>
          <a:chExt cx="28" cy="16"/>
        </a:xfrm>
      </xdr:grpSpPr>
      <xdr:sp macro="" textlink="">
        <xdr:nvSpPr>
          <xdr:cNvPr id="8656924" name="Line 6761">
            <a:extLst>
              <a:ext uri="{FF2B5EF4-FFF2-40B4-BE49-F238E27FC236}">
                <a16:creationId xmlns:a16="http://schemas.microsoft.com/office/drawing/2014/main" id="{00000000-0008-0000-0F00-00001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5" name="Line 6762">
            <a:extLst>
              <a:ext uri="{FF2B5EF4-FFF2-40B4-BE49-F238E27FC236}">
                <a16:creationId xmlns:a16="http://schemas.microsoft.com/office/drawing/2014/main" id="{00000000-0008-0000-0F00-00001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6" name="Group 6763">
          <a:extLst>
            <a:ext uri="{FF2B5EF4-FFF2-40B4-BE49-F238E27FC236}">
              <a16:creationId xmlns:a16="http://schemas.microsoft.com/office/drawing/2014/main" id="{00000000-0008-0000-0F00-00009A058400}"/>
            </a:ext>
          </a:extLst>
        </xdr:cNvPr>
        <xdr:cNvGrpSpPr>
          <a:grpSpLocks/>
        </xdr:cNvGrpSpPr>
      </xdr:nvGrpSpPr>
      <xdr:grpSpPr bwMode="auto">
        <a:xfrm>
          <a:off x="7067550" y="7038975"/>
          <a:ext cx="238125" cy="0"/>
          <a:chOff x="466" y="3952"/>
          <a:chExt cx="28" cy="16"/>
        </a:xfrm>
      </xdr:grpSpPr>
      <xdr:sp macro="" textlink="">
        <xdr:nvSpPr>
          <xdr:cNvPr id="8656922" name="Line 6764">
            <a:extLst>
              <a:ext uri="{FF2B5EF4-FFF2-40B4-BE49-F238E27FC236}">
                <a16:creationId xmlns:a16="http://schemas.microsoft.com/office/drawing/2014/main" id="{00000000-0008-0000-0F00-00001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3" name="Line 6765">
            <a:extLst>
              <a:ext uri="{FF2B5EF4-FFF2-40B4-BE49-F238E27FC236}">
                <a16:creationId xmlns:a16="http://schemas.microsoft.com/office/drawing/2014/main" id="{00000000-0008-0000-0F00-00001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7" name="Group 6766">
          <a:extLst>
            <a:ext uri="{FF2B5EF4-FFF2-40B4-BE49-F238E27FC236}">
              <a16:creationId xmlns:a16="http://schemas.microsoft.com/office/drawing/2014/main" id="{00000000-0008-0000-0F00-00009B058400}"/>
            </a:ext>
          </a:extLst>
        </xdr:cNvPr>
        <xdr:cNvGrpSpPr>
          <a:grpSpLocks/>
        </xdr:cNvGrpSpPr>
      </xdr:nvGrpSpPr>
      <xdr:grpSpPr bwMode="auto">
        <a:xfrm>
          <a:off x="7067550" y="7038975"/>
          <a:ext cx="238125" cy="0"/>
          <a:chOff x="466" y="3952"/>
          <a:chExt cx="28" cy="16"/>
        </a:xfrm>
      </xdr:grpSpPr>
      <xdr:sp macro="" textlink="">
        <xdr:nvSpPr>
          <xdr:cNvPr id="8656920" name="Line 6767">
            <a:extLst>
              <a:ext uri="{FF2B5EF4-FFF2-40B4-BE49-F238E27FC236}">
                <a16:creationId xmlns:a16="http://schemas.microsoft.com/office/drawing/2014/main" id="{00000000-0008-0000-0F00-00001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1" name="Line 6768">
            <a:extLst>
              <a:ext uri="{FF2B5EF4-FFF2-40B4-BE49-F238E27FC236}">
                <a16:creationId xmlns:a16="http://schemas.microsoft.com/office/drawing/2014/main" id="{00000000-0008-0000-0F00-00001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8" name="Group 6769">
          <a:extLst>
            <a:ext uri="{FF2B5EF4-FFF2-40B4-BE49-F238E27FC236}">
              <a16:creationId xmlns:a16="http://schemas.microsoft.com/office/drawing/2014/main" id="{00000000-0008-0000-0F00-00009C058400}"/>
            </a:ext>
          </a:extLst>
        </xdr:cNvPr>
        <xdr:cNvGrpSpPr>
          <a:grpSpLocks/>
        </xdr:cNvGrpSpPr>
      </xdr:nvGrpSpPr>
      <xdr:grpSpPr bwMode="auto">
        <a:xfrm>
          <a:off x="7067550" y="7038975"/>
          <a:ext cx="238125" cy="0"/>
          <a:chOff x="466" y="3952"/>
          <a:chExt cx="28" cy="16"/>
        </a:xfrm>
      </xdr:grpSpPr>
      <xdr:sp macro="" textlink="">
        <xdr:nvSpPr>
          <xdr:cNvPr id="8656918" name="Line 6770">
            <a:extLst>
              <a:ext uri="{FF2B5EF4-FFF2-40B4-BE49-F238E27FC236}">
                <a16:creationId xmlns:a16="http://schemas.microsoft.com/office/drawing/2014/main" id="{00000000-0008-0000-0F00-00001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9" name="Line 6771">
            <a:extLst>
              <a:ext uri="{FF2B5EF4-FFF2-40B4-BE49-F238E27FC236}">
                <a16:creationId xmlns:a16="http://schemas.microsoft.com/office/drawing/2014/main" id="{00000000-0008-0000-0F00-00001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9" name="Group 6772">
          <a:extLst>
            <a:ext uri="{FF2B5EF4-FFF2-40B4-BE49-F238E27FC236}">
              <a16:creationId xmlns:a16="http://schemas.microsoft.com/office/drawing/2014/main" id="{00000000-0008-0000-0F00-00009D058400}"/>
            </a:ext>
          </a:extLst>
        </xdr:cNvPr>
        <xdr:cNvGrpSpPr>
          <a:grpSpLocks/>
        </xdr:cNvGrpSpPr>
      </xdr:nvGrpSpPr>
      <xdr:grpSpPr bwMode="auto">
        <a:xfrm>
          <a:off x="7067550" y="7038975"/>
          <a:ext cx="238125" cy="0"/>
          <a:chOff x="466" y="3952"/>
          <a:chExt cx="28" cy="16"/>
        </a:xfrm>
      </xdr:grpSpPr>
      <xdr:sp macro="" textlink="">
        <xdr:nvSpPr>
          <xdr:cNvPr id="8656916" name="Line 6773">
            <a:extLst>
              <a:ext uri="{FF2B5EF4-FFF2-40B4-BE49-F238E27FC236}">
                <a16:creationId xmlns:a16="http://schemas.microsoft.com/office/drawing/2014/main" id="{00000000-0008-0000-0F00-00001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7" name="Line 6774">
            <a:extLst>
              <a:ext uri="{FF2B5EF4-FFF2-40B4-BE49-F238E27FC236}">
                <a16:creationId xmlns:a16="http://schemas.microsoft.com/office/drawing/2014/main" id="{00000000-0008-0000-0F00-00001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0" name="Group 6775">
          <a:extLst>
            <a:ext uri="{FF2B5EF4-FFF2-40B4-BE49-F238E27FC236}">
              <a16:creationId xmlns:a16="http://schemas.microsoft.com/office/drawing/2014/main" id="{00000000-0008-0000-0F00-00009E058400}"/>
            </a:ext>
          </a:extLst>
        </xdr:cNvPr>
        <xdr:cNvGrpSpPr>
          <a:grpSpLocks/>
        </xdr:cNvGrpSpPr>
      </xdr:nvGrpSpPr>
      <xdr:grpSpPr bwMode="auto">
        <a:xfrm>
          <a:off x="7067550" y="7038975"/>
          <a:ext cx="238125" cy="0"/>
          <a:chOff x="466" y="3952"/>
          <a:chExt cx="28" cy="16"/>
        </a:xfrm>
      </xdr:grpSpPr>
      <xdr:sp macro="" textlink="">
        <xdr:nvSpPr>
          <xdr:cNvPr id="8656914" name="Line 6776">
            <a:extLst>
              <a:ext uri="{FF2B5EF4-FFF2-40B4-BE49-F238E27FC236}">
                <a16:creationId xmlns:a16="http://schemas.microsoft.com/office/drawing/2014/main" id="{00000000-0008-0000-0F00-00001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5" name="Line 6777">
            <a:extLst>
              <a:ext uri="{FF2B5EF4-FFF2-40B4-BE49-F238E27FC236}">
                <a16:creationId xmlns:a16="http://schemas.microsoft.com/office/drawing/2014/main" id="{00000000-0008-0000-0F00-00001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1" name="Group 6778">
          <a:extLst>
            <a:ext uri="{FF2B5EF4-FFF2-40B4-BE49-F238E27FC236}">
              <a16:creationId xmlns:a16="http://schemas.microsoft.com/office/drawing/2014/main" id="{00000000-0008-0000-0F00-00009F058400}"/>
            </a:ext>
          </a:extLst>
        </xdr:cNvPr>
        <xdr:cNvGrpSpPr>
          <a:grpSpLocks/>
        </xdr:cNvGrpSpPr>
      </xdr:nvGrpSpPr>
      <xdr:grpSpPr bwMode="auto">
        <a:xfrm>
          <a:off x="7067550" y="7038975"/>
          <a:ext cx="238125" cy="0"/>
          <a:chOff x="466" y="3952"/>
          <a:chExt cx="28" cy="16"/>
        </a:xfrm>
      </xdr:grpSpPr>
      <xdr:sp macro="" textlink="">
        <xdr:nvSpPr>
          <xdr:cNvPr id="8656912" name="Line 6779">
            <a:extLst>
              <a:ext uri="{FF2B5EF4-FFF2-40B4-BE49-F238E27FC236}">
                <a16:creationId xmlns:a16="http://schemas.microsoft.com/office/drawing/2014/main" id="{00000000-0008-0000-0F00-00001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3" name="Line 6780">
            <a:extLst>
              <a:ext uri="{FF2B5EF4-FFF2-40B4-BE49-F238E27FC236}">
                <a16:creationId xmlns:a16="http://schemas.microsoft.com/office/drawing/2014/main" id="{00000000-0008-0000-0F00-00001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92" name="Group 6781">
          <a:extLst>
            <a:ext uri="{FF2B5EF4-FFF2-40B4-BE49-F238E27FC236}">
              <a16:creationId xmlns:a16="http://schemas.microsoft.com/office/drawing/2014/main" id="{00000000-0008-0000-0F00-0000A0058400}"/>
            </a:ext>
          </a:extLst>
        </xdr:cNvPr>
        <xdr:cNvGrpSpPr>
          <a:grpSpLocks/>
        </xdr:cNvGrpSpPr>
      </xdr:nvGrpSpPr>
      <xdr:grpSpPr bwMode="auto">
        <a:xfrm>
          <a:off x="6943725" y="7038975"/>
          <a:ext cx="228600" cy="0"/>
          <a:chOff x="466" y="3952"/>
          <a:chExt cx="28" cy="16"/>
        </a:xfrm>
      </xdr:grpSpPr>
      <xdr:sp macro="" textlink="">
        <xdr:nvSpPr>
          <xdr:cNvPr id="8656910" name="Line 6782">
            <a:extLst>
              <a:ext uri="{FF2B5EF4-FFF2-40B4-BE49-F238E27FC236}">
                <a16:creationId xmlns:a16="http://schemas.microsoft.com/office/drawing/2014/main" id="{00000000-0008-0000-0F00-00000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1" name="Line 6783">
            <a:extLst>
              <a:ext uri="{FF2B5EF4-FFF2-40B4-BE49-F238E27FC236}">
                <a16:creationId xmlns:a16="http://schemas.microsoft.com/office/drawing/2014/main" id="{00000000-0008-0000-0F00-00000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3" name="Group 6784">
          <a:extLst>
            <a:ext uri="{FF2B5EF4-FFF2-40B4-BE49-F238E27FC236}">
              <a16:creationId xmlns:a16="http://schemas.microsoft.com/office/drawing/2014/main" id="{00000000-0008-0000-0F00-0000A1058400}"/>
            </a:ext>
          </a:extLst>
        </xdr:cNvPr>
        <xdr:cNvGrpSpPr>
          <a:grpSpLocks/>
        </xdr:cNvGrpSpPr>
      </xdr:nvGrpSpPr>
      <xdr:grpSpPr bwMode="auto">
        <a:xfrm>
          <a:off x="7067550" y="7038975"/>
          <a:ext cx="228600" cy="0"/>
          <a:chOff x="466" y="3952"/>
          <a:chExt cx="28" cy="16"/>
        </a:xfrm>
      </xdr:grpSpPr>
      <xdr:sp macro="" textlink="">
        <xdr:nvSpPr>
          <xdr:cNvPr id="8656908" name="Line 6785">
            <a:extLst>
              <a:ext uri="{FF2B5EF4-FFF2-40B4-BE49-F238E27FC236}">
                <a16:creationId xmlns:a16="http://schemas.microsoft.com/office/drawing/2014/main" id="{00000000-0008-0000-0F00-00000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9" name="Line 6786">
            <a:extLst>
              <a:ext uri="{FF2B5EF4-FFF2-40B4-BE49-F238E27FC236}">
                <a16:creationId xmlns:a16="http://schemas.microsoft.com/office/drawing/2014/main" id="{00000000-0008-0000-0F00-00000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4" name="Group 6787">
          <a:extLst>
            <a:ext uri="{FF2B5EF4-FFF2-40B4-BE49-F238E27FC236}">
              <a16:creationId xmlns:a16="http://schemas.microsoft.com/office/drawing/2014/main" id="{00000000-0008-0000-0F00-0000A2058400}"/>
            </a:ext>
          </a:extLst>
        </xdr:cNvPr>
        <xdr:cNvGrpSpPr>
          <a:grpSpLocks/>
        </xdr:cNvGrpSpPr>
      </xdr:nvGrpSpPr>
      <xdr:grpSpPr bwMode="auto">
        <a:xfrm>
          <a:off x="7067550" y="7038975"/>
          <a:ext cx="228600" cy="0"/>
          <a:chOff x="466" y="3952"/>
          <a:chExt cx="28" cy="16"/>
        </a:xfrm>
      </xdr:grpSpPr>
      <xdr:sp macro="" textlink="">
        <xdr:nvSpPr>
          <xdr:cNvPr id="8656906" name="Line 6788">
            <a:extLst>
              <a:ext uri="{FF2B5EF4-FFF2-40B4-BE49-F238E27FC236}">
                <a16:creationId xmlns:a16="http://schemas.microsoft.com/office/drawing/2014/main" id="{00000000-0008-0000-0F00-00000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7" name="Line 6789">
            <a:extLst>
              <a:ext uri="{FF2B5EF4-FFF2-40B4-BE49-F238E27FC236}">
                <a16:creationId xmlns:a16="http://schemas.microsoft.com/office/drawing/2014/main" id="{00000000-0008-0000-0F00-00000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5" name="Group 6790">
          <a:extLst>
            <a:ext uri="{FF2B5EF4-FFF2-40B4-BE49-F238E27FC236}">
              <a16:creationId xmlns:a16="http://schemas.microsoft.com/office/drawing/2014/main" id="{00000000-0008-0000-0F00-0000A3058400}"/>
            </a:ext>
          </a:extLst>
        </xdr:cNvPr>
        <xdr:cNvGrpSpPr>
          <a:grpSpLocks/>
        </xdr:cNvGrpSpPr>
      </xdr:nvGrpSpPr>
      <xdr:grpSpPr bwMode="auto">
        <a:xfrm>
          <a:off x="7067550" y="7038975"/>
          <a:ext cx="238125" cy="0"/>
          <a:chOff x="466" y="3952"/>
          <a:chExt cx="28" cy="16"/>
        </a:xfrm>
      </xdr:grpSpPr>
      <xdr:sp macro="" textlink="">
        <xdr:nvSpPr>
          <xdr:cNvPr id="8656904" name="Line 6791">
            <a:extLst>
              <a:ext uri="{FF2B5EF4-FFF2-40B4-BE49-F238E27FC236}">
                <a16:creationId xmlns:a16="http://schemas.microsoft.com/office/drawing/2014/main" id="{00000000-0008-0000-0F00-00000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5" name="Line 6792">
            <a:extLst>
              <a:ext uri="{FF2B5EF4-FFF2-40B4-BE49-F238E27FC236}">
                <a16:creationId xmlns:a16="http://schemas.microsoft.com/office/drawing/2014/main" id="{00000000-0008-0000-0F00-00000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6" name="Group 6793">
          <a:extLst>
            <a:ext uri="{FF2B5EF4-FFF2-40B4-BE49-F238E27FC236}">
              <a16:creationId xmlns:a16="http://schemas.microsoft.com/office/drawing/2014/main" id="{00000000-0008-0000-0F00-0000A4058400}"/>
            </a:ext>
          </a:extLst>
        </xdr:cNvPr>
        <xdr:cNvGrpSpPr>
          <a:grpSpLocks/>
        </xdr:cNvGrpSpPr>
      </xdr:nvGrpSpPr>
      <xdr:grpSpPr bwMode="auto">
        <a:xfrm>
          <a:off x="7067550" y="7038975"/>
          <a:ext cx="228600" cy="0"/>
          <a:chOff x="466" y="3952"/>
          <a:chExt cx="28" cy="16"/>
        </a:xfrm>
      </xdr:grpSpPr>
      <xdr:sp macro="" textlink="">
        <xdr:nvSpPr>
          <xdr:cNvPr id="8656902" name="Line 6794">
            <a:extLst>
              <a:ext uri="{FF2B5EF4-FFF2-40B4-BE49-F238E27FC236}">
                <a16:creationId xmlns:a16="http://schemas.microsoft.com/office/drawing/2014/main" id="{00000000-0008-0000-0F00-00000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3" name="Line 6795">
            <a:extLst>
              <a:ext uri="{FF2B5EF4-FFF2-40B4-BE49-F238E27FC236}">
                <a16:creationId xmlns:a16="http://schemas.microsoft.com/office/drawing/2014/main" id="{00000000-0008-0000-0F00-00000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7" name="Group 6796">
          <a:extLst>
            <a:ext uri="{FF2B5EF4-FFF2-40B4-BE49-F238E27FC236}">
              <a16:creationId xmlns:a16="http://schemas.microsoft.com/office/drawing/2014/main" id="{00000000-0008-0000-0F00-0000A5058400}"/>
            </a:ext>
          </a:extLst>
        </xdr:cNvPr>
        <xdr:cNvGrpSpPr>
          <a:grpSpLocks/>
        </xdr:cNvGrpSpPr>
      </xdr:nvGrpSpPr>
      <xdr:grpSpPr bwMode="auto">
        <a:xfrm>
          <a:off x="7067550" y="7038975"/>
          <a:ext cx="228600" cy="0"/>
          <a:chOff x="466" y="3952"/>
          <a:chExt cx="28" cy="16"/>
        </a:xfrm>
      </xdr:grpSpPr>
      <xdr:sp macro="" textlink="">
        <xdr:nvSpPr>
          <xdr:cNvPr id="8656900" name="Line 6797">
            <a:extLst>
              <a:ext uri="{FF2B5EF4-FFF2-40B4-BE49-F238E27FC236}">
                <a16:creationId xmlns:a16="http://schemas.microsoft.com/office/drawing/2014/main" id="{00000000-0008-0000-0F00-00000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1" name="Line 6798">
            <a:extLst>
              <a:ext uri="{FF2B5EF4-FFF2-40B4-BE49-F238E27FC236}">
                <a16:creationId xmlns:a16="http://schemas.microsoft.com/office/drawing/2014/main" id="{00000000-0008-0000-0F00-00000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8" name="Group 6799">
          <a:extLst>
            <a:ext uri="{FF2B5EF4-FFF2-40B4-BE49-F238E27FC236}">
              <a16:creationId xmlns:a16="http://schemas.microsoft.com/office/drawing/2014/main" id="{00000000-0008-0000-0F00-0000A6058400}"/>
            </a:ext>
          </a:extLst>
        </xdr:cNvPr>
        <xdr:cNvGrpSpPr>
          <a:grpSpLocks/>
        </xdr:cNvGrpSpPr>
      </xdr:nvGrpSpPr>
      <xdr:grpSpPr bwMode="auto">
        <a:xfrm>
          <a:off x="7067550" y="7038975"/>
          <a:ext cx="238125" cy="0"/>
          <a:chOff x="466" y="3952"/>
          <a:chExt cx="28" cy="16"/>
        </a:xfrm>
      </xdr:grpSpPr>
      <xdr:sp macro="" textlink="">
        <xdr:nvSpPr>
          <xdr:cNvPr id="8656898" name="Line 6800">
            <a:extLst>
              <a:ext uri="{FF2B5EF4-FFF2-40B4-BE49-F238E27FC236}">
                <a16:creationId xmlns:a16="http://schemas.microsoft.com/office/drawing/2014/main" id="{00000000-0008-0000-0F00-00000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9" name="Line 6801">
            <a:extLst>
              <a:ext uri="{FF2B5EF4-FFF2-40B4-BE49-F238E27FC236}">
                <a16:creationId xmlns:a16="http://schemas.microsoft.com/office/drawing/2014/main" id="{00000000-0008-0000-0F00-00000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99" name="Group 6802">
          <a:extLst>
            <a:ext uri="{FF2B5EF4-FFF2-40B4-BE49-F238E27FC236}">
              <a16:creationId xmlns:a16="http://schemas.microsoft.com/office/drawing/2014/main" id="{00000000-0008-0000-0F00-0000A7058400}"/>
            </a:ext>
          </a:extLst>
        </xdr:cNvPr>
        <xdr:cNvGrpSpPr>
          <a:grpSpLocks/>
        </xdr:cNvGrpSpPr>
      </xdr:nvGrpSpPr>
      <xdr:grpSpPr bwMode="auto">
        <a:xfrm>
          <a:off x="7648575" y="7038975"/>
          <a:ext cx="266700" cy="0"/>
          <a:chOff x="466" y="3952"/>
          <a:chExt cx="28" cy="16"/>
        </a:xfrm>
      </xdr:grpSpPr>
      <xdr:sp macro="" textlink="">
        <xdr:nvSpPr>
          <xdr:cNvPr id="8656896" name="Line 6803">
            <a:extLst>
              <a:ext uri="{FF2B5EF4-FFF2-40B4-BE49-F238E27FC236}">
                <a16:creationId xmlns:a16="http://schemas.microsoft.com/office/drawing/2014/main" id="{00000000-0008-0000-0F00-00000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7" name="Line 6804">
            <a:extLst>
              <a:ext uri="{FF2B5EF4-FFF2-40B4-BE49-F238E27FC236}">
                <a16:creationId xmlns:a16="http://schemas.microsoft.com/office/drawing/2014/main" id="{00000000-0008-0000-0F00-00000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0" name="Group 6805">
          <a:extLst>
            <a:ext uri="{FF2B5EF4-FFF2-40B4-BE49-F238E27FC236}">
              <a16:creationId xmlns:a16="http://schemas.microsoft.com/office/drawing/2014/main" id="{00000000-0008-0000-0F00-0000A8058400}"/>
            </a:ext>
          </a:extLst>
        </xdr:cNvPr>
        <xdr:cNvGrpSpPr>
          <a:grpSpLocks/>
        </xdr:cNvGrpSpPr>
      </xdr:nvGrpSpPr>
      <xdr:grpSpPr bwMode="auto">
        <a:xfrm>
          <a:off x="7648575" y="7038975"/>
          <a:ext cx="266700" cy="0"/>
          <a:chOff x="466" y="3952"/>
          <a:chExt cx="28" cy="16"/>
        </a:xfrm>
      </xdr:grpSpPr>
      <xdr:sp macro="" textlink="">
        <xdr:nvSpPr>
          <xdr:cNvPr id="8652798" name="Line 6806">
            <a:extLst>
              <a:ext uri="{FF2B5EF4-FFF2-40B4-BE49-F238E27FC236}">
                <a16:creationId xmlns:a16="http://schemas.microsoft.com/office/drawing/2014/main" id="{00000000-0008-0000-0F00-0000F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9" name="Line 6807">
            <a:extLst>
              <a:ext uri="{FF2B5EF4-FFF2-40B4-BE49-F238E27FC236}">
                <a16:creationId xmlns:a16="http://schemas.microsoft.com/office/drawing/2014/main" id="{00000000-0008-0000-0F00-0000F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1" name="Group 6808">
          <a:extLst>
            <a:ext uri="{FF2B5EF4-FFF2-40B4-BE49-F238E27FC236}">
              <a16:creationId xmlns:a16="http://schemas.microsoft.com/office/drawing/2014/main" id="{00000000-0008-0000-0F00-0000A9058400}"/>
            </a:ext>
          </a:extLst>
        </xdr:cNvPr>
        <xdr:cNvGrpSpPr>
          <a:grpSpLocks/>
        </xdr:cNvGrpSpPr>
      </xdr:nvGrpSpPr>
      <xdr:grpSpPr bwMode="auto">
        <a:xfrm>
          <a:off x="7648575" y="7038975"/>
          <a:ext cx="266700" cy="0"/>
          <a:chOff x="466" y="3952"/>
          <a:chExt cx="28" cy="16"/>
        </a:xfrm>
      </xdr:grpSpPr>
      <xdr:sp macro="" textlink="">
        <xdr:nvSpPr>
          <xdr:cNvPr id="8652796" name="Line 6809">
            <a:extLst>
              <a:ext uri="{FF2B5EF4-FFF2-40B4-BE49-F238E27FC236}">
                <a16:creationId xmlns:a16="http://schemas.microsoft.com/office/drawing/2014/main" id="{00000000-0008-0000-0F00-0000F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7" name="Line 6810">
            <a:extLst>
              <a:ext uri="{FF2B5EF4-FFF2-40B4-BE49-F238E27FC236}">
                <a16:creationId xmlns:a16="http://schemas.microsoft.com/office/drawing/2014/main" id="{00000000-0008-0000-0F00-0000F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2" name="Group 6811">
          <a:extLst>
            <a:ext uri="{FF2B5EF4-FFF2-40B4-BE49-F238E27FC236}">
              <a16:creationId xmlns:a16="http://schemas.microsoft.com/office/drawing/2014/main" id="{00000000-0008-0000-0F00-0000AA058400}"/>
            </a:ext>
          </a:extLst>
        </xdr:cNvPr>
        <xdr:cNvGrpSpPr>
          <a:grpSpLocks/>
        </xdr:cNvGrpSpPr>
      </xdr:nvGrpSpPr>
      <xdr:grpSpPr bwMode="auto">
        <a:xfrm>
          <a:off x="8429625" y="7038975"/>
          <a:ext cx="266700" cy="0"/>
          <a:chOff x="466" y="3952"/>
          <a:chExt cx="28" cy="16"/>
        </a:xfrm>
      </xdr:grpSpPr>
      <xdr:sp macro="" textlink="">
        <xdr:nvSpPr>
          <xdr:cNvPr id="8652794" name="Line 6812">
            <a:extLst>
              <a:ext uri="{FF2B5EF4-FFF2-40B4-BE49-F238E27FC236}">
                <a16:creationId xmlns:a16="http://schemas.microsoft.com/office/drawing/2014/main" id="{00000000-0008-0000-0F00-0000F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5" name="Line 6813">
            <a:extLst>
              <a:ext uri="{FF2B5EF4-FFF2-40B4-BE49-F238E27FC236}">
                <a16:creationId xmlns:a16="http://schemas.microsoft.com/office/drawing/2014/main" id="{00000000-0008-0000-0F00-0000F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3" name="Group 6814">
          <a:extLst>
            <a:ext uri="{FF2B5EF4-FFF2-40B4-BE49-F238E27FC236}">
              <a16:creationId xmlns:a16="http://schemas.microsoft.com/office/drawing/2014/main" id="{00000000-0008-0000-0F00-0000AB058400}"/>
            </a:ext>
          </a:extLst>
        </xdr:cNvPr>
        <xdr:cNvGrpSpPr>
          <a:grpSpLocks/>
        </xdr:cNvGrpSpPr>
      </xdr:nvGrpSpPr>
      <xdr:grpSpPr bwMode="auto">
        <a:xfrm>
          <a:off x="8429625" y="7038975"/>
          <a:ext cx="266700" cy="0"/>
          <a:chOff x="466" y="3952"/>
          <a:chExt cx="28" cy="16"/>
        </a:xfrm>
      </xdr:grpSpPr>
      <xdr:sp macro="" textlink="">
        <xdr:nvSpPr>
          <xdr:cNvPr id="8652792" name="Line 6815">
            <a:extLst>
              <a:ext uri="{FF2B5EF4-FFF2-40B4-BE49-F238E27FC236}">
                <a16:creationId xmlns:a16="http://schemas.microsoft.com/office/drawing/2014/main" id="{00000000-0008-0000-0F00-0000F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3" name="Line 6816">
            <a:extLst>
              <a:ext uri="{FF2B5EF4-FFF2-40B4-BE49-F238E27FC236}">
                <a16:creationId xmlns:a16="http://schemas.microsoft.com/office/drawing/2014/main" id="{00000000-0008-0000-0F00-0000F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4" name="Group 6817">
          <a:extLst>
            <a:ext uri="{FF2B5EF4-FFF2-40B4-BE49-F238E27FC236}">
              <a16:creationId xmlns:a16="http://schemas.microsoft.com/office/drawing/2014/main" id="{00000000-0008-0000-0F00-0000AC058400}"/>
            </a:ext>
          </a:extLst>
        </xdr:cNvPr>
        <xdr:cNvGrpSpPr>
          <a:grpSpLocks/>
        </xdr:cNvGrpSpPr>
      </xdr:nvGrpSpPr>
      <xdr:grpSpPr bwMode="auto">
        <a:xfrm>
          <a:off x="8429625" y="7038975"/>
          <a:ext cx="266700" cy="0"/>
          <a:chOff x="466" y="3952"/>
          <a:chExt cx="28" cy="16"/>
        </a:xfrm>
      </xdr:grpSpPr>
      <xdr:sp macro="" textlink="">
        <xdr:nvSpPr>
          <xdr:cNvPr id="8652790" name="Line 6818">
            <a:extLst>
              <a:ext uri="{FF2B5EF4-FFF2-40B4-BE49-F238E27FC236}">
                <a16:creationId xmlns:a16="http://schemas.microsoft.com/office/drawing/2014/main" id="{00000000-0008-0000-0F00-0000F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1" name="Line 6819">
            <a:extLst>
              <a:ext uri="{FF2B5EF4-FFF2-40B4-BE49-F238E27FC236}">
                <a16:creationId xmlns:a16="http://schemas.microsoft.com/office/drawing/2014/main" id="{00000000-0008-0000-0F00-0000F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5" name="Group 6820">
          <a:extLst>
            <a:ext uri="{FF2B5EF4-FFF2-40B4-BE49-F238E27FC236}">
              <a16:creationId xmlns:a16="http://schemas.microsoft.com/office/drawing/2014/main" id="{00000000-0008-0000-0F00-0000AD058400}"/>
            </a:ext>
          </a:extLst>
        </xdr:cNvPr>
        <xdr:cNvGrpSpPr>
          <a:grpSpLocks/>
        </xdr:cNvGrpSpPr>
      </xdr:nvGrpSpPr>
      <xdr:grpSpPr bwMode="auto">
        <a:xfrm>
          <a:off x="8429625" y="7038975"/>
          <a:ext cx="266700" cy="0"/>
          <a:chOff x="466" y="3952"/>
          <a:chExt cx="28" cy="16"/>
        </a:xfrm>
      </xdr:grpSpPr>
      <xdr:sp macro="" textlink="">
        <xdr:nvSpPr>
          <xdr:cNvPr id="8652788" name="Line 6821">
            <a:extLst>
              <a:ext uri="{FF2B5EF4-FFF2-40B4-BE49-F238E27FC236}">
                <a16:creationId xmlns:a16="http://schemas.microsoft.com/office/drawing/2014/main" id="{00000000-0008-0000-0F00-0000F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9" name="Line 6822">
            <a:extLst>
              <a:ext uri="{FF2B5EF4-FFF2-40B4-BE49-F238E27FC236}">
                <a16:creationId xmlns:a16="http://schemas.microsoft.com/office/drawing/2014/main" id="{00000000-0008-0000-0F00-0000F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6" name="Group 6823">
          <a:extLst>
            <a:ext uri="{FF2B5EF4-FFF2-40B4-BE49-F238E27FC236}">
              <a16:creationId xmlns:a16="http://schemas.microsoft.com/office/drawing/2014/main" id="{00000000-0008-0000-0F00-0000AE058400}"/>
            </a:ext>
          </a:extLst>
        </xdr:cNvPr>
        <xdr:cNvGrpSpPr>
          <a:grpSpLocks/>
        </xdr:cNvGrpSpPr>
      </xdr:nvGrpSpPr>
      <xdr:grpSpPr bwMode="auto">
        <a:xfrm>
          <a:off x="8429625" y="7038975"/>
          <a:ext cx="266700" cy="0"/>
          <a:chOff x="466" y="3952"/>
          <a:chExt cx="28" cy="16"/>
        </a:xfrm>
      </xdr:grpSpPr>
      <xdr:sp macro="" textlink="">
        <xdr:nvSpPr>
          <xdr:cNvPr id="8652786" name="Line 6824">
            <a:extLst>
              <a:ext uri="{FF2B5EF4-FFF2-40B4-BE49-F238E27FC236}">
                <a16:creationId xmlns:a16="http://schemas.microsoft.com/office/drawing/2014/main" id="{00000000-0008-0000-0F00-0000F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7" name="Line 6825">
            <a:extLst>
              <a:ext uri="{FF2B5EF4-FFF2-40B4-BE49-F238E27FC236}">
                <a16:creationId xmlns:a16="http://schemas.microsoft.com/office/drawing/2014/main" id="{00000000-0008-0000-0F00-0000F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7" name="Group 6826">
          <a:extLst>
            <a:ext uri="{FF2B5EF4-FFF2-40B4-BE49-F238E27FC236}">
              <a16:creationId xmlns:a16="http://schemas.microsoft.com/office/drawing/2014/main" id="{00000000-0008-0000-0F00-0000AF058400}"/>
            </a:ext>
          </a:extLst>
        </xdr:cNvPr>
        <xdr:cNvGrpSpPr>
          <a:grpSpLocks/>
        </xdr:cNvGrpSpPr>
      </xdr:nvGrpSpPr>
      <xdr:grpSpPr bwMode="auto">
        <a:xfrm>
          <a:off x="7067550" y="7038975"/>
          <a:ext cx="228600" cy="0"/>
          <a:chOff x="466" y="3952"/>
          <a:chExt cx="28" cy="16"/>
        </a:xfrm>
      </xdr:grpSpPr>
      <xdr:sp macro="" textlink="">
        <xdr:nvSpPr>
          <xdr:cNvPr id="8652784" name="Line 6827">
            <a:extLst>
              <a:ext uri="{FF2B5EF4-FFF2-40B4-BE49-F238E27FC236}">
                <a16:creationId xmlns:a16="http://schemas.microsoft.com/office/drawing/2014/main" id="{00000000-0008-0000-0F00-0000F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5" name="Line 6828">
            <a:extLst>
              <a:ext uri="{FF2B5EF4-FFF2-40B4-BE49-F238E27FC236}">
                <a16:creationId xmlns:a16="http://schemas.microsoft.com/office/drawing/2014/main" id="{00000000-0008-0000-0F00-0000F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8" name="Group 6829">
          <a:extLst>
            <a:ext uri="{FF2B5EF4-FFF2-40B4-BE49-F238E27FC236}">
              <a16:creationId xmlns:a16="http://schemas.microsoft.com/office/drawing/2014/main" id="{00000000-0008-0000-0F00-0000B0058400}"/>
            </a:ext>
          </a:extLst>
        </xdr:cNvPr>
        <xdr:cNvGrpSpPr>
          <a:grpSpLocks/>
        </xdr:cNvGrpSpPr>
      </xdr:nvGrpSpPr>
      <xdr:grpSpPr bwMode="auto">
        <a:xfrm>
          <a:off x="7648575" y="7038975"/>
          <a:ext cx="266700" cy="0"/>
          <a:chOff x="466" y="3952"/>
          <a:chExt cx="28" cy="16"/>
        </a:xfrm>
      </xdr:grpSpPr>
      <xdr:sp macro="" textlink="">
        <xdr:nvSpPr>
          <xdr:cNvPr id="8652782" name="Line 6830">
            <a:extLst>
              <a:ext uri="{FF2B5EF4-FFF2-40B4-BE49-F238E27FC236}">
                <a16:creationId xmlns:a16="http://schemas.microsoft.com/office/drawing/2014/main" id="{00000000-0008-0000-0F00-0000E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3" name="Line 6831">
            <a:extLst>
              <a:ext uri="{FF2B5EF4-FFF2-40B4-BE49-F238E27FC236}">
                <a16:creationId xmlns:a16="http://schemas.microsoft.com/office/drawing/2014/main" id="{00000000-0008-0000-0F00-0000E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9" name="Group 6832">
          <a:extLst>
            <a:ext uri="{FF2B5EF4-FFF2-40B4-BE49-F238E27FC236}">
              <a16:creationId xmlns:a16="http://schemas.microsoft.com/office/drawing/2014/main" id="{00000000-0008-0000-0F00-0000B1058400}"/>
            </a:ext>
          </a:extLst>
        </xdr:cNvPr>
        <xdr:cNvGrpSpPr>
          <a:grpSpLocks/>
        </xdr:cNvGrpSpPr>
      </xdr:nvGrpSpPr>
      <xdr:grpSpPr bwMode="auto">
        <a:xfrm>
          <a:off x="7067550" y="7038975"/>
          <a:ext cx="228600" cy="0"/>
          <a:chOff x="466" y="3952"/>
          <a:chExt cx="28" cy="16"/>
        </a:xfrm>
      </xdr:grpSpPr>
      <xdr:sp macro="" textlink="">
        <xdr:nvSpPr>
          <xdr:cNvPr id="8652780" name="Line 6833">
            <a:extLst>
              <a:ext uri="{FF2B5EF4-FFF2-40B4-BE49-F238E27FC236}">
                <a16:creationId xmlns:a16="http://schemas.microsoft.com/office/drawing/2014/main" id="{00000000-0008-0000-0F00-0000E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1" name="Line 6834">
            <a:extLst>
              <a:ext uri="{FF2B5EF4-FFF2-40B4-BE49-F238E27FC236}">
                <a16:creationId xmlns:a16="http://schemas.microsoft.com/office/drawing/2014/main" id="{00000000-0008-0000-0F00-0000E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0" name="Group 6835">
          <a:extLst>
            <a:ext uri="{FF2B5EF4-FFF2-40B4-BE49-F238E27FC236}">
              <a16:creationId xmlns:a16="http://schemas.microsoft.com/office/drawing/2014/main" id="{00000000-0008-0000-0F00-0000B2058400}"/>
            </a:ext>
          </a:extLst>
        </xdr:cNvPr>
        <xdr:cNvGrpSpPr>
          <a:grpSpLocks/>
        </xdr:cNvGrpSpPr>
      </xdr:nvGrpSpPr>
      <xdr:grpSpPr bwMode="auto">
        <a:xfrm>
          <a:off x="7648575" y="7038975"/>
          <a:ext cx="266700" cy="0"/>
          <a:chOff x="466" y="3952"/>
          <a:chExt cx="28" cy="16"/>
        </a:xfrm>
      </xdr:grpSpPr>
      <xdr:sp macro="" textlink="">
        <xdr:nvSpPr>
          <xdr:cNvPr id="8652778" name="Line 6836">
            <a:extLst>
              <a:ext uri="{FF2B5EF4-FFF2-40B4-BE49-F238E27FC236}">
                <a16:creationId xmlns:a16="http://schemas.microsoft.com/office/drawing/2014/main" id="{00000000-0008-0000-0F00-0000E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9" name="Line 6837">
            <a:extLst>
              <a:ext uri="{FF2B5EF4-FFF2-40B4-BE49-F238E27FC236}">
                <a16:creationId xmlns:a16="http://schemas.microsoft.com/office/drawing/2014/main" id="{00000000-0008-0000-0F00-0000E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1" name="Group 6838">
          <a:extLst>
            <a:ext uri="{FF2B5EF4-FFF2-40B4-BE49-F238E27FC236}">
              <a16:creationId xmlns:a16="http://schemas.microsoft.com/office/drawing/2014/main" id="{00000000-0008-0000-0F00-0000B3058400}"/>
            </a:ext>
          </a:extLst>
        </xdr:cNvPr>
        <xdr:cNvGrpSpPr>
          <a:grpSpLocks/>
        </xdr:cNvGrpSpPr>
      </xdr:nvGrpSpPr>
      <xdr:grpSpPr bwMode="auto">
        <a:xfrm>
          <a:off x="7067550" y="7038975"/>
          <a:ext cx="228600" cy="0"/>
          <a:chOff x="466" y="3952"/>
          <a:chExt cx="28" cy="16"/>
        </a:xfrm>
      </xdr:grpSpPr>
      <xdr:sp macro="" textlink="">
        <xdr:nvSpPr>
          <xdr:cNvPr id="8652776" name="Line 6839">
            <a:extLst>
              <a:ext uri="{FF2B5EF4-FFF2-40B4-BE49-F238E27FC236}">
                <a16:creationId xmlns:a16="http://schemas.microsoft.com/office/drawing/2014/main" id="{00000000-0008-0000-0F00-0000E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7" name="Line 6840">
            <a:extLst>
              <a:ext uri="{FF2B5EF4-FFF2-40B4-BE49-F238E27FC236}">
                <a16:creationId xmlns:a16="http://schemas.microsoft.com/office/drawing/2014/main" id="{00000000-0008-0000-0F00-0000E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2" name="Group 6841">
          <a:extLst>
            <a:ext uri="{FF2B5EF4-FFF2-40B4-BE49-F238E27FC236}">
              <a16:creationId xmlns:a16="http://schemas.microsoft.com/office/drawing/2014/main" id="{00000000-0008-0000-0F00-0000B4058400}"/>
            </a:ext>
          </a:extLst>
        </xdr:cNvPr>
        <xdr:cNvGrpSpPr>
          <a:grpSpLocks/>
        </xdr:cNvGrpSpPr>
      </xdr:nvGrpSpPr>
      <xdr:grpSpPr bwMode="auto">
        <a:xfrm>
          <a:off x="7648575" y="7038975"/>
          <a:ext cx="266700" cy="0"/>
          <a:chOff x="466" y="3952"/>
          <a:chExt cx="28" cy="16"/>
        </a:xfrm>
      </xdr:grpSpPr>
      <xdr:sp macro="" textlink="">
        <xdr:nvSpPr>
          <xdr:cNvPr id="8652774" name="Line 6842">
            <a:extLst>
              <a:ext uri="{FF2B5EF4-FFF2-40B4-BE49-F238E27FC236}">
                <a16:creationId xmlns:a16="http://schemas.microsoft.com/office/drawing/2014/main" id="{00000000-0008-0000-0F00-0000E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5" name="Line 6843">
            <a:extLst>
              <a:ext uri="{FF2B5EF4-FFF2-40B4-BE49-F238E27FC236}">
                <a16:creationId xmlns:a16="http://schemas.microsoft.com/office/drawing/2014/main" id="{00000000-0008-0000-0F00-0000E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3" name="Group 6844">
          <a:extLst>
            <a:ext uri="{FF2B5EF4-FFF2-40B4-BE49-F238E27FC236}">
              <a16:creationId xmlns:a16="http://schemas.microsoft.com/office/drawing/2014/main" id="{00000000-0008-0000-0F00-0000B5058400}"/>
            </a:ext>
          </a:extLst>
        </xdr:cNvPr>
        <xdr:cNvGrpSpPr>
          <a:grpSpLocks/>
        </xdr:cNvGrpSpPr>
      </xdr:nvGrpSpPr>
      <xdr:grpSpPr bwMode="auto">
        <a:xfrm>
          <a:off x="7067550" y="7038975"/>
          <a:ext cx="228600" cy="0"/>
          <a:chOff x="466" y="3952"/>
          <a:chExt cx="28" cy="16"/>
        </a:xfrm>
      </xdr:grpSpPr>
      <xdr:sp macro="" textlink="">
        <xdr:nvSpPr>
          <xdr:cNvPr id="8652772" name="Line 6845">
            <a:extLst>
              <a:ext uri="{FF2B5EF4-FFF2-40B4-BE49-F238E27FC236}">
                <a16:creationId xmlns:a16="http://schemas.microsoft.com/office/drawing/2014/main" id="{00000000-0008-0000-0F00-0000E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3" name="Line 6846">
            <a:extLst>
              <a:ext uri="{FF2B5EF4-FFF2-40B4-BE49-F238E27FC236}">
                <a16:creationId xmlns:a16="http://schemas.microsoft.com/office/drawing/2014/main" id="{00000000-0008-0000-0F00-0000E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4" name="Group 6847">
          <a:extLst>
            <a:ext uri="{FF2B5EF4-FFF2-40B4-BE49-F238E27FC236}">
              <a16:creationId xmlns:a16="http://schemas.microsoft.com/office/drawing/2014/main" id="{00000000-0008-0000-0F00-0000B6058400}"/>
            </a:ext>
          </a:extLst>
        </xdr:cNvPr>
        <xdr:cNvGrpSpPr>
          <a:grpSpLocks/>
        </xdr:cNvGrpSpPr>
      </xdr:nvGrpSpPr>
      <xdr:grpSpPr bwMode="auto">
        <a:xfrm>
          <a:off x="7648575" y="7038975"/>
          <a:ext cx="266700" cy="0"/>
          <a:chOff x="466" y="3952"/>
          <a:chExt cx="28" cy="16"/>
        </a:xfrm>
      </xdr:grpSpPr>
      <xdr:sp macro="" textlink="">
        <xdr:nvSpPr>
          <xdr:cNvPr id="8652770" name="Line 6848">
            <a:extLst>
              <a:ext uri="{FF2B5EF4-FFF2-40B4-BE49-F238E27FC236}">
                <a16:creationId xmlns:a16="http://schemas.microsoft.com/office/drawing/2014/main" id="{00000000-0008-0000-0F00-0000E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1" name="Line 6849">
            <a:extLst>
              <a:ext uri="{FF2B5EF4-FFF2-40B4-BE49-F238E27FC236}">
                <a16:creationId xmlns:a16="http://schemas.microsoft.com/office/drawing/2014/main" id="{00000000-0008-0000-0F00-0000E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5" name="Group 6850">
          <a:extLst>
            <a:ext uri="{FF2B5EF4-FFF2-40B4-BE49-F238E27FC236}">
              <a16:creationId xmlns:a16="http://schemas.microsoft.com/office/drawing/2014/main" id="{00000000-0008-0000-0F00-0000B7058400}"/>
            </a:ext>
          </a:extLst>
        </xdr:cNvPr>
        <xdr:cNvGrpSpPr>
          <a:grpSpLocks/>
        </xdr:cNvGrpSpPr>
      </xdr:nvGrpSpPr>
      <xdr:grpSpPr bwMode="auto">
        <a:xfrm>
          <a:off x="7067550" y="7038975"/>
          <a:ext cx="228600" cy="0"/>
          <a:chOff x="466" y="3952"/>
          <a:chExt cx="28" cy="16"/>
        </a:xfrm>
      </xdr:grpSpPr>
      <xdr:sp macro="" textlink="">
        <xdr:nvSpPr>
          <xdr:cNvPr id="8652768" name="Line 6851">
            <a:extLst>
              <a:ext uri="{FF2B5EF4-FFF2-40B4-BE49-F238E27FC236}">
                <a16:creationId xmlns:a16="http://schemas.microsoft.com/office/drawing/2014/main" id="{00000000-0008-0000-0F00-0000E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9" name="Line 6852">
            <a:extLst>
              <a:ext uri="{FF2B5EF4-FFF2-40B4-BE49-F238E27FC236}">
                <a16:creationId xmlns:a16="http://schemas.microsoft.com/office/drawing/2014/main" id="{00000000-0008-0000-0F00-0000E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6" name="Group 6853">
          <a:extLst>
            <a:ext uri="{FF2B5EF4-FFF2-40B4-BE49-F238E27FC236}">
              <a16:creationId xmlns:a16="http://schemas.microsoft.com/office/drawing/2014/main" id="{00000000-0008-0000-0F00-0000B8058400}"/>
            </a:ext>
          </a:extLst>
        </xdr:cNvPr>
        <xdr:cNvGrpSpPr>
          <a:grpSpLocks/>
        </xdr:cNvGrpSpPr>
      </xdr:nvGrpSpPr>
      <xdr:grpSpPr bwMode="auto">
        <a:xfrm>
          <a:off x="7067550" y="7038975"/>
          <a:ext cx="228600" cy="0"/>
          <a:chOff x="466" y="3952"/>
          <a:chExt cx="28" cy="16"/>
        </a:xfrm>
      </xdr:grpSpPr>
      <xdr:sp macro="" textlink="">
        <xdr:nvSpPr>
          <xdr:cNvPr id="8652766" name="Line 6854">
            <a:extLst>
              <a:ext uri="{FF2B5EF4-FFF2-40B4-BE49-F238E27FC236}">
                <a16:creationId xmlns:a16="http://schemas.microsoft.com/office/drawing/2014/main" id="{00000000-0008-0000-0F00-0000D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7" name="Line 6855">
            <a:extLst>
              <a:ext uri="{FF2B5EF4-FFF2-40B4-BE49-F238E27FC236}">
                <a16:creationId xmlns:a16="http://schemas.microsoft.com/office/drawing/2014/main" id="{00000000-0008-0000-0F00-0000D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7" name="Group 6856">
          <a:extLst>
            <a:ext uri="{FF2B5EF4-FFF2-40B4-BE49-F238E27FC236}">
              <a16:creationId xmlns:a16="http://schemas.microsoft.com/office/drawing/2014/main" id="{00000000-0008-0000-0F00-0000B9058400}"/>
            </a:ext>
          </a:extLst>
        </xdr:cNvPr>
        <xdr:cNvGrpSpPr>
          <a:grpSpLocks/>
        </xdr:cNvGrpSpPr>
      </xdr:nvGrpSpPr>
      <xdr:grpSpPr bwMode="auto">
        <a:xfrm>
          <a:off x="7067550" y="7038975"/>
          <a:ext cx="228600" cy="0"/>
          <a:chOff x="466" y="3952"/>
          <a:chExt cx="28" cy="16"/>
        </a:xfrm>
      </xdr:grpSpPr>
      <xdr:sp macro="" textlink="">
        <xdr:nvSpPr>
          <xdr:cNvPr id="8652764" name="Line 6857">
            <a:extLst>
              <a:ext uri="{FF2B5EF4-FFF2-40B4-BE49-F238E27FC236}">
                <a16:creationId xmlns:a16="http://schemas.microsoft.com/office/drawing/2014/main" id="{00000000-0008-0000-0F00-0000D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5" name="Line 6858">
            <a:extLst>
              <a:ext uri="{FF2B5EF4-FFF2-40B4-BE49-F238E27FC236}">
                <a16:creationId xmlns:a16="http://schemas.microsoft.com/office/drawing/2014/main" id="{00000000-0008-0000-0F00-0000D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8" name="Group 6859">
          <a:extLst>
            <a:ext uri="{FF2B5EF4-FFF2-40B4-BE49-F238E27FC236}">
              <a16:creationId xmlns:a16="http://schemas.microsoft.com/office/drawing/2014/main" id="{00000000-0008-0000-0F00-0000BA058400}"/>
            </a:ext>
          </a:extLst>
        </xdr:cNvPr>
        <xdr:cNvGrpSpPr>
          <a:grpSpLocks/>
        </xdr:cNvGrpSpPr>
      </xdr:nvGrpSpPr>
      <xdr:grpSpPr bwMode="auto">
        <a:xfrm>
          <a:off x="7067550" y="7038975"/>
          <a:ext cx="228600" cy="0"/>
          <a:chOff x="466" y="3952"/>
          <a:chExt cx="28" cy="16"/>
        </a:xfrm>
      </xdr:grpSpPr>
      <xdr:sp macro="" textlink="">
        <xdr:nvSpPr>
          <xdr:cNvPr id="8652762" name="Line 6860">
            <a:extLst>
              <a:ext uri="{FF2B5EF4-FFF2-40B4-BE49-F238E27FC236}">
                <a16:creationId xmlns:a16="http://schemas.microsoft.com/office/drawing/2014/main" id="{00000000-0008-0000-0F00-0000D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3" name="Line 6861">
            <a:extLst>
              <a:ext uri="{FF2B5EF4-FFF2-40B4-BE49-F238E27FC236}">
                <a16:creationId xmlns:a16="http://schemas.microsoft.com/office/drawing/2014/main" id="{00000000-0008-0000-0F00-0000D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9" name="Group 6862">
          <a:extLst>
            <a:ext uri="{FF2B5EF4-FFF2-40B4-BE49-F238E27FC236}">
              <a16:creationId xmlns:a16="http://schemas.microsoft.com/office/drawing/2014/main" id="{00000000-0008-0000-0F00-0000BB058400}"/>
            </a:ext>
          </a:extLst>
        </xdr:cNvPr>
        <xdr:cNvGrpSpPr>
          <a:grpSpLocks/>
        </xdr:cNvGrpSpPr>
      </xdr:nvGrpSpPr>
      <xdr:grpSpPr bwMode="auto">
        <a:xfrm>
          <a:off x="7067550" y="7038975"/>
          <a:ext cx="228600" cy="0"/>
          <a:chOff x="466" y="3952"/>
          <a:chExt cx="28" cy="16"/>
        </a:xfrm>
      </xdr:grpSpPr>
      <xdr:sp macro="" textlink="">
        <xdr:nvSpPr>
          <xdr:cNvPr id="8652760" name="Line 6863">
            <a:extLst>
              <a:ext uri="{FF2B5EF4-FFF2-40B4-BE49-F238E27FC236}">
                <a16:creationId xmlns:a16="http://schemas.microsoft.com/office/drawing/2014/main" id="{00000000-0008-0000-0F00-0000D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1" name="Line 6864">
            <a:extLst>
              <a:ext uri="{FF2B5EF4-FFF2-40B4-BE49-F238E27FC236}">
                <a16:creationId xmlns:a16="http://schemas.microsoft.com/office/drawing/2014/main" id="{00000000-0008-0000-0F00-0000D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0" name="Group 6865">
          <a:extLst>
            <a:ext uri="{FF2B5EF4-FFF2-40B4-BE49-F238E27FC236}">
              <a16:creationId xmlns:a16="http://schemas.microsoft.com/office/drawing/2014/main" id="{00000000-0008-0000-0F00-0000BC058400}"/>
            </a:ext>
          </a:extLst>
        </xdr:cNvPr>
        <xdr:cNvGrpSpPr>
          <a:grpSpLocks/>
        </xdr:cNvGrpSpPr>
      </xdr:nvGrpSpPr>
      <xdr:grpSpPr bwMode="auto">
        <a:xfrm>
          <a:off x="7648575" y="7038975"/>
          <a:ext cx="266700" cy="0"/>
          <a:chOff x="466" y="3952"/>
          <a:chExt cx="28" cy="16"/>
        </a:xfrm>
      </xdr:grpSpPr>
      <xdr:sp macro="" textlink="">
        <xdr:nvSpPr>
          <xdr:cNvPr id="8652758" name="Line 6866">
            <a:extLst>
              <a:ext uri="{FF2B5EF4-FFF2-40B4-BE49-F238E27FC236}">
                <a16:creationId xmlns:a16="http://schemas.microsoft.com/office/drawing/2014/main" id="{00000000-0008-0000-0F00-0000D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9" name="Line 6867">
            <a:extLst>
              <a:ext uri="{FF2B5EF4-FFF2-40B4-BE49-F238E27FC236}">
                <a16:creationId xmlns:a16="http://schemas.microsoft.com/office/drawing/2014/main" id="{00000000-0008-0000-0F00-0000D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1" name="Group 6868">
          <a:extLst>
            <a:ext uri="{FF2B5EF4-FFF2-40B4-BE49-F238E27FC236}">
              <a16:creationId xmlns:a16="http://schemas.microsoft.com/office/drawing/2014/main" id="{00000000-0008-0000-0F00-0000BD058400}"/>
            </a:ext>
          </a:extLst>
        </xdr:cNvPr>
        <xdr:cNvGrpSpPr>
          <a:grpSpLocks/>
        </xdr:cNvGrpSpPr>
      </xdr:nvGrpSpPr>
      <xdr:grpSpPr bwMode="auto">
        <a:xfrm>
          <a:off x="7648575" y="7038975"/>
          <a:ext cx="266700" cy="0"/>
          <a:chOff x="466" y="3952"/>
          <a:chExt cx="28" cy="16"/>
        </a:xfrm>
      </xdr:grpSpPr>
      <xdr:sp macro="" textlink="">
        <xdr:nvSpPr>
          <xdr:cNvPr id="8652756" name="Line 6869">
            <a:extLst>
              <a:ext uri="{FF2B5EF4-FFF2-40B4-BE49-F238E27FC236}">
                <a16:creationId xmlns:a16="http://schemas.microsoft.com/office/drawing/2014/main" id="{00000000-0008-0000-0F00-0000D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7" name="Line 6870">
            <a:extLst>
              <a:ext uri="{FF2B5EF4-FFF2-40B4-BE49-F238E27FC236}">
                <a16:creationId xmlns:a16="http://schemas.microsoft.com/office/drawing/2014/main" id="{00000000-0008-0000-0F00-0000D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2" name="Group 6871">
          <a:extLst>
            <a:ext uri="{FF2B5EF4-FFF2-40B4-BE49-F238E27FC236}">
              <a16:creationId xmlns:a16="http://schemas.microsoft.com/office/drawing/2014/main" id="{00000000-0008-0000-0F00-0000BE058400}"/>
            </a:ext>
          </a:extLst>
        </xdr:cNvPr>
        <xdr:cNvGrpSpPr>
          <a:grpSpLocks/>
        </xdr:cNvGrpSpPr>
      </xdr:nvGrpSpPr>
      <xdr:grpSpPr bwMode="auto">
        <a:xfrm>
          <a:off x="7648575" y="7038975"/>
          <a:ext cx="266700" cy="0"/>
          <a:chOff x="466" y="3952"/>
          <a:chExt cx="28" cy="16"/>
        </a:xfrm>
      </xdr:grpSpPr>
      <xdr:sp macro="" textlink="">
        <xdr:nvSpPr>
          <xdr:cNvPr id="8652754" name="Line 6872">
            <a:extLst>
              <a:ext uri="{FF2B5EF4-FFF2-40B4-BE49-F238E27FC236}">
                <a16:creationId xmlns:a16="http://schemas.microsoft.com/office/drawing/2014/main" id="{00000000-0008-0000-0F00-0000D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5" name="Line 6873">
            <a:extLst>
              <a:ext uri="{FF2B5EF4-FFF2-40B4-BE49-F238E27FC236}">
                <a16:creationId xmlns:a16="http://schemas.microsoft.com/office/drawing/2014/main" id="{00000000-0008-0000-0F00-0000D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3" name="Group 6874">
          <a:extLst>
            <a:ext uri="{FF2B5EF4-FFF2-40B4-BE49-F238E27FC236}">
              <a16:creationId xmlns:a16="http://schemas.microsoft.com/office/drawing/2014/main" id="{00000000-0008-0000-0F00-0000BF058400}"/>
            </a:ext>
          </a:extLst>
        </xdr:cNvPr>
        <xdr:cNvGrpSpPr>
          <a:grpSpLocks/>
        </xdr:cNvGrpSpPr>
      </xdr:nvGrpSpPr>
      <xdr:grpSpPr bwMode="auto">
        <a:xfrm>
          <a:off x="7648575" y="7038975"/>
          <a:ext cx="266700" cy="0"/>
          <a:chOff x="466" y="3952"/>
          <a:chExt cx="28" cy="16"/>
        </a:xfrm>
      </xdr:grpSpPr>
      <xdr:sp macro="" textlink="">
        <xdr:nvSpPr>
          <xdr:cNvPr id="8652752" name="Line 6875">
            <a:extLst>
              <a:ext uri="{FF2B5EF4-FFF2-40B4-BE49-F238E27FC236}">
                <a16:creationId xmlns:a16="http://schemas.microsoft.com/office/drawing/2014/main" id="{00000000-0008-0000-0F00-0000D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3" name="Line 6876">
            <a:extLst>
              <a:ext uri="{FF2B5EF4-FFF2-40B4-BE49-F238E27FC236}">
                <a16:creationId xmlns:a16="http://schemas.microsoft.com/office/drawing/2014/main" id="{00000000-0008-0000-0F00-0000D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4" name="Group 6877">
          <a:extLst>
            <a:ext uri="{FF2B5EF4-FFF2-40B4-BE49-F238E27FC236}">
              <a16:creationId xmlns:a16="http://schemas.microsoft.com/office/drawing/2014/main" id="{00000000-0008-0000-0F00-0000C0058400}"/>
            </a:ext>
          </a:extLst>
        </xdr:cNvPr>
        <xdr:cNvGrpSpPr>
          <a:grpSpLocks/>
        </xdr:cNvGrpSpPr>
      </xdr:nvGrpSpPr>
      <xdr:grpSpPr bwMode="auto">
        <a:xfrm>
          <a:off x="7648575" y="7038975"/>
          <a:ext cx="266700" cy="0"/>
          <a:chOff x="466" y="3952"/>
          <a:chExt cx="28" cy="16"/>
        </a:xfrm>
      </xdr:grpSpPr>
      <xdr:sp macro="" textlink="">
        <xdr:nvSpPr>
          <xdr:cNvPr id="8652750" name="Line 6878">
            <a:extLst>
              <a:ext uri="{FF2B5EF4-FFF2-40B4-BE49-F238E27FC236}">
                <a16:creationId xmlns:a16="http://schemas.microsoft.com/office/drawing/2014/main" id="{00000000-0008-0000-0F00-0000C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1" name="Line 6879">
            <a:extLst>
              <a:ext uri="{FF2B5EF4-FFF2-40B4-BE49-F238E27FC236}">
                <a16:creationId xmlns:a16="http://schemas.microsoft.com/office/drawing/2014/main" id="{00000000-0008-0000-0F00-0000C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5" name="Group 6880">
          <a:extLst>
            <a:ext uri="{FF2B5EF4-FFF2-40B4-BE49-F238E27FC236}">
              <a16:creationId xmlns:a16="http://schemas.microsoft.com/office/drawing/2014/main" id="{00000000-0008-0000-0F00-0000C1058400}"/>
            </a:ext>
          </a:extLst>
        </xdr:cNvPr>
        <xdr:cNvGrpSpPr>
          <a:grpSpLocks/>
        </xdr:cNvGrpSpPr>
      </xdr:nvGrpSpPr>
      <xdr:grpSpPr bwMode="auto">
        <a:xfrm>
          <a:off x="7067550" y="7038975"/>
          <a:ext cx="228600" cy="0"/>
          <a:chOff x="466" y="3952"/>
          <a:chExt cx="28" cy="16"/>
        </a:xfrm>
      </xdr:grpSpPr>
      <xdr:sp macro="" textlink="">
        <xdr:nvSpPr>
          <xdr:cNvPr id="8652748" name="Line 6881">
            <a:extLst>
              <a:ext uri="{FF2B5EF4-FFF2-40B4-BE49-F238E27FC236}">
                <a16:creationId xmlns:a16="http://schemas.microsoft.com/office/drawing/2014/main" id="{00000000-0008-0000-0F00-0000C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9" name="Line 6882">
            <a:extLst>
              <a:ext uri="{FF2B5EF4-FFF2-40B4-BE49-F238E27FC236}">
                <a16:creationId xmlns:a16="http://schemas.microsoft.com/office/drawing/2014/main" id="{00000000-0008-0000-0F00-0000C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6" name="Group 6883">
          <a:extLst>
            <a:ext uri="{FF2B5EF4-FFF2-40B4-BE49-F238E27FC236}">
              <a16:creationId xmlns:a16="http://schemas.microsoft.com/office/drawing/2014/main" id="{00000000-0008-0000-0F00-0000C2058400}"/>
            </a:ext>
          </a:extLst>
        </xdr:cNvPr>
        <xdr:cNvGrpSpPr>
          <a:grpSpLocks/>
        </xdr:cNvGrpSpPr>
      </xdr:nvGrpSpPr>
      <xdr:grpSpPr bwMode="auto">
        <a:xfrm>
          <a:off x="7067550" y="7038975"/>
          <a:ext cx="228600" cy="0"/>
          <a:chOff x="466" y="3952"/>
          <a:chExt cx="28" cy="16"/>
        </a:xfrm>
      </xdr:grpSpPr>
      <xdr:sp macro="" textlink="">
        <xdr:nvSpPr>
          <xdr:cNvPr id="8652746" name="Line 6884">
            <a:extLst>
              <a:ext uri="{FF2B5EF4-FFF2-40B4-BE49-F238E27FC236}">
                <a16:creationId xmlns:a16="http://schemas.microsoft.com/office/drawing/2014/main" id="{00000000-0008-0000-0F00-0000C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7" name="Line 6885">
            <a:extLst>
              <a:ext uri="{FF2B5EF4-FFF2-40B4-BE49-F238E27FC236}">
                <a16:creationId xmlns:a16="http://schemas.microsoft.com/office/drawing/2014/main" id="{00000000-0008-0000-0F00-0000C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7" name="Group 6886">
          <a:extLst>
            <a:ext uri="{FF2B5EF4-FFF2-40B4-BE49-F238E27FC236}">
              <a16:creationId xmlns:a16="http://schemas.microsoft.com/office/drawing/2014/main" id="{00000000-0008-0000-0F00-0000C3058400}"/>
            </a:ext>
          </a:extLst>
        </xdr:cNvPr>
        <xdr:cNvGrpSpPr>
          <a:grpSpLocks/>
        </xdr:cNvGrpSpPr>
      </xdr:nvGrpSpPr>
      <xdr:grpSpPr bwMode="auto">
        <a:xfrm>
          <a:off x="7648575" y="7038975"/>
          <a:ext cx="266700" cy="0"/>
          <a:chOff x="466" y="3952"/>
          <a:chExt cx="28" cy="16"/>
        </a:xfrm>
      </xdr:grpSpPr>
      <xdr:sp macro="" textlink="">
        <xdr:nvSpPr>
          <xdr:cNvPr id="8652744" name="Line 6887">
            <a:extLst>
              <a:ext uri="{FF2B5EF4-FFF2-40B4-BE49-F238E27FC236}">
                <a16:creationId xmlns:a16="http://schemas.microsoft.com/office/drawing/2014/main" id="{00000000-0008-0000-0F00-0000C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5" name="Line 6888">
            <a:extLst>
              <a:ext uri="{FF2B5EF4-FFF2-40B4-BE49-F238E27FC236}">
                <a16:creationId xmlns:a16="http://schemas.microsoft.com/office/drawing/2014/main" id="{00000000-0008-0000-0F00-0000C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8" name="Group 6889">
          <a:extLst>
            <a:ext uri="{FF2B5EF4-FFF2-40B4-BE49-F238E27FC236}">
              <a16:creationId xmlns:a16="http://schemas.microsoft.com/office/drawing/2014/main" id="{00000000-0008-0000-0F00-0000C4058400}"/>
            </a:ext>
          </a:extLst>
        </xdr:cNvPr>
        <xdr:cNvGrpSpPr>
          <a:grpSpLocks/>
        </xdr:cNvGrpSpPr>
      </xdr:nvGrpSpPr>
      <xdr:grpSpPr bwMode="auto">
        <a:xfrm>
          <a:off x="7648575" y="7038975"/>
          <a:ext cx="266700" cy="0"/>
          <a:chOff x="466" y="3952"/>
          <a:chExt cx="28" cy="16"/>
        </a:xfrm>
      </xdr:grpSpPr>
      <xdr:sp macro="" textlink="">
        <xdr:nvSpPr>
          <xdr:cNvPr id="8652742" name="Line 6890">
            <a:extLst>
              <a:ext uri="{FF2B5EF4-FFF2-40B4-BE49-F238E27FC236}">
                <a16:creationId xmlns:a16="http://schemas.microsoft.com/office/drawing/2014/main" id="{00000000-0008-0000-0F00-0000C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3" name="Line 6891">
            <a:extLst>
              <a:ext uri="{FF2B5EF4-FFF2-40B4-BE49-F238E27FC236}">
                <a16:creationId xmlns:a16="http://schemas.microsoft.com/office/drawing/2014/main" id="{00000000-0008-0000-0F00-0000C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29" name="Group 6892">
          <a:extLst>
            <a:ext uri="{FF2B5EF4-FFF2-40B4-BE49-F238E27FC236}">
              <a16:creationId xmlns:a16="http://schemas.microsoft.com/office/drawing/2014/main" id="{00000000-0008-0000-0F00-0000C5058400}"/>
            </a:ext>
          </a:extLst>
        </xdr:cNvPr>
        <xdr:cNvGrpSpPr>
          <a:grpSpLocks/>
        </xdr:cNvGrpSpPr>
      </xdr:nvGrpSpPr>
      <xdr:grpSpPr bwMode="auto">
        <a:xfrm>
          <a:off x="7067550" y="7038975"/>
          <a:ext cx="238125" cy="0"/>
          <a:chOff x="466" y="3952"/>
          <a:chExt cx="28" cy="16"/>
        </a:xfrm>
      </xdr:grpSpPr>
      <xdr:sp macro="" textlink="">
        <xdr:nvSpPr>
          <xdr:cNvPr id="8652740" name="Line 6893">
            <a:extLst>
              <a:ext uri="{FF2B5EF4-FFF2-40B4-BE49-F238E27FC236}">
                <a16:creationId xmlns:a16="http://schemas.microsoft.com/office/drawing/2014/main" id="{00000000-0008-0000-0F00-0000C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1" name="Line 6894">
            <a:extLst>
              <a:ext uri="{FF2B5EF4-FFF2-40B4-BE49-F238E27FC236}">
                <a16:creationId xmlns:a16="http://schemas.microsoft.com/office/drawing/2014/main" id="{00000000-0008-0000-0F00-0000C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30" name="Group 6895">
          <a:extLst>
            <a:ext uri="{FF2B5EF4-FFF2-40B4-BE49-F238E27FC236}">
              <a16:creationId xmlns:a16="http://schemas.microsoft.com/office/drawing/2014/main" id="{00000000-0008-0000-0F00-0000C6058400}"/>
            </a:ext>
          </a:extLst>
        </xdr:cNvPr>
        <xdr:cNvGrpSpPr>
          <a:grpSpLocks/>
        </xdr:cNvGrpSpPr>
      </xdr:nvGrpSpPr>
      <xdr:grpSpPr bwMode="auto">
        <a:xfrm>
          <a:off x="8429625" y="7038975"/>
          <a:ext cx="228600" cy="0"/>
          <a:chOff x="466" y="3952"/>
          <a:chExt cx="28" cy="16"/>
        </a:xfrm>
      </xdr:grpSpPr>
      <xdr:sp macro="" textlink="">
        <xdr:nvSpPr>
          <xdr:cNvPr id="8652738" name="Line 6896">
            <a:extLst>
              <a:ext uri="{FF2B5EF4-FFF2-40B4-BE49-F238E27FC236}">
                <a16:creationId xmlns:a16="http://schemas.microsoft.com/office/drawing/2014/main" id="{00000000-0008-0000-0F00-0000C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9" name="Line 6897">
            <a:extLst>
              <a:ext uri="{FF2B5EF4-FFF2-40B4-BE49-F238E27FC236}">
                <a16:creationId xmlns:a16="http://schemas.microsoft.com/office/drawing/2014/main" id="{00000000-0008-0000-0F00-0000C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1" name="Group 6898">
          <a:extLst>
            <a:ext uri="{FF2B5EF4-FFF2-40B4-BE49-F238E27FC236}">
              <a16:creationId xmlns:a16="http://schemas.microsoft.com/office/drawing/2014/main" id="{00000000-0008-0000-0F00-0000C7058400}"/>
            </a:ext>
          </a:extLst>
        </xdr:cNvPr>
        <xdr:cNvGrpSpPr>
          <a:grpSpLocks/>
        </xdr:cNvGrpSpPr>
      </xdr:nvGrpSpPr>
      <xdr:grpSpPr bwMode="auto">
        <a:xfrm>
          <a:off x="7648575" y="7038975"/>
          <a:ext cx="266700" cy="0"/>
          <a:chOff x="466" y="3952"/>
          <a:chExt cx="28" cy="16"/>
        </a:xfrm>
      </xdr:grpSpPr>
      <xdr:sp macro="" textlink="">
        <xdr:nvSpPr>
          <xdr:cNvPr id="8652736" name="Line 6899">
            <a:extLst>
              <a:ext uri="{FF2B5EF4-FFF2-40B4-BE49-F238E27FC236}">
                <a16:creationId xmlns:a16="http://schemas.microsoft.com/office/drawing/2014/main" id="{00000000-0008-0000-0F00-0000C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7" name="Line 6900">
            <a:extLst>
              <a:ext uri="{FF2B5EF4-FFF2-40B4-BE49-F238E27FC236}">
                <a16:creationId xmlns:a16="http://schemas.microsoft.com/office/drawing/2014/main" id="{00000000-0008-0000-0F00-0000C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2" name="Group 6901">
          <a:extLst>
            <a:ext uri="{FF2B5EF4-FFF2-40B4-BE49-F238E27FC236}">
              <a16:creationId xmlns:a16="http://schemas.microsoft.com/office/drawing/2014/main" id="{00000000-0008-0000-0F00-0000C8058400}"/>
            </a:ext>
          </a:extLst>
        </xdr:cNvPr>
        <xdr:cNvGrpSpPr>
          <a:grpSpLocks/>
        </xdr:cNvGrpSpPr>
      </xdr:nvGrpSpPr>
      <xdr:grpSpPr bwMode="auto">
        <a:xfrm>
          <a:off x="7648575" y="7038975"/>
          <a:ext cx="266700" cy="0"/>
          <a:chOff x="466" y="3952"/>
          <a:chExt cx="28" cy="16"/>
        </a:xfrm>
      </xdr:grpSpPr>
      <xdr:sp macro="" textlink="">
        <xdr:nvSpPr>
          <xdr:cNvPr id="8652734" name="Line 6902">
            <a:extLst>
              <a:ext uri="{FF2B5EF4-FFF2-40B4-BE49-F238E27FC236}">
                <a16:creationId xmlns:a16="http://schemas.microsoft.com/office/drawing/2014/main" id="{00000000-0008-0000-0F00-0000B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5" name="Line 6903">
            <a:extLst>
              <a:ext uri="{FF2B5EF4-FFF2-40B4-BE49-F238E27FC236}">
                <a16:creationId xmlns:a16="http://schemas.microsoft.com/office/drawing/2014/main" id="{00000000-0008-0000-0F00-0000B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3" name="Group 6904">
          <a:extLst>
            <a:ext uri="{FF2B5EF4-FFF2-40B4-BE49-F238E27FC236}">
              <a16:creationId xmlns:a16="http://schemas.microsoft.com/office/drawing/2014/main" id="{00000000-0008-0000-0F00-0000C9058400}"/>
            </a:ext>
          </a:extLst>
        </xdr:cNvPr>
        <xdr:cNvGrpSpPr>
          <a:grpSpLocks/>
        </xdr:cNvGrpSpPr>
      </xdr:nvGrpSpPr>
      <xdr:grpSpPr bwMode="auto">
        <a:xfrm>
          <a:off x="7648575" y="7038975"/>
          <a:ext cx="266700" cy="0"/>
          <a:chOff x="466" y="3952"/>
          <a:chExt cx="28" cy="16"/>
        </a:xfrm>
      </xdr:grpSpPr>
      <xdr:sp macro="" textlink="">
        <xdr:nvSpPr>
          <xdr:cNvPr id="8652732" name="Line 6905">
            <a:extLst>
              <a:ext uri="{FF2B5EF4-FFF2-40B4-BE49-F238E27FC236}">
                <a16:creationId xmlns:a16="http://schemas.microsoft.com/office/drawing/2014/main" id="{00000000-0008-0000-0F00-0000B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3" name="Line 6906">
            <a:extLst>
              <a:ext uri="{FF2B5EF4-FFF2-40B4-BE49-F238E27FC236}">
                <a16:creationId xmlns:a16="http://schemas.microsoft.com/office/drawing/2014/main" id="{00000000-0008-0000-0F00-0000B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4" name="Group 6907">
          <a:extLst>
            <a:ext uri="{FF2B5EF4-FFF2-40B4-BE49-F238E27FC236}">
              <a16:creationId xmlns:a16="http://schemas.microsoft.com/office/drawing/2014/main" id="{00000000-0008-0000-0F00-0000CA058400}"/>
            </a:ext>
          </a:extLst>
        </xdr:cNvPr>
        <xdr:cNvGrpSpPr>
          <a:grpSpLocks/>
        </xdr:cNvGrpSpPr>
      </xdr:nvGrpSpPr>
      <xdr:grpSpPr bwMode="auto">
        <a:xfrm>
          <a:off x="7648575" y="7038975"/>
          <a:ext cx="266700" cy="0"/>
          <a:chOff x="466" y="3952"/>
          <a:chExt cx="28" cy="16"/>
        </a:xfrm>
      </xdr:grpSpPr>
      <xdr:sp macro="" textlink="">
        <xdr:nvSpPr>
          <xdr:cNvPr id="8652730" name="Line 6908">
            <a:extLst>
              <a:ext uri="{FF2B5EF4-FFF2-40B4-BE49-F238E27FC236}">
                <a16:creationId xmlns:a16="http://schemas.microsoft.com/office/drawing/2014/main" id="{00000000-0008-0000-0F00-0000B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1" name="Line 6909">
            <a:extLst>
              <a:ext uri="{FF2B5EF4-FFF2-40B4-BE49-F238E27FC236}">
                <a16:creationId xmlns:a16="http://schemas.microsoft.com/office/drawing/2014/main" id="{00000000-0008-0000-0F00-0000B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5" name="Group 6910">
          <a:extLst>
            <a:ext uri="{FF2B5EF4-FFF2-40B4-BE49-F238E27FC236}">
              <a16:creationId xmlns:a16="http://schemas.microsoft.com/office/drawing/2014/main" id="{00000000-0008-0000-0F00-0000CB058400}"/>
            </a:ext>
          </a:extLst>
        </xdr:cNvPr>
        <xdr:cNvGrpSpPr>
          <a:grpSpLocks/>
        </xdr:cNvGrpSpPr>
      </xdr:nvGrpSpPr>
      <xdr:grpSpPr bwMode="auto">
        <a:xfrm>
          <a:off x="7648575" y="7038975"/>
          <a:ext cx="266700" cy="0"/>
          <a:chOff x="466" y="3952"/>
          <a:chExt cx="28" cy="16"/>
        </a:xfrm>
      </xdr:grpSpPr>
      <xdr:sp macro="" textlink="">
        <xdr:nvSpPr>
          <xdr:cNvPr id="8652728" name="Line 6911">
            <a:extLst>
              <a:ext uri="{FF2B5EF4-FFF2-40B4-BE49-F238E27FC236}">
                <a16:creationId xmlns:a16="http://schemas.microsoft.com/office/drawing/2014/main" id="{00000000-0008-0000-0F00-0000B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9" name="Line 6912">
            <a:extLst>
              <a:ext uri="{FF2B5EF4-FFF2-40B4-BE49-F238E27FC236}">
                <a16:creationId xmlns:a16="http://schemas.microsoft.com/office/drawing/2014/main" id="{00000000-0008-0000-0F00-0000B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36" name="Group 6913">
          <a:extLst>
            <a:ext uri="{FF2B5EF4-FFF2-40B4-BE49-F238E27FC236}">
              <a16:creationId xmlns:a16="http://schemas.microsoft.com/office/drawing/2014/main" id="{00000000-0008-0000-0F00-0000CC058400}"/>
            </a:ext>
          </a:extLst>
        </xdr:cNvPr>
        <xdr:cNvGrpSpPr>
          <a:grpSpLocks/>
        </xdr:cNvGrpSpPr>
      </xdr:nvGrpSpPr>
      <xdr:grpSpPr bwMode="auto">
        <a:xfrm>
          <a:off x="7524750" y="7038975"/>
          <a:ext cx="228600" cy="0"/>
          <a:chOff x="466" y="3952"/>
          <a:chExt cx="28" cy="16"/>
        </a:xfrm>
      </xdr:grpSpPr>
      <xdr:sp macro="" textlink="">
        <xdr:nvSpPr>
          <xdr:cNvPr id="8652726" name="Line 6914">
            <a:extLst>
              <a:ext uri="{FF2B5EF4-FFF2-40B4-BE49-F238E27FC236}">
                <a16:creationId xmlns:a16="http://schemas.microsoft.com/office/drawing/2014/main" id="{00000000-0008-0000-0F00-0000B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7" name="Line 6915">
            <a:extLst>
              <a:ext uri="{FF2B5EF4-FFF2-40B4-BE49-F238E27FC236}">
                <a16:creationId xmlns:a16="http://schemas.microsoft.com/office/drawing/2014/main" id="{00000000-0008-0000-0F00-0000B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7" name="Group 6916">
          <a:extLst>
            <a:ext uri="{FF2B5EF4-FFF2-40B4-BE49-F238E27FC236}">
              <a16:creationId xmlns:a16="http://schemas.microsoft.com/office/drawing/2014/main" id="{00000000-0008-0000-0F00-0000CD058400}"/>
            </a:ext>
          </a:extLst>
        </xdr:cNvPr>
        <xdr:cNvGrpSpPr>
          <a:grpSpLocks/>
        </xdr:cNvGrpSpPr>
      </xdr:nvGrpSpPr>
      <xdr:grpSpPr bwMode="auto">
        <a:xfrm>
          <a:off x="7067550" y="7038975"/>
          <a:ext cx="238125" cy="0"/>
          <a:chOff x="466" y="3952"/>
          <a:chExt cx="28" cy="16"/>
        </a:xfrm>
      </xdr:grpSpPr>
      <xdr:sp macro="" textlink="">
        <xdr:nvSpPr>
          <xdr:cNvPr id="8652724" name="Line 6917">
            <a:extLst>
              <a:ext uri="{FF2B5EF4-FFF2-40B4-BE49-F238E27FC236}">
                <a16:creationId xmlns:a16="http://schemas.microsoft.com/office/drawing/2014/main" id="{00000000-0008-0000-0F00-0000B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5" name="Line 6918">
            <a:extLst>
              <a:ext uri="{FF2B5EF4-FFF2-40B4-BE49-F238E27FC236}">
                <a16:creationId xmlns:a16="http://schemas.microsoft.com/office/drawing/2014/main" id="{00000000-0008-0000-0F00-0000B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8" name="Group 6919">
          <a:extLst>
            <a:ext uri="{FF2B5EF4-FFF2-40B4-BE49-F238E27FC236}">
              <a16:creationId xmlns:a16="http://schemas.microsoft.com/office/drawing/2014/main" id="{00000000-0008-0000-0F00-0000CE058400}"/>
            </a:ext>
          </a:extLst>
        </xdr:cNvPr>
        <xdr:cNvGrpSpPr>
          <a:grpSpLocks/>
        </xdr:cNvGrpSpPr>
      </xdr:nvGrpSpPr>
      <xdr:grpSpPr bwMode="auto">
        <a:xfrm>
          <a:off x="7067550" y="7038975"/>
          <a:ext cx="238125" cy="0"/>
          <a:chOff x="466" y="3952"/>
          <a:chExt cx="28" cy="16"/>
        </a:xfrm>
      </xdr:grpSpPr>
      <xdr:sp macro="" textlink="">
        <xdr:nvSpPr>
          <xdr:cNvPr id="8652722" name="Line 6920">
            <a:extLst>
              <a:ext uri="{FF2B5EF4-FFF2-40B4-BE49-F238E27FC236}">
                <a16:creationId xmlns:a16="http://schemas.microsoft.com/office/drawing/2014/main" id="{00000000-0008-0000-0F00-0000B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3" name="Line 6921">
            <a:extLst>
              <a:ext uri="{FF2B5EF4-FFF2-40B4-BE49-F238E27FC236}">
                <a16:creationId xmlns:a16="http://schemas.microsoft.com/office/drawing/2014/main" id="{00000000-0008-0000-0F00-0000B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9" name="Group 6922">
          <a:extLst>
            <a:ext uri="{FF2B5EF4-FFF2-40B4-BE49-F238E27FC236}">
              <a16:creationId xmlns:a16="http://schemas.microsoft.com/office/drawing/2014/main" id="{00000000-0008-0000-0F00-0000CF058400}"/>
            </a:ext>
          </a:extLst>
        </xdr:cNvPr>
        <xdr:cNvGrpSpPr>
          <a:grpSpLocks/>
        </xdr:cNvGrpSpPr>
      </xdr:nvGrpSpPr>
      <xdr:grpSpPr bwMode="auto">
        <a:xfrm>
          <a:off x="7067550" y="7038975"/>
          <a:ext cx="238125" cy="0"/>
          <a:chOff x="466" y="3952"/>
          <a:chExt cx="28" cy="16"/>
        </a:xfrm>
      </xdr:grpSpPr>
      <xdr:sp macro="" textlink="">
        <xdr:nvSpPr>
          <xdr:cNvPr id="8652720" name="Line 6923">
            <a:extLst>
              <a:ext uri="{FF2B5EF4-FFF2-40B4-BE49-F238E27FC236}">
                <a16:creationId xmlns:a16="http://schemas.microsoft.com/office/drawing/2014/main" id="{00000000-0008-0000-0F00-0000B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1" name="Line 6924">
            <a:extLst>
              <a:ext uri="{FF2B5EF4-FFF2-40B4-BE49-F238E27FC236}">
                <a16:creationId xmlns:a16="http://schemas.microsoft.com/office/drawing/2014/main" id="{00000000-0008-0000-0F00-0000B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0" name="Group 6925">
          <a:extLst>
            <a:ext uri="{FF2B5EF4-FFF2-40B4-BE49-F238E27FC236}">
              <a16:creationId xmlns:a16="http://schemas.microsoft.com/office/drawing/2014/main" id="{00000000-0008-0000-0F00-0000D0058400}"/>
            </a:ext>
          </a:extLst>
        </xdr:cNvPr>
        <xdr:cNvGrpSpPr>
          <a:grpSpLocks/>
        </xdr:cNvGrpSpPr>
      </xdr:nvGrpSpPr>
      <xdr:grpSpPr bwMode="auto">
        <a:xfrm>
          <a:off x="7067550" y="7038975"/>
          <a:ext cx="238125" cy="0"/>
          <a:chOff x="466" y="3952"/>
          <a:chExt cx="28" cy="16"/>
        </a:xfrm>
      </xdr:grpSpPr>
      <xdr:sp macro="" textlink="">
        <xdr:nvSpPr>
          <xdr:cNvPr id="8652718" name="Line 6926">
            <a:extLst>
              <a:ext uri="{FF2B5EF4-FFF2-40B4-BE49-F238E27FC236}">
                <a16:creationId xmlns:a16="http://schemas.microsoft.com/office/drawing/2014/main" id="{00000000-0008-0000-0F00-0000A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9" name="Line 6927">
            <a:extLst>
              <a:ext uri="{FF2B5EF4-FFF2-40B4-BE49-F238E27FC236}">
                <a16:creationId xmlns:a16="http://schemas.microsoft.com/office/drawing/2014/main" id="{00000000-0008-0000-0F00-0000A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1" name="Group 6928">
          <a:extLst>
            <a:ext uri="{FF2B5EF4-FFF2-40B4-BE49-F238E27FC236}">
              <a16:creationId xmlns:a16="http://schemas.microsoft.com/office/drawing/2014/main" id="{00000000-0008-0000-0F00-0000D1058400}"/>
            </a:ext>
          </a:extLst>
        </xdr:cNvPr>
        <xdr:cNvGrpSpPr>
          <a:grpSpLocks/>
        </xdr:cNvGrpSpPr>
      </xdr:nvGrpSpPr>
      <xdr:grpSpPr bwMode="auto">
        <a:xfrm>
          <a:off x="7067550" y="7038975"/>
          <a:ext cx="238125" cy="0"/>
          <a:chOff x="466" y="3952"/>
          <a:chExt cx="28" cy="16"/>
        </a:xfrm>
      </xdr:grpSpPr>
      <xdr:sp macro="" textlink="">
        <xdr:nvSpPr>
          <xdr:cNvPr id="8652716" name="Line 6929">
            <a:extLst>
              <a:ext uri="{FF2B5EF4-FFF2-40B4-BE49-F238E27FC236}">
                <a16:creationId xmlns:a16="http://schemas.microsoft.com/office/drawing/2014/main" id="{00000000-0008-0000-0F00-0000A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7" name="Line 6930">
            <a:extLst>
              <a:ext uri="{FF2B5EF4-FFF2-40B4-BE49-F238E27FC236}">
                <a16:creationId xmlns:a16="http://schemas.microsoft.com/office/drawing/2014/main" id="{00000000-0008-0000-0F00-0000A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2" name="Group 6931">
          <a:extLst>
            <a:ext uri="{FF2B5EF4-FFF2-40B4-BE49-F238E27FC236}">
              <a16:creationId xmlns:a16="http://schemas.microsoft.com/office/drawing/2014/main" id="{00000000-0008-0000-0F00-0000D2058400}"/>
            </a:ext>
          </a:extLst>
        </xdr:cNvPr>
        <xdr:cNvGrpSpPr>
          <a:grpSpLocks/>
        </xdr:cNvGrpSpPr>
      </xdr:nvGrpSpPr>
      <xdr:grpSpPr bwMode="auto">
        <a:xfrm>
          <a:off x="7067550" y="7038975"/>
          <a:ext cx="238125" cy="0"/>
          <a:chOff x="466" y="3952"/>
          <a:chExt cx="28" cy="16"/>
        </a:xfrm>
      </xdr:grpSpPr>
      <xdr:sp macro="" textlink="">
        <xdr:nvSpPr>
          <xdr:cNvPr id="8652714" name="Line 6932">
            <a:extLst>
              <a:ext uri="{FF2B5EF4-FFF2-40B4-BE49-F238E27FC236}">
                <a16:creationId xmlns:a16="http://schemas.microsoft.com/office/drawing/2014/main" id="{00000000-0008-0000-0F00-0000A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5" name="Line 6933">
            <a:extLst>
              <a:ext uri="{FF2B5EF4-FFF2-40B4-BE49-F238E27FC236}">
                <a16:creationId xmlns:a16="http://schemas.microsoft.com/office/drawing/2014/main" id="{00000000-0008-0000-0F00-0000A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243" name="Group 6934">
          <a:extLst>
            <a:ext uri="{FF2B5EF4-FFF2-40B4-BE49-F238E27FC236}">
              <a16:creationId xmlns:a16="http://schemas.microsoft.com/office/drawing/2014/main" id="{00000000-0008-0000-0F00-0000D3058400}"/>
            </a:ext>
          </a:extLst>
        </xdr:cNvPr>
        <xdr:cNvGrpSpPr>
          <a:grpSpLocks/>
        </xdr:cNvGrpSpPr>
      </xdr:nvGrpSpPr>
      <xdr:grpSpPr bwMode="auto">
        <a:xfrm>
          <a:off x="6943725" y="7038975"/>
          <a:ext cx="228600" cy="0"/>
          <a:chOff x="466" y="3952"/>
          <a:chExt cx="28" cy="16"/>
        </a:xfrm>
      </xdr:grpSpPr>
      <xdr:sp macro="" textlink="">
        <xdr:nvSpPr>
          <xdr:cNvPr id="8652712" name="Line 6935">
            <a:extLst>
              <a:ext uri="{FF2B5EF4-FFF2-40B4-BE49-F238E27FC236}">
                <a16:creationId xmlns:a16="http://schemas.microsoft.com/office/drawing/2014/main" id="{00000000-0008-0000-0F00-0000A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3" name="Line 6936">
            <a:extLst>
              <a:ext uri="{FF2B5EF4-FFF2-40B4-BE49-F238E27FC236}">
                <a16:creationId xmlns:a16="http://schemas.microsoft.com/office/drawing/2014/main" id="{00000000-0008-0000-0F00-0000A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4" name="Group 6937">
          <a:extLst>
            <a:ext uri="{FF2B5EF4-FFF2-40B4-BE49-F238E27FC236}">
              <a16:creationId xmlns:a16="http://schemas.microsoft.com/office/drawing/2014/main" id="{00000000-0008-0000-0F00-0000D4058400}"/>
            </a:ext>
          </a:extLst>
        </xdr:cNvPr>
        <xdr:cNvGrpSpPr>
          <a:grpSpLocks/>
        </xdr:cNvGrpSpPr>
      </xdr:nvGrpSpPr>
      <xdr:grpSpPr bwMode="auto">
        <a:xfrm>
          <a:off x="7067550" y="7038975"/>
          <a:ext cx="228600" cy="0"/>
          <a:chOff x="466" y="3952"/>
          <a:chExt cx="28" cy="16"/>
        </a:xfrm>
      </xdr:grpSpPr>
      <xdr:sp macro="" textlink="">
        <xdr:nvSpPr>
          <xdr:cNvPr id="8652710" name="Line 6938">
            <a:extLst>
              <a:ext uri="{FF2B5EF4-FFF2-40B4-BE49-F238E27FC236}">
                <a16:creationId xmlns:a16="http://schemas.microsoft.com/office/drawing/2014/main" id="{00000000-0008-0000-0F00-0000A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1" name="Line 6939">
            <a:extLst>
              <a:ext uri="{FF2B5EF4-FFF2-40B4-BE49-F238E27FC236}">
                <a16:creationId xmlns:a16="http://schemas.microsoft.com/office/drawing/2014/main" id="{00000000-0008-0000-0F00-0000A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5" name="Group 6940">
          <a:extLst>
            <a:ext uri="{FF2B5EF4-FFF2-40B4-BE49-F238E27FC236}">
              <a16:creationId xmlns:a16="http://schemas.microsoft.com/office/drawing/2014/main" id="{00000000-0008-0000-0F00-0000D5058400}"/>
            </a:ext>
          </a:extLst>
        </xdr:cNvPr>
        <xdr:cNvGrpSpPr>
          <a:grpSpLocks/>
        </xdr:cNvGrpSpPr>
      </xdr:nvGrpSpPr>
      <xdr:grpSpPr bwMode="auto">
        <a:xfrm>
          <a:off x="7067550" y="7038975"/>
          <a:ext cx="228600" cy="0"/>
          <a:chOff x="466" y="3952"/>
          <a:chExt cx="28" cy="16"/>
        </a:xfrm>
      </xdr:grpSpPr>
      <xdr:sp macro="" textlink="">
        <xdr:nvSpPr>
          <xdr:cNvPr id="8652708" name="Line 6941">
            <a:extLst>
              <a:ext uri="{FF2B5EF4-FFF2-40B4-BE49-F238E27FC236}">
                <a16:creationId xmlns:a16="http://schemas.microsoft.com/office/drawing/2014/main" id="{00000000-0008-0000-0F00-0000A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9" name="Line 6942">
            <a:extLst>
              <a:ext uri="{FF2B5EF4-FFF2-40B4-BE49-F238E27FC236}">
                <a16:creationId xmlns:a16="http://schemas.microsoft.com/office/drawing/2014/main" id="{00000000-0008-0000-0F00-0000A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6" name="Group 6943">
          <a:extLst>
            <a:ext uri="{FF2B5EF4-FFF2-40B4-BE49-F238E27FC236}">
              <a16:creationId xmlns:a16="http://schemas.microsoft.com/office/drawing/2014/main" id="{00000000-0008-0000-0F00-0000D6058400}"/>
            </a:ext>
          </a:extLst>
        </xdr:cNvPr>
        <xdr:cNvGrpSpPr>
          <a:grpSpLocks/>
        </xdr:cNvGrpSpPr>
      </xdr:nvGrpSpPr>
      <xdr:grpSpPr bwMode="auto">
        <a:xfrm>
          <a:off x="7067550" y="7038975"/>
          <a:ext cx="238125" cy="0"/>
          <a:chOff x="466" y="3952"/>
          <a:chExt cx="28" cy="16"/>
        </a:xfrm>
      </xdr:grpSpPr>
      <xdr:sp macro="" textlink="">
        <xdr:nvSpPr>
          <xdr:cNvPr id="8652706" name="Line 6944">
            <a:extLst>
              <a:ext uri="{FF2B5EF4-FFF2-40B4-BE49-F238E27FC236}">
                <a16:creationId xmlns:a16="http://schemas.microsoft.com/office/drawing/2014/main" id="{00000000-0008-0000-0F00-0000A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7" name="Line 6945">
            <a:extLst>
              <a:ext uri="{FF2B5EF4-FFF2-40B4-BE49-F238E27FC236}">
                <a16:creationId xmlns:a16="http://schemas.microsoft.com/office/drawing/2014/main" id="{00000000-0008-0000-0F00-0000A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7" name="Group 6946">
          <a:extLst>
            <a:ext uri="{FF2B5EF4-FFF2-40B4-BE49-F238E27FC236}">
              <a16:creationId xmlns:a16="http://schemas.microsoft.com/office/drawing/2014/main" id="{00000000-0008-0000-0F00-0000D7058400}"/>
            </a:ext>
          </a:extLst>
        </xdr:cNvPr>
        <xdr:cNvGrpSpPr>
          <a:grpSpLocks/>
        </xdr:cNvGrpSpPr>
      </xdr:nvGrpSpPr>
      <xdr:grpSpPr bwMode="auto">
        <a:xfrm>
          <a:off x="7067550" y="7038975"/>
          <a:ext cx="228600" cy="0"/>
          <a:chOff x="466" y="3952"/>
          <a:chExt cx="28" cy="16"/>
        </a:xfrm>
      </xdr:grpSpPr>
      <xdr:sp macro="" textlink="">
        <xdr:nvSpPr>
          <xdr:cNvPr id="8652704" name="Line 6947">
            <a:extLst>
              <a:ext uri="{FF2B5EF4-FFF2-40B4-BE49-F238E27FC236}">
                <a16:creationId xmlns:a16="http://schemas.microsoft.com/office/drawing/2014/main" id="{00000000-0008-0000-0F00-0000A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5" name="Line 6948">
            <a:extLst>
              <a:ext uri="{FF2B5EF4-FFF2-40B4-BE49-F238E27FC236}">
                <a16:creationId xmlns:a16="http://schemas.microsoft.com/office/drawing/2014/main" id="{00000000-0008-0000-0F00-0000A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8" name="Group 6949">
          <a:extLst>
            <a:ext uri="{FF2B5EF4-FFF2-40B4-BE49-F238E27FC236}">
              <a16:creationId xmlns:a16="http://schemas.microsoft.com/office/drawing/2014/main" id="{00000000-0008-0000-0F00-0000D8058400}"/>
            </a:ext>
          </a:extLst>
        </xdr:cNvPr>
        <xdr:cNvGrpSpPr>
          <a:grpSpLocks/>
        </xdr:cNvGrpSpPr>
      </xdr:nvGrpSpPr>
      <xdr:grpSpPr bwMode="auto">
        <a:xfrm>
          <a:off x="7067550" y="7038975"/>
          <a:ext cx="228600" cy="0"/>
          <a:chOff x="466" y="3952"/>
          <a:chExt cx="28" cy="16"/>
        </a:xfrm>
      </xdr:grpSpPr>
      <xdr:sp macro="" textlink="">
        <xdr:nvSpPr>
          <xdr:cNvPr id="8652702" name="Line 6950">
            <a:extLst>
              <a:ext uri="{FF2B5EF4-FFF2-40B4-BE49-F238E27FC236}">
                <a16:creationId xmlns:a16="http://schemas.microsoft.com/office/drawing/2014/main" id="{00000000-0008-0000-0F00-00009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3" name="Line 6951">
            <a:extLst>
              <a:ext uri="{FF2B5EF4-FFF2-40B4-BE49-F238E27FC236}">
                <a16:creationId xmlns:a16="http://schemas.microsoft.com/office/drawing/2014/main" id="{00000000-0008-0000-0F00-00009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9" name="Group 6952">
          <a:extLst>
            <a:ext uri="{FF2B5EF4-FFF2-40B4-BE49-F238E27FC236}">
              <a16:creationId xmlns:a16="http://schemas.microsoft.com/office/drawing/2014/main" id="{00000000-0008-0000-0F00-0000D9058400}"/>
            </a:ext>
          </a:extLst>
        </xdr:cNvPr>
        <xdr:cNvGrpSpPr>
          <a:grpSpLocks/>
        </xdr:cNvGrpSpPr>
      </xdr:nvGrpSpPr>
      <xdr:grpSpPr bwMode="auto">
        <a:xfrm>
          <a:off x="7067550" y="7038975"/>
          <a:ext cx="238125" cy="0"/>
          <a:chOff x="466" y="3952"/>
          <a:chExt cx="28" cy="16"/>
        </a:xfrm>
      </xdr:grpSpPr>
      <xdr:sp macro="" textlink="">
        <xdr:nvSpPr>
          <xdr:cNvPr id="8652700" name="Line 6953">
            <a:extLst>
              <a:ext uri="{FF2B5EF4-FFF2-40B4-BE49-F238E27FC236}">
                <a16:creationId xmlns:a16="http://schemas.microsoft.com/office/drawing/2014/main" id="{00000000-0008-0000-0F00-00009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1" name="Line 6954">
            <a:extLst>
              <a:ext uri="{FF2B5EF4-FFF2-40B4-BE49-F238E27FC236}">
                <a16:creationId xmlns:a16="http://schemas.microsoft.com/office/drawing/2014/main" id="{00000000-0008-0000-0F00-00009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0" name="Group 6955">
          <a:extLst>
            <a:ext uri="{FF2B5EF4-FFF2-40B4-BE49-F238E27FC236}">
              <a16:creationId xmlns:a16="http://schemas.microsoft.com/office/drawing/2014/main" id="{00000000-0008-0000-0F00-0000DA058400}"/>
            </a:ext>
          </a:extLst>
        </xdr:cNvPr>
        <xdr:cNvGrpSpPr>
          <a:grpSpLocks/>
        </xdr:cNvGrpSpPr>
      </xdr:nvGrpSpPr>
      <xdr:grpSpPr bwMode="auto">
        <a:xfrm>
          <a:off x="7648575" y="7038975"/>
          <a:ext cx="266700" cy="0"/>
          <a:chOff x="466" y="3952"/>
          <a:chExt cx="28" cy="16"/>
        </a:xfrm>
      </xdr:grpSpPr>
      <xdr:sp macro="" textlink="">
        <xdr:nvSpPr>
          <xdr:cNvPr id="8652698" name="Line 6956">
            <a:extLst>
              <a:ext uri="{FF2B5EF4-FFF2-40B4-BE49-F238E27FC236}">
                <a16:creationId xmlns:a16="http://schemas.microsoft.com/office/drawing/2014/main" id="{00000000-0008-0000-0F00-00009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9" name="Line 6957">
            <a:extLst>
              <a:ext uri="{FF2B5EF4-FFF2-40B4-BE49-F238E27FC236}">
                <a16:creationId xmlns:a16="http://schemas.microsoft.com/office/drawing/2014/main" id="{00000000-0008-0000-0F00-00009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1" name="Group 6958">
          <a:extLst>
            <a:ext uri="{FF2B5EF4-FFF2-40B4-BE49-F238E27FC236}">
              <a16:creationId xmlns:a16="http://schemas.microsoft.com/office/drawing/2014/main" id="{00000000-0008-0000-0F00-0000DB058400}"/>
            </a:ext>
          </a:extLst>
        </xdr:cNvPr>
        <xdr:cNvGrpSpPr>
          <a:grpSpLocks/>
        </xdr:cNvGrpSpPr>
      </xdr:nvGrpSpPr>
      <xdr:grpSpPr bwMode="auto">
        <a:xfrm>
          <a:off x="7648575" y="7038975"/>
          <a:ext cx="266700" cy="0"/>
          <a:chOff x="466" y="3952"/>
          <a:chExt cx="28" cy="16"/>
        </a:xfrm>
      </xdr:grpSpPr>
      <xdr:sp macro="" textlink="">
        <xdr:nvSpPr>
          <xdr:cNvPr id="8652696" name="Line 6959">
            <a:extLst>
              <a:ext uri="{FF2B5EF4-FFF2-40B4-BE49-F238E27FC236}">
                <a16:creationId xmlns:a16="http://schemas.microsoft.com/office/drawing/2014/main" id="{00000000-0008-0000-0F00-00009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7" name="Line 6960">
            <a:extLst>
              <a:ext uri="{FF2B5EF4-FFF2-40B4-BE49-F238E27FC236}">
                <a16:creationId xmlns:a16="http://schemas.microsoft.com/office/drawing/2014/main" id="{00000000-0008-0000-0F00-00009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2" name="Group 6961">
          <a:extLst>
            <a:ext uri="{FF2B5EF4-FFF2-40B4-BE49-F238E27FC236}">
              <a16:creationId xmlns:a16="http://schemas.microsoft.com/office/drawing/2014/main" id="{00000000-0008-0000-0F00-0000DC058400}"/>
            </a:ext>
          </a:extLst>
        </xdr:cNvPr>
        <xdr:cNvGrpSpPr>
          <a:grpSpLocks/>
        </xdr:cNvGrpSpPr>
      </xdr:nvGrpSpPr>
      <xdr:grpSpPr bwMode="auto">
        <a:xfrm>
          <a:off x="7648575" y="7038975"/>
          <a:ext cx="266700" cy="0"/>
          <a:chOff x="466" y="3952"/>
          <a:chExt cx="28" cy="16"/>
        </a:xfrm>
      </xdr:grpSpPr>
      <xdr:sp macro="" textlink="">
        <xdr:nvSpPr>
          <xdr:cNvPr id="8652694" name="Line 6962">
            <a:extLst>
              <a:ext uri="{FF2B5EF4-FFF2-40B4-BE49-F238E27FC236}">
                <a16:creationId xmlns:a16="http://schemas.microsoft.com/office/drawing/2014/main" id="{00000000-0008-0000-0F00-00009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5" name="Line 6963">
            <a:extLst>
              <a:ext uri="{FF2B5EF4-FFF2-40B4-BE49-F238E27FC236}">
                <a16:creationId xmlns:a16="http://schemas.microsoft.com/office/drawing/2014/main" id="{00000000-0008-0000-0F00-00009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3" name="Group 6964">
          <a:extLst>
            <a:ext uri="{FF2B5EF4-FFF2-40B4-BE49-F238E27FC236}">
              <a16:creationId xmlns:a16="http://schemas.microsoft.com/office/drawing/2014/main" id="{00000000-0008-0000-0F00-0000DD058400}"/>
            </a:ext>
          </a:extLst>
        </xdr:cNvPr>
        <xdr:cNvGrpSpPr>
          <a:grpSpLocks/>
        </xdr:cNvGrpSpPr>
      </xdr:nvGrpSpPr>
      <xdr:grpSpPr bwMode="auto">
        <a:xfrm>
          <a:off x="8429625" y="7038975"/>
          <a:ext cx="266700" cy="0"/>
          <a:chOff x="466" y="3952"/>
          <a:chExt cx="28" cy="16"/>
        </a:xfrm>
      </xdr:grpSpPr>
      <xdr:sp macro="" textlink="">
        <xdr:nvSpPr>
          <xdr:cNvPr id="8652692" name="Line 6965">
            <a:extLst>
              <a:ext uri="{FF2B5EF4-FFF2-40B4-BE49-F238E27FC236}">
                <a16:creationId xmlns:a16="http://schemas.microsoft.com/office/drawing/2014/main" id="{00000000-0008-0000-0F00-00009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3" name="Line 6966">
            <a:extLst>
              <a:ext uri="{FF2B5EF4-FFF2-40B4-BE49-F238E27FC236}">
                <a16:creationId xmlns:a16="http://schemas.microsoft.com/office/drawing/2014/main" id="{00000000-0008-0000-0F00-00009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4" name="Group 6967">
          <a:extLst>
            <a:ext uri="{FF2B5EF4-FFF2-40B4-BE49-F238E27FC236}">
              <a16:creationId xmlns:a16="http://schemas.microsoft.com/office/drawing/2014/main" id="{00000000-0008-0000-0F00-0000DE058400}"/>
            </a:ext>
          </a:extLst>
        </xdr:cNvPr>
        <xdr:cNvGrpSpPr>
          <a:grpSpLocks/>
        </xdr:cNvGrpSpPr>
      </xdr:nvGrpSpPr>
      <xdr:grpSpPr bwMode="auto">
        <a:xfrm>
          <a:off x="8429625" y="7038975"/>
          <a:ext cx="266700" cy="0"/>
          <a:chOff x="466" y="3952"/>
          <a:chExt cx="28" cy="16"/>
        </a:xfrm>
      </xdr:grpSpPr>
      <xdr:sp macro="" textlink="">
        <xdr:nvSpPr>
          <xdr:cNvPr id="8652690" name="Line 6968">
            <a:extLst>
              <a:ext uri="{FF2B5EF4-FFF2-40B4-BE49-F238E27FC236}">
                <a16:creationId xmlns:a16="http://schemas.microsoft.com/office/drawing/2014/main" id="{00000000-0008-0000-0F00-00009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1" name="Line 6969">
            <a:extLst>
              <a:ext uri="{FF2B5EF4-FFF2-40B4-BE49-F238E27FC236}">
                <a16:creationId xmlns:a16="http://schemas.microsoft.com/office/drawing/2014/main" id="{00000000-0008-0000-0F00-00009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5" name="Group 6970">
          <a:extLst>
            <a:ext uri="{FF2B5EF4-FFF2-40B4-BE49-F238E27FC236}">
              <a16:creationId xmlns:a16="http://schemas.microsoft.com/office/drawing/2014/main" id="{00000000-0008-0000-0F00-0000DF058400}"/>
            </a:ext>
          </a:extLst>
        </xdr:cNvPr>
        <xdr:cNvGrpSpPr>
          <a:grpSpLocks/>
        </xdr:cNvGrpSpPr>
      </xdr:nvGrpSpPr>
      <xdr:grpSpPr bwMode="auto">
        <a:xfrm>
          <a:off x="8429625" y="7038975"/>
          <a:ext cx="266700" cy="0"/>
          <a:chOff x="466" y="3952"/>
          <a:chExt cx="28" cy="16"/>
        </a:xfrm>
      </xdr:grpSpPr>
      <xdr:sp macro="" textlink="">
        <xdr:nvSpPr>
          <xdr:cNvPr id="8652688" name="Line 6971">
            <a:extLst>
              <a:ext uri="{FF2B5EF4-FFF2-40B4-BE49-F238E27FC236}">
                <a16:creationId xmlns:a16="http://schemas.microsoft.com/office/drawing/2014/main" id="{00000000-0008-0000-0F00-00009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9" name="Line 6972">
            <a:extLst>
              <a:ext uri="{FF2B5EF4-FFF2-40B4-BE49-F238E27FC236}">
                <a16:creationId xmlns:a16="http://schemas.microsoft.com/office/drawing/2014/main" id="{00000000-0008-0000-0F00-00009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6" name="Group 6973">
          <a:extLst>
            <a:ext uri="{FF2B5EF4-FFF2-40B4-BE49-F238E27FC236}">
              <a16:creationId xmlns:a16="http://schemas.microsoft.com/office/drawing/2014/main" id="{00000000-0008-0000-0F00-0000E0058400}"/>
            </a:ext>
          </a:extLst>
        </xdr:cNvPr>
        <xdr:cNvGrpSpPr>
          <a:grpSpLocks/>
        </xdr:cNvGrpSpPr>
      </xdr:nvGrpSpPr>
      <xdr:grpSpPr bwMode="auto">
        <a:xfrm>
          <a:off x="8429625" y="7038975"/>
          <a:ext cx="266700" cy="0"/>
          <a:chOff x="466" y="3952"/>
          <a:chExt cx="28" cy="16"/>
        </a:xfrm>
      </xdr:grpSpPr>
      <xdr:sp macro="" textlink="">
        <xdr:nvSpPr>
          <xdr:cNvPr id="8652686" name="Line 6974">
            <a:extLst>
              <a:ext uri="{FF2B5EF4-FFF2-40B4-BE49-F238E27FC236}">
                <a16:creationId xmlns:a16="http://schemas.microsoft.com/office/drawing/2014/main" id="{00000000-0008-0000-0F00-00008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7" name="Line 6975">
            <a:extLst>
              <a:ext uri="{FF2B5EF4-FFF2-40B4-BE49-F238E27FC236}">
                <a16:creationId xmlns:a16="http://schemas.microsoft.com/office/drawing/2014/main" id="{00000000-0008-0000-0F00-00008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7" name="Group 6976">
          <a:extLst>
            <a:ext uri="{FF2B5EF4-FFF2-40B4-BE49-F238E27FC236}">
              <a16:creationId xmlns:a16="http://schemas.microsoft.com/office/drawing/2014/main" id="{00000000-0008-0000-0F00-0000E1058400}"/>
            </a:ext>
          </a:extLst>
        </xdr:cNvPr>
        <xdr:cNvGrpSpPr>
          <a:grpSpLocks/>
        </xdr:cNvGrpSpPr>
      </xdr:nvGrpSpPr>
      <xdr:grpSpPr bwMode="auto">
        <a:xfrm>
          <a:off x="8429625" y="7038975"/>
          <a:ext cx="266700" cy="0"/>
          <a:chOff x="466" y="3952"/>
          <a:chExt cx="28" cy="16"/>
        </a:xfrm>
      </xdr:grpSpPr>
      <xdr:sp macro="" textlink="">
        <xdr:nvSpPr>
          <xdr:cNvPr id="8652684" name="Line 6977">
            <a:extLst>
              <a:ext uri="{FF2B5EF4-FFF2-40B4-BE49-F238E27FC236}">
                <a16:creationId xmlns:a16="http://schemas.microsoft.com/office/drawing/2014/main" id="{00000000-0008-0000-0F00-00008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5" name="Line 6978">
            <a:extLst>
              <a:ext uri="{FF2B5EF4-FFF2-40B4-BE49-F238E27FC236}">
                <a16:creationId xmlns:a16="http://schemas.microsoft.com/office/drawing/2014/main" id="{00000000-0008-0000-0F00-00008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58" name="Group 6979">
          <a:extLst>
            <a:ext uri="{FF2B5EF4-FFF2-40B4-BE49-F238E27FC236}">
              <a16:creationId xmlns:a16="http://schemas.microsoft.com/office/drawing/2014/main" id="{00000000-0008-0000-0F00-0000E2058400}"/>
            </a:ext>
          </a:extLst>
        </xdr:cNvPr>
        <xdr:cNvGrpSpPr>
          <a:grpSpLocks/>
        </xdr:cNvGrpSpPr>
      </xdr:nvGrpSpPr>
      <xdr:grpSpPr bwMode="auto">
        <a:xfrm>
          <a:off x="7067550" y="7038975"/>
          <a:ext cx="228600" cy="0"/>
          <a:chOff x="466" y="3952"/>
          <a:chExt cx="28" cy="16"/>
        </a:xfrm>
      </xdr:grpSpPr>
      <xdr:sp macro="" textlink="">
        <xdr:nvSpPr>
          <xdr:cNvPr id="8652682" name="Line 6980">
            <a:extLst>
              <a:ext uri="{FF2B5EF4-FFF2-40B4-BE49-F238E27FC236}">
                <a16:creationId xmlns:a16="http://schemas.microsoft.com/office/drawing/2014/main" id="{00000000-0008-0000-0F00-00008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3" name="Line 6981">
            <a:extLst>
              <a:ext uri="{FF2B5EF4-FFF2-40B4-BE49-F238E27FC236}">
                <a16:creationId xmlns:a16="http://schemas.microsoft.com/office/drawing/2014/main" id="{00000000-0008-0000-0F00-00008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9" name="Group 6982">
          <a:extLst>
            <a:ext uri="{FF2B5EF4-FFF2-40B4-BE49-F238E27FC236}">
              <a16:creationId xmlns:a16="http://schemas.microsoft.com/office/drawing/2014/main" id="{00000000-0008-0000-0F00-0000E3058400}"/>
            </a:ext>
          </a:extLst>
        </xdr:cNvPr>
        <xdr:cNvGrpSpPr>
          <a:grpSpLocks/>
        </xdr:cNvGrpSpPr>
      </xdr:nvGrpSpPr>
      <xdr:grpSpPr bwMode="auto">
        <a:xfrm>
          <a:off x="7648575" y="7038975"/>
          <a:ext cx="266700" cy="0"/>
          <a:chOff x="466" y="3952"/>
          <a:chExt cx="28" cy="16"/>
        </a:xfrm>
      </xdr:grpSpPr>
      <xdr:sp macro="" textlink="">
        <xdr:nvSpPr>
          <xdr:cNvPr id="8652680" name="Line 6983">
            <a:extLst>
              <a:ext uri="{FF2B5EF4-FFF2-40B4-BE49-F238E27FC236}">
                <a16:creationId xmlns:a16="http://schemas.microsoft.com/office/drawing/2014/main" id="{00000000-0008-0000-0F00-00008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1" name="Line 6984">
            <a:extLst>
              <a:ext uri="{FF2B5EF4-FFF2-40B4-BE49-F238E27FC236}">
                <a16:creationId xmlns:a16="http://schemas.microsoft.com/office/drawing/2014/main" id="{00000000-0008-0000-0F00-00008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0" name="Group 6985">
          <a:extLst>
            <a:ext uri="{FF2B5EF4-FFF2-40B4-BE49-F238E27FC236}">
              <a16:creationId xmlns:a16="http://schemas.microsoft.com/office/drawing/2014/main" id="{00000000-0008-0000-0F00-0000E4058400}"/>
            </a:ext>
          </a:extLst>
        </xdr:cNvPr>
        <xdr:cNvGrpSpPr>
          <a:grpSpLocks/>
        </xdr:cNvGrpSpPr>
      </xdr:nvGrpSpPr>
      <xdr:grpSpPr bwMode="auto">
        <a:xfrm>
          <a:off x="7067550" y="7038975"/>
          <a:ext cx="228600" cy="0"/>
          <a:chOff x="466" y="3952"/>
          <a:chExt cx="28" cy="16"/>
        </a:xfrm>
      </xdr:grpSpPr>
      <xdr:sp macro="" textlink="">
        <xdr:nvSpPr>
          <xdr:cNvPr id="8652678" name="Line 6986">
            <a:extLst>
              <a:ext uri="{FF2B5EF4-FFF2-40B4-BE49-F238E27FC236}">
                <a16:creationId xmlns:a16="http://schemas.microsoft.com/office/drawing/2014/main" id="{00000000-0008-0000-0F00-00008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9" name="Line 6987">
            <a:extLst>
              <a:ext uri="{FF2B5EF4-FFF2-40B4-BE49-F238E27FC236}">
                <a16:creationId xmlns:a16="http://schemas.microsoft.com/office/drawing/2014/main" id="{00000000-0008-0000-0F00-00008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1" name="Group 6988">
          <a:extLst>
            <a:ext uri="{FF2B5EF4-FFF2-40B4-BE49-F238E27FC236}">
              <a16:creationId xmlns:a16="http://schemas.microsoft.com/office/drawing/2014/main" id="{00000000-0008-0000-0F00-0000E5058400}"/>
            </a:ext>
          </a:extLst>
        </xdr:cNvPr>
        <xdr:cNvGrpSpPr>
          <a:grpSpLocks/>
        </xdr:cNvGrpSpPr>
      </xdr:nvGrpSpPr>
      <xdr:grpSpPr bwMode="auto">
        <a:xfrm>
          <a:off x="7648575" y="7038975"/>
          <a:ext cx="266700" cy="0"/>
          <a:chOff x="466" y="3952"/>
          <a:chExt cx="28" cy="16"/>
        </a:xfrm>
      </xdr:grpSpPr>
      <xdr:sp macro="" textlink="">
        <xdr:nvSpPr>
          <xdr:cNvPr id="8652676" name="Line 6989">
            <a:extLst>
              <a:ext uri="{FF2B5EF4-FFF2-40B4-BE49-F238E27FC236}">
                <a16:creationId xmlns:a16="http://schemas.microsoft.com/office/drawing/2014/main" id="{00000000-0008-0000-0F00-00008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7" name="Line 6990">
            <a:extLst>
              <a:ext uri="{FF2B5EF4-FFF2-40B4-BE49-F238E27FC236}">
                <a16:creationId xmlns:a16="http://schemas.microsoft.com/office/drawing/2014/main" id="{00000000-0008-0000-0F00-00008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2" name="Group 6991">
          <a:extLst>
            <a:ext uri="{FF2B5EF4-FFF2-40B4-BE49-F238E27FC236}">
              <a16:creationId xmlns:a16="http://schemas.microsoft.com/office/drawing/2014/main" id="{00000000-0008-0000-0F00-0000E6058400}"/>
            </a:ext>
          </a:extLst>
        </xdr:cNvPr>
        <xdr:cNvGrpSpPr>
          <a:grpSpLocks/>
        </xdr:cNvGrpSpPr>
      </xdr:nvGrpSpPr>
      <xdr:grpSpPr bwMode="auto">
        <a:xfrm>
          <a:off x="7067550" y="7038975"/>
          <a:ext cx="228600" cy="0"/>
          <a:chOff x="466" y="3952"/>
          <a:chExt cx="28" cy="16"/>
        </a:xfrm>
      </xdr:grpSpPr>
      <xdr:sp macro="" textlink="">
        <xdr:nvSpPr>
          <xdr:cNvPr id="8652674" name="Line 6992">
            <a:extLst>
              <a:ext uri="{FF2B5EF4-FFF2-40B4-BE49-F238E27FC236}">
                <a16:creationId xmlns:a16="http://schemas.microsoft.com/office/drawing/2014/main" id="{00000000-0008-0000-0F00-00008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5" name="Line 6993">
            <a:extLst>
              <a:ext uri="{FF2B5EF4-FFF2-40B4-BE49-F238E27FC236}">
                <a16:creationId xmlns:a16="http://schemas.microsoft.com/office/drawing/2014/main" id="{00000000-0008-0000-0F00-00008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3" name="Group 6994">
          <a:extLst>
            <a:ext uri="{FF2B5EF4-FFF2-40B4-BE49-F238E27FC236}">
              <a16:creationId xmlns:a16="http://schemas.microsoft.com/office/drawing/2014/main" id="{00000000-0008-0000-0F00-0000E7058400}"/>
            </a:ext>
          </a:extLst>
        </xdr:cNvPr>
        <xdr:cNvGrpSpPr>
          <a:grpSpLocks/>
        </xdr:cNvGrpSpPr>
      </xdr:nvGrpSpPr>
      <xdr:grpSpPr bwMode="auto">
        <a:xfrm>
          <a:off x="7648575" y="7038975"/>
          <a:ext cx="266700" cy="0"/>
          <a:chOff x="466" y="3952"/>
          <a:chExt cx="28" cy="16"/>
        </a:xfrm>
      </xdr:grpSpPr>
      <xdr:sp macro="" textlink="">
        <xdr:nvSpPr>
          <xdr:cNvPr id="8652672" name="Line 6995">
            <a:extLst>
              <a:ext uri="{FF2B5EF4-FFF2-40B4-BE49-F238E27FC236}">
                <a16:creationId xmlns:a16="http://schemas.microsoft.com/office/drawing/2014/main" id="{00000000-0008-0000-0F00-00008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3" name="Line 6996">
            <a:extLst>
              <a:ext uri="{FF2B5EF4-FFF2-40B4-BE49-F238E27FC236}">
                <a16:creationId xmlns:a16="http://schemas.microsoft.com/office/drawing/2014/main" id="{00000000-0008-0000-0F00-00008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4" name="Group 6997">
          <a:extLst>
            <a:ext uri="{FF2B5EF4-FFF2-40B4-BE49-F238E27FC236}">
              <a16:creationId xmlns:a16="http://schemas.microsoft.com/office/drawing/2014/main" id="{00000000-0008-0000-0F00-0000E8058400}"/>
            </a:ext>
          </a:extLst>
        </xdr:cNvPr>
        <xdr:cNvGrpSpPr>
          <a:grpSpLocks/>
        </xdr:cNvGrpSpPr>
      </xdr:nvGrpSpPr>
      <xdr:grpSpPr bwMode="auto">
        <a:xfrm>
          <a:off x="7067550" y="7038975"/>
          <a:ext cx="228600" cy="0"/>
          <a:chOff x="466" y="3952"/>
          <a:chExt cx="28" cy="16"/>
        </a:xfrm>
      </xdr:grpSpPr>
      <xdr:sp macro="" textlink="">
        <xdr:nvSpPr>
          <xdr:cNvPr id="8652670" name="Line 6998">
            <a:extLst>
              <a:ext uri="{FF2B5EF4-FFF2-40B4-BE49-F238E27FC236}">
                <a16:creationId xmlns:a16="http://schemas.microsoft.com/office/drawing/2014/main" id="{00000000-0008-0000-0F00-00007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1" name="Line 6999">
            <a:extLst>
              <a:ext uri="{FF2B5EF4-FFF2-40B4-BE49-F238E27FC236}">
                <a16:creationId xmlns:a16="http://schemas.microsoft.com/office/drawing/2014/main" id="{00000000-0008-0000-0F00-00007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5" name="Group 7000">
          <a:extLst>
            <a:ext uri="{FF2B5EF4-FFF2-40B4-BE49-F238E27FC236}">
              <a16:creationId xmlns:a16="http://schemas.microsoft.com/office/drawing/2014/main" id="{00000000-0008-0000-0F00-0000E9058400}"/>
            </a:ext>
          </a:extLst>
        </xdr:cNvPr>
        <xdr:cNvGrpSpPr>
          <a:grpSpLocks/>
        </xdr:cNvGrpSpPr>
      </xdr:nvGrpSpPr>
      <xdr:grpSpPr bwMode="auto">
        <a:xfrm>
          <a:off x="7648575" y="7038975"/>
          <a:ext cx="266700" cy="0"/>
          <a:chOff x="466" y="3952"/>
          <a:chExt cx="28" cy="16"/>
        </a:xfrm>
      </xdr:grpSpPr>
      <xdr:sp macro="" textlink="">
        <xdr:nvSpPr>
          <xdr:cNvPr id="8652668" name="Line 7001">
            <a:extLst>
              <a:ext uri="{FF2B5EF4-FFF2-40B4-BE49-F238E27FC236}">
                <a16:creationId xmlns:a16="http://schemas.microsoft.com/office/drawing/2014/main" id="{00000000-0008-0000-0F00-00007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9" name="Line 7002">
            <a:extLst>
              <a:ext uri="{FF2B5EF4-FFF2-40B4-BE49-F238E27FC236}">
                <a16:creationId xmlns:a16="http://schemas.microsoft.com/office/drawing/2014/main" id="{00000000-0008-0000-0F00-00007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6" name="Group 7003">
          <a:extLst>
            <a:ext uri="{FF2B5EF4-FFF2-40B4-BE49-F238E27FC236}">
              <a16:creationId xmlns:a16="http://schemas.microsoft.com/office/drawing/2014/main" id="{00000000-0008-0000-0F00-0000EA058400}"/>
            </a:ext>
          </a:extLst>
        </xdr:cNvPr>
        <xdr:cNvGrpSpPr>
          <a:grpSpLocks/>
        </xdr:cNvGrpSpPr>
      </xdr:nvGrpSpPr>
      <xdr:grpSpPr bwMode="auto">
        <a:xfrm>
          <a:off x="7067550" y="7038975"/>
          <a:ext cx="228600" cy="0"/>
          <a:chOff x="466" y="3952"/>
          <a:chExt cx="28" cy="16"/>
        </a:xfrm>
      </xdr:grpSpPr>
      <xdr:sp macro="" textlink="">
        <xdr:nvSpPr>
          <xdr:cNvPr id="8652666" name="Line 7004">
            <a:extLst>
              <a:ext uri="{FF2B5EF4-FFF2-40B4-BE49-F238E27FC236}">
                <a16:creationId xmlns:a16="http://schemas.microsoft.com/office/drawing/2014/main" id="{00000000-0008-0000-0F00-00007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7" name="Line 7005">
            <a:extLst>
              <a:ext uri="{FF2B5EF4-FFF2-40B4-BE49-F238E27FC236}">
                <a16:creationId xmlns:a16="http://schemas.microsoft.com/office/drawing/2014/main" id="{00000000-0008-0000-0F00-00007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7" name="Group 7006">
          <a:extLst>
            <a:ext uri="{FF2B5EF4-FFF2-40B4-BE49-F238E27FC236}">
              <a16:creationId xmlns:a16="http://schemas.microsoft.com/office/drawing/2014/main" id="{00000000-0008-0000-0F00-0000EB058400}"/>
            </a:ext>
          </a:extLst>
        </xdr:cNvPr>
        <xdr:cNvGrpSpPr>
          <a:grpSpLocks/>
        </xdr:cNvGrpSpPr>
      </xdr:nvGrpSpPr>
      <xdr:grpSpPr bwMode="auto">
        <a:xfrm>
          <a:off x="7067550" y="7038975"/>
          <a:ext cx="228600" cy="0"/>
          <a:chOff x="466" y="3952"/>
          <a:chExt cx="28" cy="16"/>
        </a:xfrm>
      </xdr:grpSpPr>
      <xdr:sp macro="" textlink="">
        <xdr:nvSpPr>
          <xdr:cNvPr id="8652664" name="Line 7007">
            <a:extLst>
              <a:ext uri="{FF2B5EF4-FFF2-40B4-BE49-F238E27FC236}">
                <a16:creationId xmlns:a16="http://schemas.microsoft.com/office/drawing/2014/main" id="{00000000-0008-0000-0F00-00007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5" name="Line 7008">
            <a:extLst>
              <a:ext uri="{FF2B5EF4-FFF2-40B4-BE49-F238E27FC236}">
                <a16:creationId xmlns:a16="http://schemas.microsoft.com/office/drawing/2014/main" id="{00000000-0008-0000-0F00-00007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8" name="Group 7009">
          <a:extLst>
            <a:ext uri="{FF2B5EF4-FFF2-40B4-BE49-F238E27FC236}">
              <a16:creationId xmlns:a16="http://schemas.microsoft.com/office/drawing/2014/main" id="{00000000-0008-0000-0F00-0000EC058400}"/>
            </a:ext>
          </a:extLst>
        </xdr:cNvPr>
        <xdr:cNvGrpSpPr>
          <a:grpSpLocks/>
        </xdr:cNvGrpSpPr>
      </xdr:nvGrpSpPr>
      <xdr:grpSpPr bwMode="auto">
        <a:xfrm>
          <a:off x="7067550" y="7038975"/>
          <a:ext cx="228600" cy="0"/>
          <a:chOff x="466" y="3952"/>
          <a:chExt cx="28" cy="16"/>
        </a:xfrm>
      </xdr:grpSpPr>
      <xdr:sp macro="" textlink="">
        <xdr:nvSpPr>
          <xdr:cNvPr id="8652662" name="Line 7010">
            <a:extLst>
              <a:ext uri="{FF2B5EF4-FFF2-40B4-BE49-F238E27FC236}">
                <a16:creationId xmlns:a16="http://schemas.microsoft.com/office/drawing/2014/main" id="{00000000-0008-0000-0F00-00007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3" name="Line 7011">
            <a:extLst>
              <a:ext uri="{FF2B5EF4-FFF2-40B4-BE49-F238E27FC236}">
                <a16:creationId xmlns:a16="http://schemas.microsoft.com/office/drawing/2014/main" id="{00000000-0008-0000-0F00-00007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9" name="Group 7012">
          <a:extLst>
            <a:ext uri="{FF2B5EF4-FFF2-40B4-BE49-F238E27FC236}">
              <a16:creationId xmlns:a16="http://schemas.microsoft.com/office/drawing/2014/main" id="{00000000-0008-0000-0F00-0000ED058400}"/>
            </a:ext>
          </a:extLst>
        </xdr:cNvPr>
        <xdr:cNvGrpSpPr>
          <a:grpSpLocks/>
        </xdr:cNvGrpSpPr>
      </xdr:nvGrpSpPr>
      <xdr:grpSpPr bwMode="auto">
        <a:xfrm>
          <a:off x="7067550" y="7038975"/>
          <a:ext cx="228600" cy="0"/>
          <a:chOff x="466" y="3952"/>
          <a:chExt cx="28" cy="16"/>
        </a:xfrm>
      </xdr:grpSpPr>
      <xdr:sp macro="" textlink="">
        <xdr:nvSpPr>
          <xdr:cNvPr id="8652660" name="Line 7013">
            <a:extLst>
              <a:ext uri="{FF2B5EF4-FFF2-40B4-BE49-F238E27FC236}">
                <a16:creationId xmlns:a16="http://schemas.microsoft.com/office/drawing/2014/main" id="{00000000-0008-0000-0F00-00007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1" name="Line 7014">
            <a:extLst>
              <a:ext uri="{FF2B5EF4-FFF2-40B4-BE49-F238E27FC236}">
                <a16:creationId xmlns:a16="http://schemas.microsoft.com/office/drawing/2014/main" id="{00000000-0008-0000-0F00-00007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0" name="Group 7015">
          <a:extLst>
            <a:ext uri="{FF2B5EF4-FFF2-40B4-BE49-F238E27FC236}">
              <a16:creationId xmlns:a16="http://schemas.microsoft.com/office/drawing/2014/main" id="{00000000-0008-0000-0F00-0000EE058400}"/>
            </a:ext>
          </a:extLst>
        </xdr:cNvPr>
        <xdr:cNvGrpSpPr>
          <a:grpSpLocks/>
        </xdr:cNvGrpSpPr>
      </xdr:nvGrpSpPr>
      <xdr:grpSpPr bwMode="auto">
        <a:xfrm>
          <a:off x="7067550" y="7038975"/>
          <a:ext cx="228600" cy="0"/>
          <a:chOff x="466" y="3952"/>
          <a:chExt cx="28" cy="16"/>
        </a:xfrm>
      </xdr:grpSpPr>
      <xdr:sp macro="" textlink="">
        <xdr:nvSpPr>
          <xdr:cNvPr id="8652658" name="Line 7016">
            <a:extLst>
              <a:ext uri="{FF2B5EF4-FFF2-40B4-BE49-F238E27FC236}">
                <a16:creationId xmlns:a16="http://schemas.microsoft.com/office/drawing/2014/main" id="{00000000-0008-0000-0F00-00007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9" name="Line 7017">
            <a:extLst>
              <a:ext uri="{FF2B5EF4-FFF2-40B4-BE49-F238E27FC236}">
                <a16:creationId xmlns:a16="http://schemas.microsoft.com/office/drawing/2014/main" id="{00000000-0008-0000-0F00-00007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1" name="Group 7018">
          <a:extLst>
            <a:ext uri="{FF2B5EF4-FFF2-40B4-BE49-F238E27FC236}">
              <a16:creationId xmlns:a16="http://schemas.microsoft.com/office/drawing/2014/main" id="{00000000-0008-0000-0F00-0000EF058400}"/>
            </a:ext>
          </a:extLst>
        </xdr:cNvPr>
        <xdr:cNvGrpSpPr>
          <a:grpSpLocks/>
        </xdr:cNvGrpSpPr>
      </xdr:nvGrpSpPr>
      <xdr:grpSpPr bwMode="auto">
        <a:xfrm>
          <a:off x="7648575" y="7038975"/>
          <a:ext cx="266700" cy="0"/>
          <a:chOff x="466" y="3952"/>
          <a:chExt cx="28" cy="16"/>
        </a:xfrm>
      </xdr:grpSpPr>
      <xdr:sp macro="" textlink="">
        <xdr:nvSpPr>
          <xdr:cNvPr id="8652656" name="Line 7019">
            <a:extLst>
              <a:ext uri="{FF2B5EF4-FFF2-40B4-BE49-F238E27FC236}">
                <a16:creationId xmlns:a16="http://schemas.microsoft.com/office/drawing/2014/main" id="{00000000-0008-0000-0F00-00007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7" name="Line 7020">
            <a:extLst>
              <a:ext uri="{FF2B5EF4-FFF2-40B4-BE49-F238E27FC236}">
                <a16:creationId xmlns:a16="http://schemas.microsoft.com/office/drawing/2014/main" id="{00000000-0008-0000-0F00-00007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2" name="Group 7021">
          <a:extLst>
            <a:ext uri="{FF2B5EF4-FFF2-40B4-BE49-F238E27FC236}">
              <a16:creationId xmlns:a16="http://schemas.microsoft.com/office/drawing/2014/main" id="{00000000-0008-0000-0F00-0000F0058400}"/>
            </a:ext>
          </a:extLst>
        </xdr:cNvPr>
        <xdr:cNvGrpSpPr>
          <a:grpSpLocks/>
        </xdr:cNvGrpSpPr>
      </xdr:nvGrpSpPr>
      <xdr:grpSpPr bwMode="auto">
        <a:xfrm>
          <a:off x="7648575" y="7038975"/>
          <a:ext cx="266700" cy="0"/>
          <a:chOff x="466" y="3952"/>
          <a:chExt cx="28" cy="16"/>
        </a:xfrm>
      </xdr:grpSpPr>
      <xdr:sp macro="" textlink="">
        <xdr:nvSpPr>
          <xdr:cNvPr id="8652654" name="Line 7022">
            <a:extLst>
              <a:ext uri="{FF2B5EF4-FFF2-40B4-BE49-F238E27FC236}">
                <a16:creationId xmlns:a16="http://schemas.microsoft.com/office/drawing/2014/main" id="{00000000-0008-0000-0F00-00006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5" name="Line 7023">
            <a:extLst>
              <a:ext uri="{FF2B5EF4-FFF2-40B4-BE49-F238E27FC236}">
                <a16:creationId xmlns:a16="http://schemas.microsoft.com/office/drawing/2014/main" id="{00000000-0008-0000-0F00-00006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3" name="Group 7024">
          <a:extLst>
            <a:ext uri="{FF2B5EF4-FFF2-40B4-BE49-F238E27FC236}">
              <a16:creationId xmlns:a16="http://schemas.microsoft.com/office/drawing/2014/main" id="{00000000-0008-0000-0F00-0000F1058400}"/>
            </a:ext>
          </a:extLst>
        </xdr:cNvPr>
        <xdr:cNvGrpSpPr>
          <a:grpSpLocks/>
        </xdr:cNvGrpSpPr>
      </xdr:nvGrpSpPr>
      <xdr:grpSpPr bwMode="auto">
        <a:xfrm>
          <a:off x="7648575" y="7038975"/>
          <a:ext cx="266700" cy="0"/>
          <a:chOff x="466" y="3952"/>
          <a:chExt cx="28" cy="16"/>
        </a:xfrm>
      </xdr:grpSpPr>
      <xdr:sp macro="" textlink="">
        <xdr:nvSpPr>
          <xdr:cNvPr id="8652652" name="Line 7025">
            <a:extLst>
              <a:ext uri="{FF2B5EF4-FFF2-40B4-BE49-F238E27FC236}">
                <a16:creationId xmlns:a16="http://schemas.microsoft.com/office/drawing/2014/main" id="{00000000-0008-0000-0F00-00006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3" name="Line 7026">
            <a:extLst>
              <a:ext uri="{FF2B5EF4-FFF2-40B4-BE49-F238E27FC236}">
                <a16:creationId xmlns:a16="http://schemas.microsoft.com/office/drawing/2014/main" id="{00000000-0008-0000-0F00-00006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4" name="Group 7027">
          <a:extLst>
            <a:ext uri="{FF2B5EF4-FFF2-40B4-BE49-F238E27FC236}">
              <a16:creationId xmlns:a16="http://schemas.microsoft.com/office/drawing/2014/main" id="{00000000-0008-0000-0F00-0000F2058400}"/>
            </a:ext>
          </a:extLst>
        </xdr:cNvPr>
        <xdr:cNvGrpSpPr>
          <a:grpSpLocks/>
        </xdr:cNvGrpSpPr>
      </xdr:nvGrpSpPr>
      <xdr:grpSpPr bwMode="auto">
        <a:xfrm>
          <a:off x="7648575" y="7038975"/>
          <a:ext cx="266700" cy="0"/>
          <a:chOff x="466" y="3952"/>
          <a:chExt cx="28" cy="16"/>
        </a:xfrm>
      </xdr:grpSpPr>
      <xdr:sp macro="" textlink="">
        <xdr:nvSpPr>
          <xdr:cNvPr id="8652650" name="Line 7028">
            <a:extLst>
              <a:ext uri="{FF2B5EF4-FFF2-40B4-BE49-F238E27FC236}">
                <a16:creationId xmlns:a16="http://schemas.microsoft.com/office/drawing/2014/main" id="{00000000-0008-0000-0F00-00006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1" name="Line 7029">
            <a:extLst>
              <a:ext uri="{FF2B5EF4-FFF2-40B4-BE49-F238E27FC236}">
                <a16:creationId xmlns:a16="http://schemas.microsoft.com/office/drawing/2014/main" id="{00000000-0008-0000-0F00-00006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5" name="Group 7030">
          <a:extLst>
            <a:ext uri="{FF2B5EF4-FFF2-40B4-BE49-F238E27FC236}">
              <a16:creationId xmlns:a16="http://schemas.microsoft.com/office/drawing/2014/main" id="{00000000-0008-0000-0F00-0000F3058400}"/>
            </a:ext>
          </a:extLst>
        </xdr:cNvPr>
        <xdr:cNvGrpSpPr>
          <a:grpSpLocks/>
        </xdr:cNvGrpSpPr>
      </xdr:nvGrpSpPr>
      <xdr:grpSpPr bwMode="auto">
        <a:xfrm>
          <a:off x="7648575" y="7038975"/>
          <a:ext cx="266700" cy="0"/>
          <a:chOff x="466" y="3952"/>
          <a:chExt cx="28" cy="16"/>
        </a:xfrm>
      </xdr:grpSpPr>
      <xdr:sp macro="" textlink="">
        <xdr:nvSpPr>
          <xdr:cNvPr id="8652648" name="Line 7031">
            <a:extLst>
              <a:ext uri="{FF2B5EF4-FFF2-40B4-BE49-F238E27FC236}">
                <a16:creationId xmlns:a16="http://schemas.microsoft.com/office/drawing/2014/main" id="{00000000-0008-0000-0F00-00006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9" name="Line 7032">
            <a:extLst>
              <a:ext uri="{FF2B5EF4-FFF2-40B4-BE49-F238E27FC236}">
                <a16:creationId xmlns:a16="http://schemas.microsoft.com/office/drawing/2014/main" id="{00000000-0008-0000-0F00-00006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6" name="Group 7033">
          <a:extLst>
            <a:ext uri="{FF2B5EF4-FFF2-40B4-BE49-F238E27FC236}">
              <a16:creationId xmlns:a16="http://schemas.microsoft.com/office/drawing/2014/main" id="{00000000-0008-0000-0F00-0000F4058400}"/>
            </a:ext>
          </a:extLst>
        </xdr:cNvPr>
        <xdr:cNvGrpSpPr>
          <a:grpSpLocks/>
        </xdr:cNvGrpSpPr>
      </xdr:nvGrpSpPr>
      <xdr:grpSpPr bwMode="auto">
        <a:xfrm>
          <a:off x="7067550" y="7038975"/>
          <a:ext cx="228600" cy="0"/>
          <a:chOff x="466" y="3952"/>
          <a:chExt cx="28" cy="16"/>
        </a:xfrm>
      </xdr:grpSpPr>
      <xdr:sp macro="" textlink="">
        <xdr:nvSpPr>
          <xdr:cNvPr id="8652646" name="Line 7034">
            <a:extLst>
              <a:ext uri="{FF2B5EF4-FFF2-40B4-BE49-F238E27FC236}">
                <a16:creationId xmlns:a16="http://schemas.microsoft.com/office/drawing/2014/main" id="{00000000-0008-0000-0F00-00006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7" name="Line 7035">
            <a:extLst>
              <a:ext uri="{FF2B5EF4-FFF2-40B4-BE49-F238E27FC236}">
                <a16:creationId xmlns:a16="http://schemas.microsoft.com/office/drawing/2014/main" id="{00000000-0008-0000-0F00-00006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7" name="Group 7036">
          <a:extLst>
            <a:ext uri="{FF2B5EF4-FFF2-40B4-BE49-F238E27FC236}">
              <a16:creationId xmlns:a16="http://schemas.microsoft.com/office/drawing/2014/main" id="{00000000-0008-0000-0F00-0000F5058400}"/>
            </a:ext>
          </a:extLst>
        </xdr:cNvPr>
        <xdr:cNvGrpSpPr>
          <a:grpSpLocks/>
        </xdr:cNvGrpSpPr>
      </xdr:nvGrpSpPr>
      <xdr:grpSpPr bwMode="auto">
        <a:xfrm>
          <a:off x="7067550" y="7038975"/>
          <a:ext cx="228600" cy="0"/>
          <a:chOff x="466" y="3952"/>
          <a:chExt cx="28" cy="16"/>
        </a:xfrm>
      </xdr:grpSpPr>
      <xdr:sp macro="" textlink="">
        <xdr:nvSpPr>
          <xdr:cNvPr id="8652644" name="Line 7037">
            <a:extLst>
              <a:ext uri="{FF2B5EF4-FFF2-40B4-BE49-F238E27FC236}">
                <a16:creationId xmlns:a16="http://schemas.microsoft.com/office/drawing/2014/main" id="{00000000-0008-0000-0F00-00006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5" name="Line 7038">
            <a:extLst>
              <a:ext uri="{FF2B5EF4-FFF2-40B4-BE49-F238E27FC236}">
                <a16:creationId xmlns:a16="http://schemas.microsoft.com/office/drawing/2014/main" id="{00000000-0008-0000-0F00-00006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8" name="Group 7039">
          <a:extLst>
            <a:ext uri="{FF2B5EF4-FFF2-40B4-BE49-F238E27FC236}">
              <a16:creationId xmlns:a16="http://schemas.microsoft.com/office/drawing/2014/main" id="{00000000-0008-0000-0F00-0000F6058400}"/>
            </a:ext>
          </a:extLst>
        </xdr:cNvPr>
        <xdr:cNvGrpSpPr>
          <a:grpSpLocks/>
        </xdr:cNvGrpSpPr>
      </xdr:nvGrpSpPr>
      <xdr:grpSpPr bwMode="auto">
        <a:xfrm>
          <a:off x="7648575" y="7038975"/>
          <a:ext cx="266700" cy="0"/>
          <a:chOff x="466" y="3952"/>
          <a:chExt cx="28" cy="16"/>
        </a:xfrm>
      </xdr:grpSpPr>
      <xdr:sp macro="" textlink="">
        <xdr:nvSpPr>
          <xdr:cNvPr id="8652642" name="Line 7040">
            <a:extLst>
              <a:ext uri="{FF2B5EF4-FFF2-40B4-BE49-F238E27FC236}">
                <a16:creationId xmlns:a16="http://schemas.microsoft.com/office/drawing/2014/main" id="{00000000-0008-0000-0F00-00006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3" name="Line 7041">
            <a:extLst>
              <a:ext uri="{FF2B5EF4-FFF2-40B4-BE49-F238E27FC236}">
                <a16:creationId xmlns:a16="http://schemas.microsoft.com/office/drawing/2014/main" id="{00000000-0008-0000-0F00-00006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9" name="Group 7042">
          <a:extLst>
            <a:ext uri="{FF2B5EF4-FFF2-40B4-BE49-F238E27FC236}">
              <a16:creationId xmlns:a16="http://schemas.microsoft.com/office/drawing/2014/main" id="{00000000-0008-0000-0F00-0000F7058400}"/>
            </a:ext>
          </a:extLst>
        </xdr:cNvPr>
        <xdr:cNvGrpSpPr>
          <a:grpSpLocks/>
        </xdr:cNvGrpSpPr>
      </xdr:nvGrpSpPr>
      <xdr:grpSpPr bwMode="auto">
        <a:xfrm>
          <a:off x="7648575" y="7038975"/>
          <a:ext cx="266700" cy="0"/>
          <a:chOff x="466" y="3952"/>
          <a:chExt cx="28" cy="16"/>
        </a:xfrm>
      </xdr:grpSpPr>
      <xdr:sp macro="" textlink="">
        <xdr:nvSpPr>
          <xdr:cNvPr id="8652640" name="Line 7043">
            <a:extLst>
              <a:ext uri="{FF2B5EF4-FFF2-40B4-BE49-F238E27FC236}">
                <a16:creationId xmlns:a16="http://schemas.microsoft.com/office/drawing/2014/main" id="{00000000-0008-0000-0F00-00006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1" name="Line 7044">
            <a:extLst>
              <a:ext uri="{FF2B5EF4-FFF2-40B4-BE49-F238E27FC236}">
                <a16:creationId xmlns:a16="http://schemas.microsoft.com/office/drawing/2014/main" id="{00000000-0008-0000-0F00-00006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0" name="Group 7045">
          <a:extLst>
            <a:ext uri="{FF2B5EF4-FFF2-40B4-BE49-F238E27FC236}">
              <a16:creationId xmlns:a16="http://schemas.microsoft.com/office/drawing/2014/main" id="{00000000-0008-0000-0F00-0000F8058400}"/>
            </a:ext>
          </a:extLst>
        </xdr:cNvPr>
        <xdr:cNvGrpSpPr>
          <a:grpSpLocks/>
        </xdr:cNvGrpSpPr>
      </xdr:nvGrpSpPr>
      <xdr:grpSpPr bwMode="auto">
        <a:xfrm>
          <a:off x="7067550" y="7038975"/>
          <a:ext cx="238125" cy="0"/>
          <a:chOff x="466" y="3952"/>
          <a:chExt cx="28" cy="16"/>
        </a:xfrm>
      </xdr:grpSpPr>
      <xdr:sp macro="" textlink="">
        <xdr:nvSpPr>
          <xdr:cNvPr id="8652638" name="Line 7046">
            <a:extLst>
              <a:ext uri="{FF2B5EF4-FFF2-40B4-BE49-F238E27FC236}">
                <a16:creationId xmlns:a16="http://schemas.microsoft.com/office/drawing/2014/main" id="{00000000-0008-0000-0F00-00005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9" name="Line 7047">
            <a:extLst>
              <a:ext uri="{FF2B5EF4-FFF2-40B4-BE49-F238E27FC236}">
                <a16:creationId xmlns:a16="http://schemas.microsoft.com/office/drawing/2014/main" id="{00000000-0008-0000-0F00-00005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81" name="Group 7048">
          <a:extLst>
            <a:ext uri="{FF2B5EF4-FFF2-40B4-BE49-F238E27FC236}">
              <a16:creationId xmlns:a16="http://schemas.microsoft.com/office/drawing/2014/main" id="{00000000-0008-0000-0F00-0000F9058400}"/>
            </a:ext>
          </a:extLst>
        </xdr:cNvPr>
        <xdr:cNvGrpSpPr>
          <a:grpSpLocks/>
        </xdr:cNvGrpSpPr>
      </xdr:nvGrpSpPr>
      <xdr:grpSpPr bwMode="auto">
        <a:xfrm>
          <a:off x="8429625" y="7038975"/>
          <a:ext cx="228600" cy="0"/>
          <a:chOff x="466" y="3952"/>
          <a:chExt cx="28" cy="16"/>
        </a:xfrm>
      </xdr:grpSpPr>
      <xdr:sp macro="" textlink="">
        <xdr:nvSpPr>
          <xdr:cNvPr id="8652636" name="Line 7049">
            <a:extLst>
              <a:ext uri="{FF2B5EF4-FFF2-40B4-BE49-F238E27FC236}">
                <a16:creationId xmlns:a16="http://schemas.microsoft.com/office/drawing/2014/main" id="{00000000-0008-0000-0F00-00005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7" name="Line 7050">
            <a:extLst>
              <a:ext uri="{FF2B5EF4-FFF2-40B4-BE49-F238E27FC236}">
                <a16:creationId xmlns:a16="http://schemas.microsoft.com/office/drawing/2014/main" id="{00000000-0008-0000-0F00-00005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2" name="Group 7051">
          <a:extLst>
            <a:ext uri="{FF2B5EF4-FFF2-40B4-BE49-F238E27FC236}">
              <a16:creationId xmlns:a16="http://schemas.microsoft.com/office/drawing/2014/main" id="{00000000-0008-0000-0F00-0000FA058400}"/>
            </a:ext>
          </a:extLst>
        </xdr:cNvPr>
        <xdr:cNvGrpSpPr>
          <a:grpSpLocks/>
        </xdr:cNvGrpSpPr>
      </xdr:nvGrpSpPr>
      <xdr:grpSpPr bwMode="auto">
        <a:xfrm>
          <a:off x="7648575" y="7038975"/>
          <a:ext cx="266700" cy="0"/>
          <a:chOff x="466" y="3952"/>
          <a:chExt cx="28" cy="16"/>
        </a:xfrm>
      </xdr:grpSpPr>
      <xdr:sp macro="" textlink="">
        <xdr:nvSpPr>
          <xdr:cNvPr id="8652634" name="Line 7052">
            <a:extLst>
              <a:ext uri="{FF2B5EF4-FFF2-40B4-BE49-F238E27FC236}">
                <a16:creationId xmlns:a16="http://schemas.microsoft.com/office/drawing/2014/main" id="{00000000-0008-0000-0F00-00005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5" name="Line 7053">
            <a:extLst>
              <a:ext uri="{FF2B5EF4-FFF2-40B4-BE49-F238E27FC236}">
                <a16:creationId xmlns:a16="http://schemas.microsoft.com/office/drawing/2014/main" id="{00000000-0008-0000-0F00-00005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3" name="Group 7054">
          <a:extLst>
            <a:ext uri="{FF2B5EF4-FFF2-40B4-BE49-F238E27FC236}">
              <a16:creationId xmlns:a16="http://schemas.microsoft.com/office/drawing/2014/main" id="{00000000-0008-0000-0F00-0000FB058400}"/>
            </a:ext>
          </a:extLst>
        </xdr:cNvPr>
        <xdr:cNvGrpSpPr>
          <a:grpSpLocks/>
        </xdr:cNvGrpSpPr>
      </xdr:nvGrpSpPr>
      <xdr:grpSpPr bwMode="auto">
        <a:xfrm>
          <a:off x="7648575" y="7038975"/>
          <a:ext cx="266700" cy="0"/>
          <a:chOff x="466" y="3952"/>
          <a:chExt cx="28" cy="16"/>
        </a:xfrm>
      </xdr:grpSpPr>
      <xdr:sp macro="" textlink="">
        <xdr:nvSpPr>
          <xdr:cNvPr id="8652632" name="Line 7055">
            <a:extLst>
              <a:ext uri="{FF2B5EF4-FFF2-40B4-BE49-F238E27FC236}">
                <a16:creationId xmlns:a16="http://schemas.microsoft.com/office/drawing/2014/main" id="{00000000-0008-0000-0F00-00005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3" name="Line 7056">
            <a:extLst>
              <a:ext uri="{FF2B5EF4-FFF2-40B4-BE49-F238E27FC236}">
                <a16:creationId xmlns:a16="http://schemas.microsoft.com/office/drawing/2014/main" id="{00000000-0008-0000-0F00-00005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4" name="Group 7057">
          <a:extLst>
            <a:ext uri="{FF2B5EF4-FFF2-40B4-BE49-F238E27FC236}">
              <a16:creationId xmlns:a16="http://schemas.microsoft.com/office/drawing/2014/main" id="{00000000-0008-0000-0F00-0000FC058400}"/>
            </a:ext>
          </a:extLst>
        </xdr:cNvPr>
        <xdr:cNvGrpSpPr>
          <a:grpSpLocks/>
        </xdr:cNvGrpSpPr>
      </xdr:nvGrpSpPr>
      <xdr:grpSpPr bwMode="auto">
        <a:xfrm>
          <a:off x="7648575" y="7038975"/>
          <a:ext cx="266700" cy="0"/>
          <a:chOff x="466" y="3952"/>
          <a:chExt cx="28" cy="16"/>
        </a:xfrm>
      </xdr:grpSpPr>
      <xdr:sp macro="" textlink="">
        <xdr:nvSpPr>
          <xdr:cNvPr id="8652630" name="Line 7058">
            <a:extLst>
              <a:ext uri="{FF2B5EF4-FFF2-40B4-BE49-F238E27FC236}">
                <a16:creationId xmlns:a16="http://schemas.microsoft.com/office/drawing/2014/main" id="{00000000-0008-0000-0F00-00005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1" name="Line 7059">
            <a:extLst>
              <a:ext uri="{FF2B5EF4-FFF2-40B4-BE49-F238E27FC236}">
                <a16:creationId xmlns:a16="http://schemas.microsoft.com/office/drawing/2014/main" id="{00000000-0008-0000-0F00-00005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5" name="Group 7060">
          <a:extLst>
            <a:ext uri="{FF2B5EF4-FFF2-40B4-BE49-F238E27FC236}">
              <a16:creationId xmlns:a16="http://schemas.microsoft.com/office/drawing/2014/main" id="{00000000-0008-0000-0F00-0000FD058400}"/>
            </a:ext>
          </a:extLst>
        </xdr:cNvPr>
        <xdr:cNvGrpSpPr>
          <a:grpSpLocks/>
        </xdr:cNvGrpSpPr>
      </xdr:nvGrpSpPr>
      <xdr:grpSpPr bwMode="auto">
        <a:xfrm>
          <a:off x="7648575" y="7038975"/>
          <a:ext cx="266700" cy="0"/>
          <a:chOff x="466" y="3952"/>
          <a:chExt cx="28" cy="16"/>
        </a:xfrm>
      </xdr:grpSpPr>
      <xdr:sp macro="" textlink="">
        <xdr:nvSpPr>
          <xdr:cNvPr id="8652628" name="Line 7061">
            <a:extLst>
              <a:ext uri="{FF2B5EF4-FFF2-40B4-BE49-F238E27FC236}">
                <a16:creationId xmlns:a16="http://schemas.microsoft.com/office/drawing/2014/main" id="{00000000-0008-0000-0F00-00005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9" name="Line 7062">
            <a:extLst>
              <a:ext uri="{FF2B5EF4-FFF2-40B4-BE49-F238E27FC236}">
                <a16:creationId xmlns:a16="http://schemas.microsoft.com/office/drawing/2014/main" id="{00000000-0008-0000-0F00-00005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86" name="Group 7063">
          <a:extLst>
            <a:ext uri="{FF2B5EF4-FFF2-40B4-BE49-F238E27FC236}">
              <a16:creationId xmlns:a16="http://schemas.microsoft.com/office/drawing/2014/main" id="{00000000-0008-0000-0F00-0000FE058400}"/>
            </a:ext>
          </a:extLst>
        </xdr:cNvPr>
        <xdr:cNvGrpSpPr>
          <a:grpSpLocks/>
        </xdr:cNvGrpSpPr>
      </xdr:nvGrpSpPr>
      <xdr:grpSpPr bwMode="auto">
        <a:xfrm>
          <a:off x="7524750" y="7038975"/>
          <a:ext cx="228600" cy="0"/>
          <a:chOff x="466" y="3952"/>
          <a:chExt cx="28" cy="16"/>
        </a:xfrm>
      </xdr:grpSpPr>
      <xdr:sp macro="" textlink="">
        <xdr:nvSpPr>
          <xdr:cNvPr id="8652626" name="Line 7064">
            <a:extLst>
              <a:ext uri="{FF2B5EF4-FFF2-40B4-BE49-F238E27FC236}">
                <a16:creationId xmlns:a16="http://schemas.microsoft.com/office/drawing/2014/main" id="{00000000-0008-0000-0F00-00005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7" name="Line 7065">
            <a:extLst>
              <a:ext uri="{FF2B5EF4-FFF2-40B4-BE49-F238E27FC236}">
                <a16:creationId xmlns:a16="http://schemas.microsoft.com/office/drawing/2014/main" id="{00000000-0008-0000-0F00-00005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7" name="Group 7066">
          <a:extLst>
            <a:ext uri="{FF2B5EF4-FFF2-40B4-BE49-F238E27FC236}">
              <a16:creationId xmlns:a16="http://schemas.microsoft.com/office/drawing/2014/main" id="{00000000-0008-0000-0F00-0000FF058400}"/>
            </a:ext>
          </a:extLst>
        </xdr:cNvPr>
        <xdr:cNvGrpSpPr>
          <a:grpSpLocks/>
        </xdr:cNvGrpSpPr>
      </xdr:nvGrpSpPr>
      <xdr:grpSpPr bwMode="auto">
        <a:xfrm>
          <a:off x="7067550" y="7038975"/>
          <a:ext cx="238125" cy="0"/>
          <a:chOff x="466" y="3952"/>
          <a:chExt cx="28" cy="16"/>
        </a:xfrm>
      </xdr:grpSpPr>
      <xdr:sp macro="" textlink="">
        <xdr:nvSpPr>
          <xdr:cNvPr id="8652624" name="Line 7067">
            <a:extLst>
              <a:ext uri="{FF2B5EF4-FFF2-40B4-BE49-F238E27FC236}">
                <a16:creationId xmlns:a16="http://schemas.microsoft.com/office/drawing/2014/main" id="{00000000-0008-0000-0F00-00005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5" name="Line 7068">
            <a:extLst>
              <a:ext uri="{FF2B5EF4-FFF2-40B4-BE49-F238E27FC236}">
                <a16:creationId xmlns:a16="http://schemas.microsoft.com/office/drawing/2014/main" id="{00000000-0008-0000-0F00-00005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8" name="Group 7069">
          <a:extLst>
            <a:ext uri="{FF2B5EF4-FFF2-40B4-BE49-F238E27FC236}">
              <a16:creationId xmlns:a16="http://schemas.microsoft.com/office/drawing/2014/main" id="{00000000-0008-0000-0F00-000000068400}"/>
            </a:ext>
          </a:extLst>
        </xdr:cNvPr>
        <xdr:cNvGrpSpPr>
          <a:grpSpLocks/>
        </xdr:cNvGrpSpPr>
      </xdr:nvGrpSpPr>
      <xdr:grpSpPr bwMode="auto">
        <a:xfrm>
          <a:off x="7648575" y="7038975"/>
          <a:ext cx="266700" cy="0"/>
          <a:chOff x="466" y="3952"/>
          <a:chExt cx="28" cy="16"/>
        </a:xfrm>
      </xdr:grpSpPr>
      <xdr:sp macro="" textlink="">
        <xdr:nvSpPr>
          <xdr:cNvPr id="8652622" name="Line 7070">
            <a:extLst>
              <a:ext uri="{FF2B5EF4-FFF2-40B4-BE49-F238E27FC236}">
                <a16:creationId xmlns:a16="http://schemas.microsoft.com/office/drawing/2014/main" id="{00000000-0008-0000-0F00-00004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3" name="Line 7071">
            <a:extLst>
              <a:ext uri="{FF2B5EF4-FFF2-40B4-BE49-F238E27FC236}">
                <a16:creationId xmlns:a16="http://schemas.microsoft.com/office/drawing/2014/main" id="{00000000-0008-0000-0F00-00004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9" name="Group 7072">
          <a:extLst>
            <a:ext uri="{FF2B5EF4-FFF2-40B4-BE49-F238E27FC236}">
              <a16:creationId xmlns:a16="http://schemas.microsoft.com/office/drawing/2014/main" id="{00000000-0008-0000-0F00-000001068400}"/>
            </a:ext>
          </a:extLst>
        </xdr:cNvPr>
        <xdr:cNvGrpSpPr>
          <a:grpSpLocks/>
        </xdr:cNvGrpSpPr>
      </xdr:nvGrpSpPr>
      <xdr:grpSpPr bwMode="auto">
        <a:xfrm>
          <a:off x="7067550" y="7038975"/>
          <a:ext cx="238125" cy="0"/>
          <a:chOff x="466" y="3952"/>
          <a:chExt cx="28" cy="16"/>
        </a:xfrm>
      </xdr:grpSpPr>
      <xdr:sp macro="" textlink="">
        <xdr:nvSpPr>
          <xdr:cNvPr id="8652620" name="Line 7073">
            <a:extLst>
              <a:ext uri="{FF2B5EF4-FFF2-40B4-BE49-F238E27FC236}">
                <a16:creationId xmlns:a16="http://schemas.microsoft.com/office/drawing/2014/main" id="{00000000-0008-0000-0F00-00004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1" name="Line 7074">
            <a:extLst>
              <a:ext uri="{FF2B5EF4-FFF2-40B4-BE49-F238E27FC236}">
                <a16:creationId xmlns:a16="http://schemas.microsoft.com/office/drawing/2014/main" id="{00000000-0008-0000-0F00-00004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0" name="Group 7075">
          <a:extLst>
            <a:ext uri="{FF2B5EF4-FFF2-40B4-BE49-F238E27FC236}">
              <a16:creationId xmlns:a16="http://schemas.microsoft.com/office/drawing/2014/main" id="{00000000-0008-0000-0F00-000002068400}"/>
            </a:ext>
          </a:extLst>
        </xdr:cNvPr>
        <xdr:cNvGrpSpPr>
          <a:grpSpLocks/>
        </xdr:cNvGrpSpPr>
      </xdr:nvGrpSpPr>
      <xdr:grpSpPr bwMode="auto">
        <a:xfrm>
          <a:off x="7648575" y="7038975"/>
          <a:ext cx="266700" cy="0"/>
          <a:chOff x="466" y="3952"/>
          <a:chExt cx="28" cy="16"/>
        </a:xfrm>
      </xdr:grpSpPr>
      <xdr:sp macro="" textlink="">
        <xdr:nvSpPr>
          <xdr:cNvPr id="8652618" name="Line 7076">
            <a:extLst>
              <a:ext uri="{FF2B5EF4-FFF2-40B4-BE49-F238E27FC236}">
                <a16:creationId xmlns:a16="http://schemas.microsoft.com/office/drawing/2014/main" id="{00000000-0008-0000-0F00-00004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9" name="Line 7077">
            <a:extLst>
              <a:ext uri="{FF2B5EF4-FFF2-40B4-BE49-F238E27FC236}">
                <a16:creationId xmlns:a16="http://schemas.microsoft.com/office/drawing/2014/main" id="{00000000-0008-0000-0F00-00004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1" name="Group 7078">
          <a:extLst>
            <a:ext uri="{FF2B5EF4-FFF2-40B4-BE49-F238E27FC236}">
              <a16:creationId xmlns:a16="http://schemas.microsoft.com/office/drawing/2014/main" id="{00000000-0008-0000-0F00-000003068400}"/>
            </a:ext>
          </a:extLst>
        </xdr:cNvPr>
        <xdr:cNvGrpSpPr>
          <a:grpSpLocks/>
        </xdr:cNvGrpSpPr>
      </xdr:nvGrpSpPr>
      <xdr:grpSpPr bwMode="auto">
        <a:xfrm>
          <a:off x="7067550" y="7038975"/>
          <a:ext cx="238125" cy="0"/>
          <a:chOff x="466" y="3952"/>
          <a:chExt cx="28" cy="16"/>
        </a:xfrm>
      </xdr:grpSpPr>
      <xdr:sp macro="" textlink="">
        <xdr:nvSpPr>
          <xdr:cNvPr id="8652616" name="Line 7079">
            <a:extLst>
              <a:ext uri="{FF2B5EF4-FFF2-40B4-BE49-F238E27FC236}">
                <a16:creationId xmlns:a16="http://schemas.microsoft.com/office/drawing/2014/main" id="{00000000-0008-0000-0F00-00004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7" name="Line 7080">
            <a:extLst>
              <a:ext uri="{FF2B5EF4-FFF2-40B4-BE49-F238E27FC236}">
                <a16:creationId xmlns:a16="http://schemas.microsoft.com/office/drawing/2014/main" id="{00000000-0008-0000-0F00-00004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2" name="Group 7081">
          <a:extLst>
            <a:ext uri="{FF2B5EF4-FFF2-40B4-BE49-F238E27FC236}">
              <a16:creationId xmlns:a16="http://schemas.microsoft.com/office/drawing/2014/main" id="{00000000-0008-0000-0F00-000004068400}"/>
            </a:ext>
          </a:extLst>
        </xdr:cNvPr>
        <xdr:cNvGrpSpPr>
          <a:grpSpLocks/>
        </xdr:cNvGrpSpPr>
      </xdr:nvGrpSpPr>
      <xdr:grpSpPr bwMode="auto">
        <a:xfrm>
          <a:off x="7648575" y="7038975"/>
          <a:ext cx="266700" cy="0"/>
          <a:chOff x="466" y="3952"/>
          <a:chExt cx="28" cy="16"/>
        </a:xfrm>
      </xdr:grpSpPr>
      <xdr:sp macro="" textlink="">
        <xdr:nvSpPr>
          <xdr:cNvPr id="8652614" name="Line 7082">
            <a:extLst>
              <a:ext uri="{FF2B5EF4-FFF2-40B4-BE49-F238E27FC236}">
                <a16:creationId xmlns:a16="http://schemas.microsoft.com/office/drawing/2014/main" id="{00000000-0008-0000-0F00-00004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5" name="Line 7083">
            <a:extLst>
              <a:ext uri="{FF2B5EF4-FFF2-40B4-BE49-F238E27FC236}">
                <a16:creationId xmlns:a16="http://schemas.microsoft.com/office/drawing/2014/main" id="{00000000-0008-0000-0F00-00004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3" name="Group 7084">
          <a:extLst>
            <a:ext uri="{FF2B5EF4-FFF2-40B4-BE49-F238E27FC236}">
              <a16:creationId xmlns:a16="http://schemas.microsoft.com/office/drawing/2014/main" id="{00000000-0008-0000-0F00-000005068400}"/>
            </a:ext>
          </a:extLst>
        </xdr:cNvPr>
        <xdr:cNvGrpSpPr>
          <a:grpSpLocks/>
        </xdr:cNvGrpSpPr>
      </xdr:nvGrpSpPr>
      <xdr:grpSpPr bwMode="auto">
        <a:xfrm>
          <a:off x="7067550" y="7038975"/>
          <a:ext cx="238125" cy="0"/>
          <a:chOff x="466" y="3952"/>
          <a:chExt cx="28" cy="16"/>
        </a:xfrm>
      </xdr:grpSpPr>
      <xdr:sp macro="" textlink="">
        <xdr:nvSpPr>
          <xdr:cNvPr id="8652612" name="Line 7085">
            <a:extLst>
              <a:ext uri="{FF2B5EF4-FFF2-40B4-BE49-F238E27FC236}">
                <a16:creationId xmlns:a16="http://schemas.microsoft.com/office/drawing/2014/main" id="{00000000-0008-0000-0F00-00004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3" name="Line 7086">
            <a:extLst>
              <a:ext uri="{FF2B5EF4-FFF2-40B4-BE49-F238E27FC236}">
                <a16:creationId xmlns:a16="http://schemas.microsoft.com/office/drawing/2014/main" id="{00000000-0008-0000-0F00-00004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4" name="Group 7087">
          <a:extLst>
            <a:ext uri="{FF2B5EF4-FFF2-40B4-BE49-F238E27FC236}">
              <a16:creationId xmlns:a16="http://schemas.microsoft.com/office/drawing/2014/main" id="{00000000-0008-0000-0F00-000006068400}"/>
            </a:ext>
          </a:extLst>
        </xdr:cNvPr>
        <xdr:cNvGrpSpPr>
          <a:grpSpLocks/>
        </xdr:cNvGrpSpPr>
      </xdr:nvGrpSpPr>
      <xdr:grpSpPr bwMode="auto">
        <a:xfrm>
          <a:off x="7067550" y="7038975"/>
          <a:ext cx="238125" cy="0"/>
          <a:chOff x="466" y="3952"/>
          <a:chExt cx="28" cy="16"/>
        </a:xfrm>
      </xdr:grpSpPr>
      <xdr:sp macro="" textlink="">
        <xdr:nvSpPr>
          <xdr:cNvPr id="8652610" name="Line 7088">
            <a:extLst>
              <a:ext uri="{FF2B5EF4-FFF2-40B4-BE49-F238E27FC236}">
                <a16:creationId xmlns:a16="http://schemas.microsoft.com/office/drawing/2014/main" id="{00000000-0008-0000-0F00-00004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1" name="Line 7089">
            <a:extLst>
              <a:ext uri="{FF2B5EF4-FFF2-40B4-BE49-F238E27FC236}">
                <a16:creationId xmlns:a16="http://schemas.microsoft.com/office/drawing/2014/main" id="{00000000-0008-0000-0F00-00004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5" name="Group 7090">
          <a:extLst>
            <a:ext uri="{FF2B5EF4-FFF2-40B4-BE49-F238E27FC236}">
              <a16:creationId xmlns:a16="http://schemas.microsoft.com/office/drawing/2014/main" id="{00000000-0008-0000-0F00-000007068400}"/>
            </a:ext>
          </a:extLst>
        </xdr:cNvPr>
        <xdr:cNvGrpSpPr>
          <a:grpSpLocks/>
        </xdr:cNvGrpSpPr>
      </xdr:nvGrpSpPr>
      <xdr:grpSpPr bwMode="auto">
        <a:xfrm>
          <a:off x="7067550" y="7038975"/>
          <a:ext cx="238125" cy="0"/>
          <a:chOff x="466" y="3952"/>
          <a:chExt cx="28" cy="16"/>
        </a:xfrm>
      </xdr:grpSpPr>
      <xdr:sp macro="" textlink="">
        <xdr:nvSpPr>
          <xdr:cNvPr id="8652608" name="Line 7091">
            <a:extLst>
              <a:ext uri="{FF2B5EF4-FFF2-40B4-BE49-F238E27FC236}">
                <a16:creationId xmlns:a16="http://schemas.microsoft.com/office/drawing/2014/main" id="{00000000-0008-0000-0F00-00004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9" name="Line 7092">
            <a:extLst>
              <a:ext uri="{FF2B5EF4-FFF2-40B4-BE49-F238E27FC236}">
                <a16:creationId xmlns:a16="http://schemas.microsoft.com/office/drawing/2014/main" id="{00000000-0008-0000-0F00-00004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6" name="Group 7093">
          <a:extLst>
            <a:ext uri="{FF2B5EF4-FFF2-40B4-BE49-F238E27FC236}">
              <a16:creationId xmlns:a16="http://schemas.microsoft.com/office/drawing/2014/main" id="{00000000-0008-0000-0F00-000008068400}"/>
            </a:ext>
          </a:extLst>
        </xdr:cNvPr>
        <xdr:cNvGrpSpPr>
          <a:grpSpLocks/>
        </xdr:cNvGrpSpPr>
      </xdr:nvGrpSpPr>
      <xdr:grpSpPr bwMode="auto">
        <a:xfrm>
          <a:off x="7067550" y="7038975"/>
          <a:ext cx="238125" cy="0"/>
          <a:chOff x="466" y="3952"/>
          <a:chExt cx="28" cy="16"/>
        </a:xfrm>
      </xdr:grpSpPr>
      <xdr:sp macro="" textlink="">
        <xdr:nvSpPr>
          <xdr:cNvPr id="8652606" name="Line 7094">
            <a:extLst>
              <a:ext uri="{FF2B5EF4-FFF2-40B4-BE49-F238E27FC236}">
                <a16:creationId xmlns:a16="http://schemas.microsoft.com/office/drawing/2014/main" id="{00000000-0008-0000-0F00-00003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7" name="Line 7095">
            <a:extLst>
              <a:ext uri="{FF2B5EF4-FFF2-40B4-BE49-F238E27FC236}">
                <a16:creationId xmlns:a16="http://schemas.microsoft.com/office/drawing/2014/main" id="{00000000-0008-0000-0F00-00003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7" name="Group 7096">
          <a:extLst>
            <a:ext uri="{FF2B5EF4-FFF2-40B4-BE49-F238E27FC236}">
              <a16:creationId xmlns:a16="http://schemas.microsoft.com/office/drawing/2014/main" id="{00000000-0008-0000-0F00-000009068400}"/>
            </a:ext>
          </a:extLst>
        </xdr:cNvPr>
        <xdr:cNvGrpSpPr>
          <a:grpSpLocks/>
        </xdr:cNvGrpSpPr>
      </xdr:nvGrpSpPr>
      <xdr:grpSpPr bwMode="auto">
        <a:xfrm>
          <a:off x="8086725" y="7038975"/>
          <a:ext cx="0" cy="0"/>
          <a:chOff x="466" y="3952"/>
          <a:chExt cx="28" cy="16"/>
        </a:xfrm>
      </xdr:grpSpPr>
      <xdr:sp macro="" textlink="">
        <xdr:nvSpPr>
          <xdr:cNvPr id="8652604" name="Line 7097">
            <a:extLst>
              <a:ext uri="{FF2B5EF4-FFF2-40B4-BE49-F238E27FC236}">
                <a16:creationId xmlns:a16="http://schemas.microsoft.com/office/drawing/2014/main" id="{00000000-0008-0000-0F00-00003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5" name="Line 7098">
            <a:extLst>
              <a:ext uri="{FF2B5EF4-FFF2-40B4-BE49-F238E27FC236}">
                <a16:creationId xmlns:a16="http://schemas.microsoft.com/office/drawing/2014/main" id="{00000000-0008-0000-0F00-00003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8" name="Group 7099">
          <a:extLst>
            <a:ext uri="{FF2B5EF4-FFF2-40B4-BE49-F238E27FC236}">
              <a16:creationId xmlns:a16="http://schemas.microsoft.com/office/drawing/2014/main" id="{00000000-0008-0000-0F00-00000A068400}"/>
            </a:ext>
          </a:extLst>
        </xdr:cNvPr>
        <xdr:cNvGrpSpPr>
          <a:grpSpLocks/>
        </xdr:cNvGrpSpPr>
      </xdr:nvGrpSpPr>
      <xdr:grpSpPr bwMode="auto">
        <a:xfrm>
          <a:off x="8086725" y="7038975"/>
          <a:ext cx="0" cy="0"/>
          <a:chOff x="466" y="3952"/>
          <a:chExt cx="28" cy="16"/>
        </a:xfrm>
      </xdr:grpSpPr>
      <xdr:sp macro="" textlink="">
        <xdr:nvSpPr>
          <xdr:cNvPr id="8652602" name="Line 7100">
            <a:extLst>
              <a:ext uri="{FF2B5EF4-FFF2-40B4-BE49-F238E27FC236}">
                <a16:creationId xmlns:a16="http://schemas.microsoft.com/office/drawing/2014/main" id="{00000000-0008-0000-0F00-00003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3" name="Line 7101">
            <a:extLst>
              <a:ext uri="{FF2B5EF4-FFF2-40B4-BE49-F238E27FC236}">
                <a16:creationId xmlns:a16="http://schemas.microsoft.com/office/drawing/2014/main" id="{00000000-0008-0000-0F00-00003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9" name="Group 7102">
          <a:extLst>
            <a:ext uri="{FF2B5EF4-FFF2-40B4-BE49-F238E27FC236}">
              <a16:creationId xmlns:a16="http://schemas.microsoft.com/office/drawing/2014/main" id="{00000000-0008-0000-0F00-00000B068400}"/>
            </a:ext>
          </a:extLst>
        </xdr:cNvPr>
        <xdr:cNvGrpSpPr>
          <a:grpSpLocks/>
        </xdr:cNvGrpSpPr>
      </xdr:nvGrpSpPr>
      <xdr:grpSpPr bwMode="auto">
        <a:xfrm>
          <a:off x="8086725" y="7038975"/>
          <a:ext cx="0" cy="0"/>
          <a:chOff x="466" y="3952"/>
          <a:chExt cx="28" cy="16"/>
        </a:xfrm>
      </xdr:grpSpPr>
      <xdr:sp macro="" textlink="">
        <xdr:nvSpPr>
          <xdr:cNvPr id="8652600" name="Line 7103">
            <a:extLst>
              <a:ext uri="{FF2B5EF4-FFF2-40B4-BE49-F238E27FC236}">
                <a16:creationId xmlns:a16="http://schemas.microsoft.com/office/drawing/2014/main" id="{00000000-0008-0000-0F00-00003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1" name="Line 7104">
            <a:extLst>
              <a:ext uri="{FF2B5EF4-FFF2-40B4-BE49-F238E27FC236}">
                <a16:creationId xmlns:a16="http://schemas.microsoft.com/office/drawing/2014/main" id="{00000000-0008-0000-0F00-00003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300" name="Group 7105">
          <a:extLst>
            <a:ext uri="{FF2B5EF4-FFF2-40B4-BE49-F238E27FC236}">
              <a16:creationId xmlns:a16="http://schemas.microsoft.com/office/drawing/2014/main" id="{00000000-0008-0000-0F00-00000C068400}"/>
            </a:ext>
          </a:extLst>
        </xdr:cNvPr>
        <xdr:cNvGrpSpPr>
          <a:grpSpLocks/>
        </xdr:cNvGrpSpPr>
      </xdr:nvGrpSpPr>
      <xdr:grpSpPr bwMode="auto">
        <a:xfrm>
          <a:off x="8086725" y="7038975"/>
          <a:ext cx="0" cy="0"/>
          <a:chOff x="466" y="3952"/>
          <a:chExt cx="28" cy="16"/>
        </a:xfrm>
      </xdr:grpSpPr>
      <xdr:sp macro="" textlink="">
        <xdr:nvSpPr>
          <xdr:cNvPr id="8652598" name="Line 7106">
            <a:extLst>
              <a:ext uri="{FF2B5EF4-FFF2-40B4-BE49-F238E27FC236}">
                <a16:creationId xmlns:a16="http://schemas.microsoft.com/office/drawing/2014/main" id="{00000000-0008-0000-0F00-00003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9" name="Line 7107">
            <a:extLst>
              <a:ext uri="{FF2B5EF4-FFF2-40B4-BE49-F238E27FC236}">
                <a16:creationId xmlns:a16="http://schemas.microsoft.com/office/drawing/2014/main" id="{00000000-0008-0000-0F00-00003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301" name="Group 7108">
          <a:extLst>
            <a:ext uri="{FF2B5EF4-FFF2-40B4-BE49-F238E27FC236}">
              <a16:creationId xmlns:a16="http://schemas.microsoft.com/office/drawing/2014/main" id="{00000000-0008-0000-0F00-00000D068400}"/>
            </a:ext>
          </a:extLst>
        </xdr:cNvPr>
        <xdr:cNvGrpSpPr>
          <a:grpSpLocks/>
        </xdr:cNvGrpSpPr>
      </xdr:nvGrpSpPr>
      <xdr:grpSpPr bwMode="auto">
        <a:xfrm>
          <a:off x="7000875" y="7038975"/>
          <a:ext cx="266700" cy="0"/>
          <a:chOff x="466" y="3952"/>
          <a:chExt cx="28" cy="16"/>
        </a:xfrm>
      </xdr:grpSpPr>
      <xdr:sp macro="" textlink="">
        <xdr:nvSpPr>
          <xdr:cNvPr id="8652596" name="Line 7109">
            <a:extLst>
              <a:ext uri="{FF2B5EF4-FFF2-40B4-BE49-F238E27FC236}">
                <a16:creationId xmlns:a16="http://schemas.microsoft.com/office/drawing/2014/main" id="{00000000-0008-0000-0F00-00003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7" name="Line 7110">
            <a:extLst>
              <a:ext uri="{FF2B5EF4-FFF2-40B4-BE49-F238E27FC236}">
                <a16:creationId xmlns:a16="http://schemas.microsoft.com/office/drawing/2014/main" id="{00000000-0008-0000-0F00-00003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302" name="Group 7111">
          <a:extLst>
            <a:ext uri="{FF2B5EF4-FFF2-40B4-BE49-F238E27FC236}">
              <a16:creationId xmlns:a16="http://schemas.microsoft.com/office/drawing/2014/main" id="{00000000-0008-0000-0F00-00000E068400}"/>
            </a:ext>
          </a:extLst>
        </xdr:cNvPr>
        <xdr:cNvGrpSpPr>
          <a:grpSpLocks/>
        </xdr:cNvGrpSpPr>
      </xdr:nvGrpSpPr>
      <xdr:grpSpPr bwMode="auto">
        <a:xfrm>
          <a:off x="6981825" y="7038975"/>
          <a:ext cx="266700" cy="0"/>
          <a:chOff x="466" y="3952"/>
          <a:chExt cx="28" cy="16"/>
        </a:xfrm>
      </xdr:grpSpPr>
      <xdr:sp macro="" textlink="">
        <xdr:nvSpPr>
          <xdr:cNvPr id="8652594" name="Line 7112">
            <a:extLst>
              <a:ext uri="{FF2B5EF4-FFF2-40B4-BE49-F238E27FC236}">
                <a16:creationId xmlns:a16="http://schemas.microsoft.com/office/drawing/2014/main" id="{00000000-0008-0000-0F00-00003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5" name="Line 7113">
            <a:extLst>
              <a:ext uri="{FF2B5EF4-FFF2-40B4-BE49-F238E27FC236}">
                <a16:creationId xmlns:a16="http://schemas.microsoft.com/office/drawing/2014/main" id="{00000000-0008-0000-0F00-00003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03" name="Group 7114">
          <a:extLst>
            <a:ext uri="{FF2B5EF4-FFF2-40B4-BE49-F238E27FC236}">
              <a16:creationId xmlns:a16="http://schemas.microsoft.com/office/drawing/2014/main" id="{00000000-0008-0000-0F00-00000F068400}"/>
            </a:ext>
          </a:extLst>
        </xdr:cNvPr>
        <xdr:cNvGrpSpPr>
          <a:grpSpLocks/>
        </xdr:cNvGrpSpPr>
      </xdr:nvGrpSpPr>
      <xdr:grpSpPr bwMode="auto">
        <a:xfrm>
          <a:off x="7010400" y="7038975"/>
          <a:ext cx="266700" cy="0"/>
          <a:chOff x="466" y="3952"/>
          <a:chExt cx="28" cy="16"/>
        </a:xfrm>
      </xdr:grpSpPr>
      <xdr:sp macro="" textlink="">
        <xdr:nvSpPr>
          <xdr:cNvPr id="8652592" name="Line 7115">
            <a:extLst>
              <a:ext uri="{FF2B5EF4-FFF2-40B4-BE49-F238E27FC236}">
                <a16:creationId xmlns:a16="http://schemas.microsoft.com/office/drawing/2014/main" id="{00000000-0008-0000-0F00-00003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3" name="Line 7116">
            <a:extLst>
              <a:ext uri="{FF2B5EF4-FFF2-40B4-BE49-F238E27FC236}">
                <a16:creationId xmlns:a16="http://schemas.microsoft.com/office/drawing/2014/main" id="{00000000-0008-0000-0F00-00003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304" name="Group 7117">
          <a:extLst>
            <a:ext uri="{FF2B5EF4-FFF2-40B4-BE49-F238E27FC236}">
              <a16:creationId xmlns:a16="http://schemas.microsoft.com/office/drawing/2014/main" id="{00000000-0008-0000-0F00-000010068400}"/>
            </a:ext>
          </a:extLst>
        </xdr:cNvPr>
        <xdr:cNvGrpSpPr>
          <a:grpSpLocks/>
        </xdr:cNvGrpSpPr>
      </xdr:nvGrpSpPr>
      <xdr:grpSpPr bwMode="auto">
        <a:xfrm>
          <a:off x="7581900" y="7038975"/>
          <a:ext cx="266700" cy="0"/>
          <a:chOff x="466" y="3952"/>
          <a:chExt cx="28" cy="16"/>
        </a:xfrm>
      </xdr:grpSpPr>
      <xdr:sp macro="" textlink="">
        <xdr:nvSpPr>
          <xdr:cNvPr id="8652590" name="Line 7118">
            <a:extLst>
              <a:ext uri="{FF2B5EF4-FFF2-40B4-BE49-F238E27FC236}">
                <a16:creationId xmlns:a16="http://schemas.microsoft.com/office/drawing/2014/main" id="{00000000-0008-0000-0F00-00002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1" name="Line 7119">
            <a:extLst>
              <a:ext uri="{FF2B5EF4-FFF2-40B4-BE49-F238E27FC236}">
                <a16:creationId xmlns:a16="http://schemas.microsoft.com/office/drawing/2014/main" id="{00000000-0008-0000-0F00-00002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305" name="Group 7120">
          <a:extLst>
            <a:ext uri="{FF2B5EF4-FFF2-40B4-BE49-F238E27FC236}">
              <a16:creationId xmlns:a16="http://schemas.microsoft.com/office/drawing/2014/main" id="{00000000-0008-0000-0F00-000011068400}"/>
            </a:ext>
          </a:extLst>
        </xdr:cNvPr>
        <xdr:cNvGrpSpPr>
          <a:grpSpLocks/>
        </xdr:cNvGrpSpPr>
      </xdr:nvGrpSpPr>
      <xdr:grpSpPr bwMode="auto">
        <a:xfrm>
          <a:off x="7610475" y="7038975"/>
          <a:ext cx="266700" cy="0"/>
          <a:chOff x="466" y="3952"/>
          <a:chExt cx="28" cy="16"/>
        </a:xfrm>
      </xdr:grpSpPr>
      <xdr:sp macro="" textlink="">
        <xdr:nvSpPr>
          <xdr:cNvPr id="8652588" name="Line 7121">
            <a:extLst>
              <a:ext uri="{FF2B5EF4-FFF2-40B4-BE49-F238E27FC236}">
                <a16:creationId xmlns:a16="http://schemas.microsoft.com/office/drawing/2014/main" id="{00000000-0008-0000-0F00-00002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9" name="Line 7122">
            <a:extLst>
              <a:ext uri="{FF2B5EF4-FFF2-40B4-BE49-F238E27FC236}">
                <a16:creationId xmlns:a16="http://schemas.microsoft.com/office/drawing/2014/main" id="{00000000-0008-0000-0F00-00002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306" name="Group 7123">
          <a:extLst>
            <a:ext uri="{FF2B5EF4-FFF2-40B4-BE49-F238E27FC236}">
              <a16:creationId xmlns:a16="http://schemas.microsoft.com/office/drawing/2014/main" id="{00000000-0008-0000-0F00-000012068400}"/>
            </a:ext>
          </a:extLst>
        </xdr:cNvPr>
        <xdr:cNvGrpSpPr>
          <a:grpSpLocks/>
        </xdr:cNvGrpSpPr>
      </xdr:nvGrpSpPr>
      <xdr:grpSpPr bwMode="auto">
        <a:xfrm>
          <a:off x="7600950" y="7038975"/>
          <a:ext cx="266700" cy="0"/>
          <a:chOff x="466" y="3952"/>
          <a:chExt cx="28" cy="16"/>
        </a:xfrm>
      </xdr:grpSpPr>
      <xdr:sp macro="" textlink="">
        <xdr:nvSpPr>
          <xdr:cNvPr id="8652586" name="Line 7124">
            <a:extLst>
              <a:ext uri="{FF2B5EF4-FFF2-40B4-BE49-F238E27FC236}">
                <a16:creationId xmlns:a16="http://schemas.microsoft.com/office/drawing/2014/main" id="{00000000-0008-0000-0F00-00002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7" name="Line 7125">
            <a:extLst>
              <a:ext uri="{FF2B5EF4-FFF2-40B4-BE49-F238E27FC236}">
                <a16:creationId xmlns:a16="http://schemas.microsoft.com/office/drawing/2014/main" id="{00000000-0008-0000-0F00-00002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307" name="Group 7126">
          <a:extLst>
            <a:ext uri="{FF2B5EF4-FFF2-40B4-BE49-F238E27FC236}">
              <a16:creationId xmlns:a16="http://schemas.microsoft.com/office/drawing/2014/main" id="{00000000-0008-0000-0F00-000013068400}"/>
            </a:ext>
          </a:extLst>
        </xdr:cNvPr>
        <xdr:cNvGrpSpPr>
          <a:grpSpLocks/>
        </xdr:cNvGrpSpPr>
      </xdr:nvGrpSpPr>
      <xdr:grpSpPr bwMode="auto">
        <a:xfrm>
          <a:off x="6991350" y="7038975"/>
          <a:ext cx="266700" cy="0"/>
          <a:chOff x="466" y="3952"/>
          <a:chExt cx="28" cy="16"/>
        </a:xfrm>
      </xdr:grpSpPr>
      <xdr:sp macro="" textlink="">
        <xdr:nvSpPr>
          <xdr:cNvPr id="8652584" name="Line 7127">
            <a:extLst>
              <a:ext uri="{FF2B5EF4-FFF2-40B4-BE49-F238E27FC236}">
                <a16:creationId xmlns:a16="http://schemas.microsoft.com/office/drawing/2014/main" id="{00000000-0008-0000-0F00-00002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5" name="Line 7128">
            <a:extLst>
              <a:ext uri="{FF2B5EF4-FFF2-40B4-BE49-F238E27FC236}">
                <a16:creationId xmlns:a16="http://schemas.microsoft.com/office/drawing/2014/main" id="{00000000-0008-0000-0F00-00002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308" name="Group 7129">
          <a:extLst>
            <a:ext uri="{FF2B5EF4-FFF2-40B4-BE49-F238E27FC236}">
              <a16:creationId xmlns:a16="http://schemas.microsoft.com/office/drawing/2014/main" id="{00000000-0008-0000-0F00-000014068400}"/>
            </a:ext>
          </a:extLst>
        </xdr:cNvPr>
        <xdr:cNvGrpSpPr>
          <a:grpSpLocks/>
        </xdr:cNvGrpSpPr>
      </xdr:nvGrpSpPr>
      <xdr:grpSpPr bwMode="auto">
        <a:xfrm>
          <a:off x="7038975" y="7038975"/>
          <a:ext cx="266700" cy="0"/>
          <a:chOff x="466" y="3952"/>
          <a:chExt cx="28" cy="16"/>
        </a:xfrm>
      </xdr:grpSpPr>
      <xdr:sp macro="" textlink="">
        <xdr:nvSpPr>
          <xdr:cNvPr id="8652582" name="Line 7130">
            <a:extLst>
              <a:ext uri="{FF2B5EF4-FFF2-40B4-BE49-F238E27FC236}">
                <a16:creationId xmlns:a16="http://schemas.microsoft.com/office/drawing/2014/main" id="{00000000-0008-0000-0F00-00002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3" name="Line 7131">
            <a:extLst>
              <a:ext uri="{FF2B5EF4-FFF2-40B4-BE49-F238E27FC236}">
                <a16:creationId xmlns:a16="http://schemas.microsoft.com/office/drawing/2014/main" id="{00000000-0008-0000-0F00-00002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309" name="Group 7132">
          <a:extLst>
            <a:ext uri="{FF2B5EF4-FFF2-40B4-BE49-F238E27FC236}">
              <a16:creationId xmlns:a16="http://schemas.microsoft.com/office/drawing/2014/main" id="{00000000-0008-0000-0F00-000015068400}"/>
            </a:ext>
          </a:extLst>
        </xdr:cNvPr>
        <xdr:cNvGrpSpPr>
          <a:grpSpLocks/>
        </xdr:cNvGrpSpPr>
      </xdr:nvGrpSpPr>
      <xdr:grpSpPr bwMode="auto">
        <a:xfrm>
          <a:off x="7019925" y="7038975"/>
          <a:ext cx="266700" cy="0"/>
          <a:chOff x="466" y="3952"/>
          <a:chExt cx="28" cy="16"/>
        </a:xfrm>
      </xdr:grpSpPr>
      <xdr:sp macro="" textlink="">
        <xdr:nvSpPr>
          <xdr:cNvPr id="8652580" name="Line 7133">
            <a:extLst>
              <a:ext uri="{FF2B5EF4-FFF2-40B4-BE49-F238E27FC236}">
                <a16:creationId xmlns:a16="http://schemas.microsoft.com/office/drawing/2014/main" id="{00000000-0008-0000-0F00-00002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1" name="Line 7134">
            <a:extLst>
              <a:ext uri="{FF2B5EF4-FFF2-40B4-BE49-F238E27FC236}">
                <a16:creationId xmlns:a16="http://schemas.microsoft.com/office/drawing/2014/main" id="{00000000-0008-0000-0F00-00002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10" name="Group 7135">
          <a:extLst>
            <a:ext uri="{FF2B5EF4-FFF2-40B4-BE49-F238E27FC236}">
              <a16:creationId xmlns:a16="http://schemas.microsoft.com/office/drawing/2014/main" id="{00000000-0008-0000-0F00-000016068400}"/>
            </a:ext>
          </a:extLst>
        </xdr:cNvPr>
        <xdr:cNvGrpSpPr>
          <a:grpSpLocks/>
        </xdr:cNvGrpSpPr>
      </xdr:nvGrpSpPr>
      <xdr:grpSpPr bwMode="auto">
        <a:xfrm>
          <a:off x="7010400" y="7038975"/>
          <a:ext cx="266700" cy="0"/>
          <a:chOff x="466" y="3952"/>
          <a:chExt cx="28" cy="16"/>
        </a:xfrm>
      </xdr:grpSpPr>
      <xdr:sp macro="" textlink="">
        <xdr:nvSpPr>
          <xdr:cNvPr id="8652578" name="Line 7136">
            <a:extLst>
              <a:ext uri="{FF2B5EF4-FFF2-40B4-BE49-F238E27FC236}">
                <a16:creationId xmlns:a16="http://schemas.microsoft.com/office/drawing/2014/main" id="{00000000-0008-0000-0F00-00002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9" name="Line 7137">
            <a:extLst>
              <a:ext uri="{FF2B5EF4-FFF2-40B4-BE49-F238E27FC236}">
                <a16:creationId xmlns:a16="http://schemas.microsoft.com/office/drawing/2014/main" id="{00000000-0008-0000-0F00-00002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1" name="Group 7138">
          <a:extLst>
            <a:ext uri="{FF2B5EF4-FFF2-40B4-BE49-F238E27FC236}">
              <a16:creationId xmlns:a16="http://schemas.microsoft.com/office/drawing/2014/main" id="{00000000-0008-0000-0F00-000017068400}"/>
            </a:ext>
          </a:extLst>
        </xdr:cNvPr>
        <xdr:cNvGrpSpPr>
          <a:grpSpLocks/>
        </xdr:cNvGrpSpPr>
      </xdr:nvGrpSpPr>
      <xdr:grpSpPr bwMode="auto">
        <a:xfrm>
          <a:off x="7067550" y="7038975"/>
          <a:ext cx="238125" cy="0"/>
          <a:chOff x="466" y="3952"/>
          <a:chExt cx="28" cy="16"/>
        </a:xfrm>
      </xdr:grpSpPr>
      <xdr:sp macro="" textlink="">
        <xdr:nvSpPr>
          <xdr:cNvPr id="8652576" name="Line 7139">
            <a:extLst>
              <a:ext uri="{FF2B5EF4-FFF2-40B4-BE49-F238E27FC236}">
                <a16:creationId xmlns:a16="http://schemas.microsoft.com/office/drawing/2014/main" id="{00000000-0008-0000-0F00-00002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7" name="Line 7140">
            <a:extLst>
              <a:ext uri="{FF2B5EF4-FFF2-40B4-BE49-F238E27FC236}">
                <a16:creationId xmlns:a16="http://schemas.microsoft.com/office/drawing/2014/main" id="{00000000-0008-0000-0F00-00002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2" name="Group 7141">
          <a:extLst>
            <a:ext uri="{FF2B5EF4-FFF2-40B4-BE49-F238E27FC236}">
              <a16:creationId xmlns:a16="http://schemas.microsoft.com/office/drawing/2014/main" id="{00000000-0008-0000-0F00-000018068400}"/>
            </a:ext>
          </a:extLst>
        </xdr:cNvPr>
        <xdr:cNvGrpSpPr>
          <a:grpSpLocks/>
        </xdr:cNvGrpSpPr>
      </xdr:nvGrpSpPr>
      <xdr:grpSpPr bwMode="auto">
        <a:xfrm>
          <a:off x="7067550" y="7038975"/>
          <a:ext cx="238125" cy="0"/>
          <a:chOff x="466" y="3952"/>
          <a:chExt cx="28" cy="16"/>
        </a:xfrm>
      </xdr:grpSpPr>
      <xdr:sp macro="" textlink="">
        <xdr:nvSpPr>
          <xdr:cNvPr id="8652574" name="Line 7142">
            <a:extLst>
              <a:ext uri="{FF2B5EF4-FFF2-40B4-BE49-F238E27FC236}">
                <a16:creationId xmlns:a16="http://schemas.microsoft.com/office/drawing/2014/main" id="{00000000-0008-0000-0F00-00001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5" name="Line 7143">
            <a:extLst>
              <a:ext uri="{FF2B5EF4-FFF2-40B4-BE49-F238E27FC236}">
                <a16:creationId xmlns:a16="http://schemas.microsoft.com/office/drawing/2014/main" id="{00000000-0008-0000-0F00-00001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3" name="Group 7144">
          <a:extLst>
            <a:ext uri="{FF2B5EF4-FFF2-40B4-BE49-F238E27FC236}">
              <a16:creationId xmlns:a16="http://schemas.microsoft.com/office/drawing/2014/main" id="{00000000-0008-0000-0F00-000019068400}"/>
            </a:ext>
          </a:extLst>
        </xdr:cNvPr>
        <xdr:cNvGrpSpPr>
          <a:grpSpLocks/>
        </xdr:cNvGrpSpPr>
      </xdr:nvGrpSpPr>
      <xdr:grpSpPr bwMode="auto">
        <a:xfrm>
          <a:off x="7067550" y="7038975"/>
          <a:ext cx="238125" cy="0"/>
          <a:chOff x="466" y="3952"/>
          <a:chExt cx="28" cy="16"/>
        </a:xfrm>
      </xdr:grpSpPr>
      <xdr:sp macro="" textlink="">
        <xdr:nvSpPr>
          <xdr:cNvPr id="8652572" name="Line 7145">
            <a:extLst>
              <a:ext uri="{FF2B5EF4-FFF2-40B4-BE49-F238E27FC236}">
                <a16:creationId xmlns:a16="http://schemas.microsoft.com/office/drawing/2014/main" id="{00000000-0008-0000-0F00-00001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3" name="Line 7146">
            <a:extLst>
              <a:ext uri="{FF2B5EF4-FFF2-40B4-BE49-F238E27FC236}">
                <a16:creationId xmlns:a16="http://schemas.microsoft.com/office/drawing/2014/main" id="{00000000-0008-0000-0F00-00001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4" name="Group 7147">
          <a:extLst>
            <a:ext uri="{FF2B5EF4-FFF2-40B4-BE49-F238E27FC236}">
              <a16:creationId xmlns:a16="http://schemas.microsoft.com/office/drawing/2014/main" id="{00000000-0008-0000-0F00-00001A068400}"/>
            </a:ext>
          </a:extLst>
        </xdr:cNvPr>
        <xdr:cNvGrpSpPr>
          <a:grpSpLocks/>
        </xdr:cNvGrpSpPr>
      </xdr:nvGrpSpPr>
      <xdr:grpSpPr bwMode="auto">
        <a:xfrm>
          <a:off x="7067550" y="7038975"/>
          <a:ext cx="238125" cy="0"/>
          <a:chOff x="466" y="3952"/>
          <a:chExt cx="28" cy="16"/>
        </a:xfrm>
      </xdr:grpSpPr>
      <xdr:sp macro="" textlink="">
        <xdr:nvSpPr>
          <xdr:cNvPr id="8652570" name="Line 7148">
            <a:extLst>
              <a:ext uri="{FF2B5EF4-FFF2-40B4-BE49-F238E27FC236}">
                <a16:creationId xmlns:a16="http://schemas.microsoft.com/office/drawing/2014/main" id="{00000000-0008-0000-0F00-00001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1" name="Line 7149">
            <a:extLst>
              <a:ext uri="{FF2B5EF4-FFF2-40B4-BE49-F238E27FC236}">
                <a16:creationId xmlns:a16="http://schemas.microsoft.com/office/drawing/2014/main" id="{00000000-0008-0000-0F00-00001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5" name="Group 7150">
          <a:extLst>
            <a:ext uri="{FF2B5EF4-FFF2-40B4-BE49-F238E27FC236}">
              <a16:creationId xmlns:a16="http://schemas.microsoft.com/office/drawing/2014/main" id="{00000000-0008-0000-0F00-00001B068400}"/>
            </a:ext>
          </a:extLst>
        </xdr:cNvPr>
        <xdr:cNvGrpSpPr>
          <a:grpSpLocks/>
        </xdr:cNvGrpSpPr>
      </xdr:nvGrpSpPr>
      <xdr:grpSpPr bwMode="auto">
        <a:xfrm>
          <a:off x="7067550" y="7038975"/>
          <a:ext cx="238125" cy="0"/>
          <a:chOff x="466" y="3952"/>
          <a:chExt cx="28" cy="16"/>
        </a:xfrm>
      </xdr:grpSpPr>
      <xdr:sp macro="" textlink="">
        <xdr:nvSpPr>
          <xdr:cNvPr id="8652568" name="Line 7151">
            <a:extLst>
              <a:ext uri="{FF2B5EF4-FFF2-40B4-BE49-F238E27FC236}">
                <a16:creationId xmlns:a16="http://schemas.microsoft.com/office/drawing/2014/main" id="{00000000-0008-0000-0F00-00001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9" name="Line 7152">
            <a:extLst>
              <a:ext uri="{FF2B5EF4-FFF2-40B4-BE49-F238E27FC236}">
                <a16:creationId xmlns:a16="http://schemas.microsoft.com/office/drawing/2014/main" id="{00000000-0008-0000-0F00-00001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6" name="Group 7153">
          <a:extLst>
            <a:ext uri="{FF2B5EF4-FFF2-40B4-BE49-F238E27FC236}">
              <a16:creationId xmlns:a16="http://schemas.microsoft.com/office/drawing/2014/main" id="{00000000-0008-0000-0F00-00001C068400}"/>
            </a:ext>
          </a:extLst>
        </xdr:cNvPr>
        <xdr:cNvGrpSpPr>
          <a:grpSpLocks/>
        </xdr:cNvGrpSpPr>
      </xdr:nvGrpSpPr>
      <xdr:grpSpPr bwMode="auto">
        <a:xfrm>
          <a:off x="7067550" y="7038975"/>
          <a:ext cx="238125" cy="0"/>
          <a:chOff x="466" y="3952"/>
          <a:chExt cx="28" cy="16"/>
        </a:xfrm>
      </xdr:grpSpPr>
      <xdr:sp macro="" textlink="">
        <xdr:nvSpPr>
          <xdr:cNvPr id="8652566" name="Line 7154">
            <a:extLst>
              <a:ext uri="{FF2B5EF4-FFF2-40B4-BE49-F238E27FC236}">
                <a16:creationId xmlns:a16="http://schemas.microsoft.com/office/drawing/2014/main" id="{00000000-0008-0000-0F00-00001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7" name="Line 7155">
            <a:extLst>
              <a:ext uri="{FF2B5EF4-FFF2-40B4-BE49-F238E27FC236}">
                <a16:creationId xmlns:a16="http://schemas.microsoft.com/office/drawing/2014/main" id="{00000000-0008-0000-0F00-00001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17" name="Group 7156">
          <a:extLst>
            <a:ext uri="{FF2B5EF4-FFF2-40B4-BE49-F238E27FC236}">
              <a16:creationId xmlns:a16="http://schemas.microsoft.com/office/drawing/2014/main" id="{00000000-0008-0000-0F00-00001D068400}"/>
            </a:ext>
          </a:extLst>
        </xdr:cNvPr>
        <xdr:cNvGrpSpPr>
          <a:grpSpLocks/>
        </xdr:cNvGrpSpPr>
      </xdr:nvGrpSpPr>
      <xdr:grpSpPr bwMode="auto">
        <a:xfrm>
          <a:off x="6943725" y="7038975"/>
          <a:ext cx="228600" cy="0"/>
          <a:chOff x="466" y="3952"/>
          <a:chExt cx="28" cy="16"/>
        </a:xfrm>
      </xdr:grpSpPr>
      <xdr:sp macro="" textlink="">
        <xdr:nvSpPr>
          <xdr:cNvPr id="8652564" name="Line 7157">
            <a:extLst>
              <a:ext uri="{FF2B5EF4-FFF2-40B4-BE49-F238E27FC236}">
                <a16:creationId xmlns:a16="http://schemas.microsoft.com/office/drawing/2014/main" id="{00000000-0008-0000-0F00-00001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5" name="Line 7158">
            <a:extLst>
              <a:ext uri="{FF2B5EF4-FFF2-40B4-BE49-F238E27FC236}">
                <a16:creationId xmlns:a16="http://schemas.microsoft.com/office/drawing/2014/main" id="{00000000-0008-0000-0F00-00001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8" name="Group 7159">
          <a:extLst>
            <a:ext uri="{FF2B5EF4-FFF2-40B4-BE49-F238E27FC236}">
              <a16:creationId xmlns:a16="http://schemas.microsoft.com/office/drawing/2014/main" id="{00000000-0008-0000-0F00-00001E068400}"/>
            </a:ext>
          </a:extLst>
        </xdr:cNvPr>
        <xdr:cNvGrpSpPr>
          <a:grpSpLocks/>
        </xdr:cNvGrpSpPr>
      </xdr:nvGrpSpPr>
      <xdr:grpSpPr bwMode="auto">
        <a:xfrm>
          <a:off x="7067550" y="7038975"/>
          <a:ext cx="228600" cy="0"/>
          <a:chOff x="466" y="3952"/>
          <a:chExt cx="28" cy="16"/>
        </a:xfrm>
      </xdr:grpSpPr>
      <xdr:sp macro="" textlink="">
        <xdr:nvSpPr>
          <xdr:cNvPr id="8652562" name="Line 7160">
            <a:extLst>
              <a:ext uri="{FF2B5EF4-FFF2-40B4-BE49-F238E27FC236}">
                <a16:creationId xmlns:a16="http://schemas.microsoft.com/office/drawing/2014/main" id="{00000000-0008-0000-0F00-00001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3" name="Line 7161">
            <a:extLst>
              <a:ext uri="{FF2B5EF4-FFF2-40B4-BE49-F238E27FC236}">
                <a16:creationId xmlns:a16="http://schemas.microsoft.com/office/drawing/2014/main" id="{00000000-0008-0000-0F00-00001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9" name="Group 7162">
          <a:extLst>
            <a:ext uri="{FF2B5EF4-FFF2-40B4-BE49-F238E27FC236}">
              <a16:creationId xmlns:a16="http://schemas.microsoft.com/office/drawing/2014/main" id="{00000000-0008-0000-0F00-00001F068400}"/>
            </a:ext>
          </a:extLst>
        </xdr:cNvPr>
        <xdr:cNvGrpSpPr>
          <a:grpSpLocks/>
        </xdr:cNvGrpSpPr>
      </xdr:nvGrpSpPr>
      <xdr:grpSpPr bwMode="auto">
        <a:xfrm>
          <a:off x="7067550" y="7038975"/>
          <a:ext cx="228600" cy="0"/>
          <a:chOff x="466" y="3952"/>
          <a:chExt cx="28" cy="16"/>
        </a:xfrm>
      </xdr:grpSpPr>
      <xdr:sp macro="" textlink="">
        <xdr:nvSpPr>
          <xdr:cNvPr id="8652560" name="Line 7163">
            <a:extLst>
              <a:ext uri="{FF2B5EF4-FFF2-40B4-BE49-F238E27FC236}">
                <a16:creationId xmlns:a16="http://schemas.microsoft.com/office/drawing/2014/main" id="{00000000-0008-0000-0F00-00001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1" name="Line 7164">
            <a:extLst>
              <a:ext uri="{FF2B5EF4-FFF2-40B4-BE49-F238E27FC236}">
                <a16:creationId xmlns:a16="http://schemas.microsoft.com/office/drawing/2014/main" id="{00000000-0008-0000-0F00-00001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0" name="Group 7165">
          <a:extLst>
            <a:ext uri="{FF2B5EF4-FFF2-40B4-BE49-F238E27FC236}">
              <a16:creationId xmlns:a16="http://schemas.microsoft.com/office/drawing/2014/main" id="{00000000-0008-0000-0F00-000020068400}"/>
            </a:ext>
          </a:extLst>
        </xdr:cNvPr>
        <xdr:cNvGrpSpPr>
          <a:grpSpLocks/>
        </xdr:cNvGrpSpPr>
      </xdr:nvGrpSpPr>
      <xdr:grpSpPr bwMode="auto">
        <a:xfrm>
          <a:off x="7067550" y="7038975"/>
          <a:ext cx="238125" cy="0"/>
          <a:chOff x="466" y="3952"/>
          <a:chExt cx="28" cy="16"/>
        </a:xfrm>
      </xdr:grpSpPr>
      <xdr:sp macro="" textlink="">
        <xdr:nvSpPr>
          <xdr:cNvPr id="8652558" name="Line 7166">
            <a:extLst>
              <a:ext uri="{FF2B5EF4-FFF2-40B4-BE49-F238E27FC236}">
                <a16:creationId xmlns:a16="http://schemas.microsoft.com/office/drawing/2014/main" id="{00000000-0008-0000-0F00-00000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9" name="Line 7167">
            <a:extLst>
              <a:ext uri="{FF2B5EF4-FFF2-40B4-BE49-F238E27FC236}">
                <a16:creationId xmlns:a16="http://schemas.microsoft.com/office/drawing/2014/main" id="{00000000-0008-0000-0F00-00000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1" name="Group 7168">
          <a:extLst>
            <a:ext uri="{FF2B5EF4-FFF2-40B4-BE49-F238E27FC236}">
              <a16:creationId xmlns:a16="http://schemas.microsoft.com/office/drawing/2014/main" id="{00000000-0008-0000-0F00-000021068400}"/>
            </a:ext>
          </a:extLst>
        </xdr:cNvPr>
        <xdr:cNvGrpSpPr>
          <a:grpSpLocks/>
        </xdr:cNvGrpSpPr>
      </xdr:nvGrpSpPr>
      <xdr:grpSpPr bwMode="auto">
        <a:xfrm>
          <a:off x="7067550" y="7038975"/>
          <a:ext cx="228600" cy="0"/>
          <a:chOff x="466" y="3952"/>
          <a:chExt cx="28" cy="16"/>
        </a:xfrm>
      </xdr:grpSpPr>
      <xdr:sp macro="" textlink="">
        <xdr:nvSpPr>
          <xdr:cNvPr id="8652556" name="Line 7169">
            <a:extLst>
              <a:ext uri="{FF2B5EF4-FFF2-40B4-BE49-F238E27FC236}">
                <a16:creationId xmlns:a16="http://schemas.microsoft.com/office/drawing/2014/main" id="{00000000-0008-0000-0F00-00000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7" name="Line 7170">
            <a:extLst>
              <a:ext uri="{FF2B5EF4-FFF2-40B4-BE49-F238E27FC236}">
                <a16:creationId xmlns:a16="http://schemas.microsoft.com/office/drawing/2014/main" id="{00000000-0008-0000-0F00-00000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2" name="Group 7171">
          <a:extLst>
            <a:ext uri="{FF2B5EF4-FFF2-40B4-BE49-F238E27FC236}">
              <a16:creationId xmlns:a16="http://schemas.microsoft.com/office/drawing/2014/main" id="{00000000-0008-0000-0F00-000022068400}"/>
            </a:ext>
          </a:extLst>
        </xdr:cNvPr>
        <xdr:cNvGrpSpPr>
          <a:grpSpLocks/>
        </xdr:cNvGrpSpPr>
      </xdr:nvGrpSpPr>
      <xdr:grpSpPr bwMode="auto">
        <a:xfrm>
          <a:off x="7067550" y="7038975"/>
          <a:ext cx="228600" cy="0"/>
          <a:chOff x="466" y="3952"/>
          <a:chExt cx="28" cy="16"/>
        </a:xfrm>
      </xdr:grpSpPr>
      <xdr:sp macro="" textlink="">
        <xdr:nvSpPr>
          <xdr:cNvPr id="8652554" name="Line 7172">
            <a:extLst>
              <a:ext uri="{FF2B5EF4-FFF2-40B4-BE49-F238E27FC236}">
                <a16:creationId xmlns:a16="http://schemas.microsoft.com/office/drawing/2014/main" id="{00000000-0008-0000-0F00-00000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5" name="Line 7173">
            <a:extLst>
              <a:ext uri="{FF2B5EF4-FFF2-40B4-BE49-F238E27FC236}">
                <a16:creationId xmlns:a16="http://schemas.microsoft.com/office/drawing/2014/main" id="{00000000-0008-0000-0F00-00000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3" name="Group 7174">
          <a:extLst>
            <a:ext uri="{FF2B5EF4-FFF2-40B4-BE49-F238E27FC236}">
              <a16:creationId xmlns:a16="http://schemas.microsoft.com/office/drawing/2014/main" id="{00000000-0008-0000-0F00-000023068400}"/>
            </a:ext>
          </a:extLst>
        </xdr:cNvPr>
        <xdr:cNvGrpSpPr>
          <a:grpSpLocks/>
        </xdr:cNvGrpSpPr>
      </xdr:nvGrpSpPr>
      <xdr:grpSpPr bwMode="auto">
        <a:xfrm>
          <a:off x="7067550" y="7038975"/>
          <a:ext cx="238125" cy="0"/>
          <a:chOff x="466" y="3952"/>
          <a:chExt cx="28" cy="16"/>
        </a:xfrm>
      </xdr:grpSpPr>
      <xdr:sp macro="" textlink="">
        <xdr:nvSpPr>
          <xdr:cNvPr id="8652552" name="Line 7175">
            <a:extLst>
              <a:ext uri="{FF2B5EF4-FFF2-40B4-BE49-F238E27FC236}">
                <a16:creationId xmlns:a16="http://schemas.microsoft.com/office/drawing/2014/main" id="{00000000-0008-0000-0F00-00000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3" name="Line 7176">
            <a:extLst>
              <a:ext uri="{FF2B5EF4-FFF2-40B4-BE49-F238E27FC236}">
                <a16:creationId xmlns:a16="http://schemas.microsoft.com/office/drawing/2014/main" id="{00000000-0008-0000-0F00-00000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4" name="Group 7177">
          <a:extLst>
            <a:ext uri="{FF2B5EF4-FFF2-40B4-BE49-F238E27FC236}">
              <a16:creationId xmlns:a16="http://schemas.microsoft.com/office/drawing/2014/main" id="{00000000-0008-0000-0F00-000024068400}"/>
            </a:ext>
          </a:extLst>
        </xdr:cNvPr>
        <xdr:cNvGrpSpPr>
          <a:grpSpLocks/>
        </xdr:cNvGrpSpPr>
      </xdr:nvGrpSpPr>
      <xdr:grpSpPr bwMode="auto">
        <a:xfrm>
          <a:off x="7648575" y="7038975"/>
          <a:ext cx="266700" cy="0"/>
          <a:chOff x="466" y="3952"/>
          <a:chExt cx="28" cy="16"/>
        </a:xfrm>
      </xdr:grpSpPr>
      <xdr:sp macro="" textlink="">
        <xdr:nvSpPr>
          <xdr:cNvPr id="8652550" name="Line 7178">
            <a:extLst>
              <a:ext uri="{FF2B5EF4-FFF2-40B4-BE49-F238E27FC236}">
                <a16:creationId xmlns:a16="http://schemas.microsoft.com/office/drawing/2014/main" id="{00000000-0008-0000-0F00-00000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1" name="Line 7179">
            <a:extLst>
              <a:ext uri="{FF2B5EF4-FFF2-40B4-BE49-F238E27FC236}">
                <a16:creationId xmlns:a16="http://schemas.microsoft.com/office/drawing/2014/main" id="{00000000-0008-0000-0F00-00000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5" name="Group 7180">
          <a:extLst>
            <a:ext uri="{FF2B5EF4-FFF2-40B4-BE49-F238E27FC236}">
              <a16:creationId xmlns:a16="http://schemas.microsoft.com/office/drawing/2014/main" id="{00000000-0008-0000-0F00-000025068400}"/>
            </a:ext>
          </a:extLst>
        </xdr:cNvPr>
        <xdr:cNvGrpSpPr>
          <a:grpSpLocks/>
        </xdr:cNvGrpSpPr>
      </xdr:nvGrpSpPr>
      <xdr:grpSpPr bwMode="auto">
        <a:xfrm>
          <a:off x="7648575" y="7038975"/>
          <a:ext cx="266700" cy="0"/>
          <a:chOff x="466" y="3952"/>
          <a:chExt cx="28" cy="16"/>
        </a:xfrm>
      </xdr:grpSpPr>
      <xdr:sp macro="" textlink="">
        <xdr:nvSpPr>
          <xdr:cNvPr id="8652548" name="Line 7181">
            <a:extLst>
              <a:ext uri="{FF2B5EF4-FFF2-40B4-BE49-F238E27FC236}">
                <a16:creationId xmlns:a16="http://schemas.microsoft.com/office/drawing/2014/main" id="{00000000-0008-0000-0F00-00000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9" name="Line 7182">
            <a:extLst>
              <a:ext uri="{FF2B5EF4-FFF2-40B4-BE49-F238E27FC236}">
                <a16:creationId xmlns:a16="http://schemas.microsoft.com/office/drawing/2014/main" id="{00000000-0008-0000-0F00-00000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6" name="Group 7183">
          <a:extLst>
            <a:ext uri="{FF2B5EF4-FFF2-40B4-BE49-F238E27FC236}">
              <a16:creationId xmlns:a16="http://schemas.microsoft.com/office/drawing/2014/main" id="{00000000-0008-0000-0F00-000026068400}"/>
            </a:ext>
          </a:extLst>
        </xdr:cNvPr>
        <xdr:cNvGrpSpPr>
          <a:grpSpLocks/>
        </xdr:cNvGrpSpPr>
      </xdr:nvGrpSpPr>
      <xdr:grpSpPr bwMode="auto">
        <a:xfrm>
          <a:off x="7648575" y="7038975"/>
          <a:ext cx="266700" cy="0"/>
          <a:chOff x="466" y="3952"/>
          <a:chExt cx="28" cy="16"/>
        </a:xfrm>
      </xdr:grpSpPr>
      <xdr:sp macro="" textlink="">
        <xdr:nvSpPr>
          <xdr:cNvPr id="8652546" name="Line 7184">
            <a:extLst>
              <a:ext uri="{FF2B5EF4-FFF2-40B4-BE49-F238E27FC236}">
                <a16:creationId xmlns:a16="http://schemas.microsoft.com/office/drawing/2014/main" id="{00000000-0008-0000-0F00-00000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7" name="Line 7185">
            <a:extLst>
              <a:ext uri="{FF2B5EF4-FFF2-40B4-BE49-F238E27FC236}">
                <a16:creationId xmlns:a16="http://schemas.microsoft.com/office/drawing/2014/main" id="{00000000-0008-0000-0F00-00000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7" name="Group 7186">
          <a:extLst>
            <a:ext uri="{FF2B5EF4-FFF2-40B4-BE49-F238E27FC236}">
              <a16:creationId xmlns:a16="http://schemas.microsoft.com/office/drawing/2014/main" id="{00000000-0008-0000-0F00-000027068400}"/>
            </a:ext>
          </a:extLst>
        </xdr:cNvPr>
        <xdr:cNvGrpSpPr>
          <a:grpSpLocks/>
        </xdr:cNvGrpSpPr>
      </xdr:nvGrpSpPr>
      <xdr:grpSpPr bwMode="auto">
        <a:xfrm>
          <a:off x="8429625" y="7038975"/>
          <a:ext cx="266700" cy="0"/>
          <a:chOff x="466" y="3952"/>
          <a:chExt cx="28" cy="16"/>
        </a:xfrm>
      </xdr:grpSpPr>
      <xdr:sp macro="" textlink="">
        <xdr:nvSpPr>
          <xdr:cNvPr id="8652544" name="Line 7187">
            <a:extLst>
              <a:ext uri="{FF2B5EF4-FFF2-40B4-BE49-F238E27FC236}">
                <a16:creationId xmlns:a16="http://schemas.microsoft.com/office/drawing/2014/main" id="{00000000-0008-0000-0F00-00000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5" name="Line 7188">
            <a:extLst>
              <a:ext uri="{FF2B5EF4-FFF2-40B4-BE49-F238E27FC236}">
                <a16:creationId xmlns:a16="http://schemas.microsoft.com/office/drawing/2014/main" id="{00000000-0008-0000-0F00-00000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8" name="Group 7189">
          <a:extLst>
            <a:ext uri="{FF2B5EF4-FFF2-40B4-BE49-F238E27FC236}">
              <a16:creationId xmlns:a16="http://schemas.microsoft.com/office/drawing/2014/main" id="{00000000-0008-0000-0F00-000028068400}"/>
            </a:ext>
          </a:extLst>
        </xdr:cNvPr>
        <xdr:cNvGrpSpPr>
          <a:grpSpLocks/>
        </xdr:cNvGrpSpPr>
      </xdr:nvGrpSpPr>
      <xdr:grpSpPr bwMode="auto">
        <a:xfrm>
          <a:off x="8429625" y="7038975"/>
          <a:ext cx="266700" cy="0"/>
          <a:chOff x="466" y="3952"/>
          <a:chExt cx="28" cy="16"/>
        </a:xfrm>
      </xdr:grpSpPr>
      <xdr:sp macro="" textlink="">
        <xdr:nvSpPr>
          <xdr:cNvPr id="8652542" name="Line 7190">
            <a:extLst>
              <a:ext uri="{FF2B5EF4-FFF2-40B4-BE49-F238E27FC236}">
                <a16:creationId xmlns:a16="http://schemas.microsoft.com/office/drawing/2014/main" id="{00000000-0008-0000-0F00-0000F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3" name="Line 7191">
            <a:extLst>
              <a:ext uri="{FF2B5EF4-FFF2-40B4-BE49-F238E27FC236}">
                <a16:creationId xmlns:a16="http://schemas.microsoft.com/office/drawing/2014/main" id="{00000000-0008-0000-0F00-0000F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9" name="Group 7192">
          <a:extLst>
            <a:ext uri="{FF2B5EF4-FFF2-40B4-BE49-F238E27FC236}">
              <a16:creationId xmlns:a16="http://schemas.microsoft.com/office/drawing/2014/main" id="{00000000-0008-0000-0F00-000029068400}"/>
            </a:ext>
          </a:extLst>
        </xdr:cNvPr>
        <xdr:cNvGrpSpPr>
          <a:grpSpLocks/>
        </xdr:cNvGrpSpPr>
      </xdr:nvGrpSpPr>
      <xdr:grpSpPr bwMode="auto">
        <a:xfrm>
          <a:off x="8429625" y="7038975"/>
          <a:ext cx="266700" cy="0"/>
          <a:chOff x="466" y="3952"/>
          <a:chExt cx="28" cy="16"/>
        </a:xfrm>
      </xdr:grpSpPr>
      <xdr:sp macro="" textlink="">
        <xdr:nvSpPr>
          <xdr:cNvPr id="8652540" name="Line 7193">
            <a:extLst>
              <a:ext uri="{FF2B5EF4-FFF2-40B4-BE49-F238E27FC236}">
                <a16:creationId xmlns:a16="http://schemas.microsoft.com/office/drawing/2014/main" id="{00000000-0008-0000-0F00-0000F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1" name="Line 7194">
            <a:extLst>
              <a:ext uri="{FF2B5EF4-FFF2-40B4-BE49-F238E27FC236}">
                <a16:creationId xmlns:a16="http://schemas.microsoft.com/office/drawing/2014/main" id="{00000000-0008-0000-0F00-0000F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0" name="Group 7195">
          <a:extLst>
            <a:ext uri="{FF2B5EF4-FFF2-40B4-BE49-F238E27FC236}">
              <a16:creationId xmlns:a16="http://schemas.microsoft.com/office/drawing/2014/main" id="{00000000-0008-0000-0F00-00002A068400}"/>
            </a:ext>
          </a:extLst>
        </xdr:cNvPr>
        <xdr:cNvGrpSpPr>
          <a:grpSpLocks/>
        </xdr:cNvGrpSpPr>
      </xdr:nvGrpSpPr>
      <xdr:grpSpPr bwMode="auto">
        <a:xfrm>
          <a:off x="8429625" y="7038975"/>
          <a:ext cx="266700" cy="0"/>
          <a:chOff x="466" y="3952"/>
          <a:chExt cx="28" cy="16"/>
        </a:xfrm>
      </xdr:grpSpPr>
      <xdr:sp macro="" textlink="">
        <xdr:nvSpPr>
          <xdr:cNvPr id="8652538" name="Line 7196">
            <a:extLst>
              <a:ext uri="{FF2B5EF4-FFF2-40B4-BE49-F238E27FC236}">
                <a16:creationId xmlns:a16="http://schemas.microsoft.com/office/drawing/2014/main" id="{00000000-0008-0000-0F00-0000F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9" name="Line 7197">
            <a:extLst>
              <a:ext uri="{FF2B5EF4-FFF2-40B4-BE49-F238E27FC236}">
                <a16:creationId xmlns:a16="http://schemas.microsoft.com/office/drawing/2014/main" id="{00000000-0008-0000-0F00-0000F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1" name="Group 7198">
          <a:extLst>
            <a:ext uri="{FF2B5EF4-FFF2-40B4-BE49-F238E27FC236}">
              <a16:creationId xmlns:a16="http://schemas.microsoft.com/office/drawing/2014/main" id="{00000000-0008-0000-0F00-00002B068400}"/>
            </a:ext>
          </a:extLst>
        </xdr:cNvPr>
        <xdr:cNvGrpSpPr>
          <a:grpSpLocks/>
        </xdr:cNvGrpSpPr>
      </xdr:nvGrpSpPr>
      <xdr:grpSpPr bwMode="auto">
        <a:xfrm>
          <a:off x="8429625" y="7038975"/>
          <a:ext cx="266700" cy="0"/>
          <a:chOff x="466" y="3952"/>
          <a:chExt cx="28" cy="16"/>
        </a:xfrm>
      </xdr:grpSpPr>
      <xdr:sp macro="" textlink="">
        <xdr:nvSpPr>
          <xdr:cNvPr id="8652536" name="Line 7199">
            <a:extLst>
              <a:ext uri="{FF2B5EF4-FFF2-40B4-BE49-F238E27FC236}">
                <a16:creationId xmlns:a16="http://schemas.microsoft.com/office/drawing/2014/main" id="{00000000-0008-0000-0F00-0000F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7" name="Line 7200">
            <a:extLst>
              <a:ext uri="{FF2B5EF4-FFF2-40B4-BE49-F238E27FC236}">
                <a16:creationId xmlns:a16="http://schemas.microsoft.com/office/drawing/2014/main" id="{00000000-0008-0000-0F00-0000F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2" name="Group 7201">
          <a:extLst>
            <a:ext uri="{FF2B5EF4-FFF2-40B4-BE49-F238E27FC236}">
              <a16:creationId xmlns:a16="http://schemas.microsoft.com/office/drawing/2014/main" id="{00000000-0008-0000-0F00-00002C068400}"/>
            </a:ext>
          </a:extLst>
        </xdr:cNvPr>
        <xdr:cNvGrpSpPr>
          <a:grpSpLocks/>
        </xdr:cNvGrpSpPr>
      </xdr:nvGrpSpPr>
      <xdr:grpSpPr bwMode="auto">
        <a:xfrm>
          <a:off x="7067550" y="7038975"/>
          <a:ext cx="228600" cy="0"/>
          <a:chOff x="466" y="3952"/>
          <a:chExt cx="28" cy="16"/>
        </a:xfrm>
      </xdr:grpSpPr>
      <xdr:sp macro="" textlink="">
        <xdr:nvSpPr>
          <xdr:cNvPr id="8652534" name="Line 7202">
            <a:extLst>
              <a:ext uri="{FF2B5EF4-FFF2-40B4-BE49-F238E27FC236}">
                <a16:creationId xmlns:a16="http://schemas.microsoft.com/office/drawing/2014/main" id="{00000000-0008-0000-0F00-0000F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5" name="Line 7203">
            <a:extLst>
              <a:ext uri="{FF2B5EF4-FFF2-40B4-BE49-F238E27FC236}">
                <a16:creationId xmlns:a16="http://schemas.microsoft.com/office/drawing/2014/main" id="{00000000-0008-0000-0F00-0000F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3" name="Group 7204">
          <a:extLst>
            <a:ext uri="{FF2B5EF4-FFF2-40B4-BE49-F238E27FC236}">
              <a16:creationId xmlns:a16="http://schemas.microsoft.com/office/drawing/2014/main" id="{00000000-0008-0000-0F00-00002D068400}"/>
            </a:ext>
          </a:extLst>
        </xdr:cNvPr>
        <xdr:cNvGrpSpPr>
          <a:grpSpLocks/>
        </xdr:cNvGrpSpPr>
      </xdr:nvGrpSpPr>
      <xdr:grpSpPr bwMode="auto">
        <a:xfrm>
          <a:off x="7648575" y="7038975"/>
          <a:ext cx="266700" cy="0"/>
          <a:chOff x="466" y="3952"/>
          <a:chExt cx="28" cy="16"/>
        </a:xfrm>
      </xdr:grpSpPr>
      <xdr:sp macro="" textlink="">
        <xdr:nvSpPr>
          <xdr:cNvPr id="8652532" name="Line 7205">
            <a:extLst>
              <a:ext uri="{FF2B5EF4-FFF2-40B4-BE49-F238E27FC236}">
                <a16:creationId xmlns:a16="http://schemas.microsoft.com/office/drawing/2014/main" id="{00000000-0008-0000-0F00-0000F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3" name="Line 7206">
            <a:extLst>
              <a:ext uri="{FF2B5EF4-FFF2-40B4-BE49-F238E27FC236}">
                <a16:creationId xmlns:a16="http://schemas.microsoft.com/office/drawing/2014/main" id="{00000000-0008-0000-0F00-0000F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4" name="Group 7207">
          <a:extLst>
            <a:ext uri="{FF2B5EF4-FFF2-40B4-BE49-F238E27FC236}">
              <a16:creationId xmlns:a16="http://schemas.microsoft.com/office/drawing/2014/main" id="{00000000-0008-0000-0F00-00002E068400}"/>
            </a:ext>
          </a:extLst>
        </xdr:cNvPr>
        <xdr:cNvGrpSpPr>
          <a:grpSpLocks/>
        </xdr:cNvGrpSpPr>
      </xdr:nvGrpSpPr>
      <xdr:grpSpPr bwMode="auto">
        <a:xfrm>
          <a:off x="7067550" y="7038975"/>
          <a:ext cx="228600" cy="0"/>
          <a:chOff x="466" y="3952"/>
          <a:chExt cx="28" cy="16"/>
        </a:xfrm>
      </xdr:grpSpPr>
      <xdr:sp macro="" textlink="">
        <xdr:nvSpPr>
          <xdr:cNvPr id="8652530" name="Line 7208">
            <a:extLst>
              <a:ext uri="{FF2B5EF4-FFF2-40B4-BE49-F238E27FC236}">
                <a16:creationId xmlns:a16="http://schemas.microsoft.com/office/drawing/2014/main" id="{00000000-0008-0000-0F00-0000F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1" name="Line 7209">
            <a:extLst>
              <a:ext uri="{FF2B5EF4-FFF2-40B4-BE49-F238E27FC236}">
                <a16:creationId xmlns:a16="http://schemas.microsoft.com/office/drawing/2014/main" id="{00000000-0008-0000-0F00-0000F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5" name="Group 7210">
          <a:extLst>
            <a:ext uri="{FF2B5EF4-FFF2-40B4-BE49-F238E27FC236}">
              <a16:creationId xmlns:a16="http://schemas.microsoft.com/office/drawing/2014/main" id="{00000000-0008-0000-0F00-00002F068400}"/>
            </a:ext>
          </a:extLst>
        </xdr:cNvPr>
        <xdr:cNvGrpSpPr>
          <a:grpSpLocks/>
        </xdr:cNvGrpSpPr>
      </xdr:nvGrpSpPr>
      <xdr:grpSpPr bwMode="auto">
        <a:xfrm>
          <a:off x="7648575" y="7038975"/>
          <a:ext cx="266700" cy="0"/>
          <a:chOff x="466" y="3952"/>
          <a:chExt cx="28" cy="16"/>
        </a:xfrm>
      </xdr:grpSpPr>
      <xdr:sp macro="" textlink="">
        <xdr:nvSpPr>
          <xdr:cNvPr id="8652528" name="Line 7211">
            <a:extLst>
              <a:ext uri="{FF2B5EF4-FFF2-40B4-BE49-F238E27FC236}">
                <a16:creationId xmlns:a16="http://schemas.microsoft.com/office/drawing/2014/main" id="{00000000-0008-0000-0F00-0000F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9" name="Line 7212">
            <a:extLst>
              <a:ext uri="{FF2B5EF4-FFF2-40B4-BE49-F238E27FC236}">
                <a16:creationId xmlns:a16="http://schemas.microsoft.com/office/drawing/2014/main" id="{00000000-0008-0000-0F00-0000F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6" name="Group 7213">
          <a:extLst>
            <a:ext uri="{FF2B5EF4-FFF2-40B4-BE49-F238E27FC236}">
              <a16:creationId xmlns:a16="http://schemas.microsoft.com/office/drawing/2014/main" id="{00000000-0008-0000-0F00-000030068400}"/>
            </a:ext>
          </a:extLst>
        </xdr:cNvPr>
        <xdr:cNvGrpSpPr>
          <a:grpSpLocks/>
        </xdr:cNvGrpSpPr>
      </xdr:nvGrpSpPr>
      <xdr:grpSpPr bwMode="auto">
        <a:xfrm>
          <a:off x="7067550" y="7038975"/>
          <a:ext cx="228600" cy="0"/>
          <a:chOff x="466" y="3952"/>
          <a:chExt cx="28" cy="16"/>
        </a:xfrm>
      </xdr:grpSpPr>
      <xdr:sp macro="" textlink="">
        <xdr:nvSpPr>
          <xdr:cNvPr id="8652526" name="Line 7214">
            <a:extLst>
              <a:ext uri="{FF2B5EF4-FFF2-40B4-BE49-F238E27FC236}">
                <a16:creationId xmlns:a16="http://schemas.microsoft.com/office/drawing/2014/main" id="{00000000-0008-0000-0F00-0000E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7" name="Line 7215">
            <a:extLst>
              <a:ext uri="{FF2B5EF4-FFF2-40B4-BE49-F238E27FC236}">
                <a16:creationId xmlns:a16="http://schemas.microsoft.com/office/drawing/2014/main" id="{00000000-0008-0000-0F00-0000E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7" name="Group 7216">
          <a:extLst>
            <a:ext uri="{FF2B5EF4-FFF2-40B4-BE49-F238E27FC236}">
              <a16:creationId xmlns:a16="http://schemas.microsoft.com/office/drawing/2014/main" id="{00000000-0008-0000-0F00-000031068400}"/>
            </a:ext>
          </a:extLst>
        </xdr:cNvPr>
        <xdr:cNvGrpSpPr>
          <a:grpSpLocks/>
        </xdr:cNvGrpSpPr>
      </xdr:nvGrpSpPr>
      <xdr:grpSpPr bwMode="auto">
        <a:xfrm>
          <a:off x="7648575" y="7038975"/>
          <a:ext cx="266700" cy="0"/>
          <a:chOff x="466" y="3952"/>
          <a:chExt cx="28" cy="16"/>
        </a:xfrm>
      </xdr:grpSpPr>
      <xdr:sp macro="" textlink="">
        <xdr:nvSpPr>
          <xdr:cNvPr id="8652524" name="Line 7217">
            <a:extLst>
              <a:ext uri="{FF2B5EF4-FFF2-40B4-BE49-F238E27FC236}">
                <a16:creationId xmlns:a16="http://schemas.microsoft.com/office/drawing/2014/main" id="{00000000-0008-0000-0F00-0000E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5" name="Line 7218">
            <a:extLst>
              <a:ext uri="{FF2B5EF4-FFF2-40B4-BE49-F238E27FC236}">
                <a16:creationId xmlns:a16="http://schemas.microsoft.com/office/drawing/2014/main" id="{00000000-0008-0000-0F00-0000E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8" name="Group 7219">
          <a:extLst>
            <a:ext uri="{FF2B5EF4-FFF2-40B4-BE49-F238E27FC236}">
              <a16:creationId xmlns:a16="http://schemas.microsoft.com/office/drawing/2014/main" id="{00000000-0008-0000-0F00-000032068400}"/>
            </a:ext>
          </a:extLst>
        </xdr:cNvPr>
        <xdr:cNvGrpSpPr>
          <a:grpSpLocks/>
        </xdr:cNvGrpSpPr>
      </xdr:nvGrpSpPr>
      <xdr:grpSpPr bwMode="auto">
        <a:xfrm>
          <a:off x="7067550" y="7038975"/>
          <a:ext cx="228600" cy="0"/>
          <a:chOff x="466" y="3952"/>
          <a:chExt cx="28" cy="16"/>
        </a:xfrm>
      </xdr:grpSpPr>
      <xdr:sp macro="" textlink="">
        <xdr:nvSpPr>
          <xdr:cNvPr id="8652522" name="Line 7220">
            <a:extLst>
              <a:ext uri="{FF2B5EF4-FFF2-40B4-BE49-F238E27FC236}">
                <a16:creationId xmlns:a16="http://schemas.microsoft.com/office/drawing/2014/main" id="{00000000-0008-0000-0F00-0000E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3" name="Line 7221">
            <a:extLst>
              <a:ext uri="{FF2B5EF4-FFF2-40B4-BE49-F238E27FC236}">
                <a16:creationId xmlns:a16="http://schemas.microsoft.com/office/drawing/2014/main" id="{00000000-0008-0000-0F00-0000E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9" name="Group 7222">
          <a:extLst>
            <a:ext uri="{FF2B5EF4-FFF2-40B4-BE49-F238E27FC236}">
              <a16:creationId xmlns:a16="http://schemas.microsoft.com/office/drawing/2014/main" id="{00000000-0008-0000-0F00-000033068400}"/>
            </a:ext>
          </a:extLst>
        </xdr:cNvPr>
        <xdr:cNvGrpSpPr>
          <a:grpSpLocks/>
        </xdr:cNvGrpSpPr>
      </xdr:nvGrpSpPr>
      <xdr:grpSpPr bwMode="auto">
        <a:xfrm>
          <a:off x="7648575" y="7038975"/>
          <a:ext cx="266700" cy="0"/>
          <a:chOff x="466" y="3952"/>
          <a:chExt cx="28" cy="16"/>
        </a:xfrm>
      </xdr:grpSpPr>
      <xdr:sp macro="" textlink="">
        <xdr:nvSpPr>
          <xdr:cNvPr id="8652520" name="Line 7223">
            <a:extLst>
              <a:ext uri="{FF2B5EF4-FFF2-40B4-BE49-F238E27FC236}">
                <a16:creationId xmlns:a16="http://schemas.microsoft.com/office/drawing/2014/main" id="{00000000-0008-0000-0F00-0000E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1" name="Line 7224">
            <a:extLst>
              <a:ext uri="{FF2B5EF4-FFF2-40B4-BE49-F238E27FC236}">
                <a16:creationId xmlns:a16="http://schemas.microsoft.com/office/drawing/2014/main" id="{00000000-0008-0000-0F00-0000E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0" name="Group 7225">
          <a:extLst>
            <a:ext uri="{FF2B5EF4-FFF2-40B4-BE49-F238E27FC236}">
              <a16:creationId xmlns:a16="http://schemas.microsoft.com/office/drawing/2014/main" id="{00000000-0008-0000-0F00-000034068400}"/>
            </a:ext>
          </a:extLst>
        </xdr:cNvPr>
        <xdr:cNvGrpSpPr>
          <a:grpSpLocks/>
        </xdr:cNvGrpSpPr>
      </xdr:nvGrpSpPr>
      <xdr:grpSpPr bwMode="auto">
        <a:xfrm>
          <a:off x="7067550" y="7038975"/>
          <a:ext cx="228600" cy="0"/>
          <a:chOff x="466" y="3952"/>
          <a:chExt cx="28" cy="16"/>
        </a:xfrm>
      </xdr:grpSpPr>
      <xdr:sp macro="" textlink="">
        <xdr:nvSpPr>
          <xdr:cNvPr id="8652518" name="Line 7226">
            <a:extLst>
              <a:ext uri="{FF2B5EF4-FFF2-40B4-BE49-F238E27FC236}">
                <a16:creationId xmlns:a16="http://schemas.microsoft.com/office/drawing/2014/main" id="{00000000-0008-0000-0F00-0000E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9" name="Line 7227">
            <a:extLst>
              <a:ext uri="{FF2B5EF4-FFF2-40B4-BE49-F238E27FC236}">
                <a16:creationId xmlns:a16="http://schemas.microsoft.com/office/drawing/2014/main" id="{00000000-0008-0000-0F00-0000E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1" name="Group 7228">
          <a:extLst>
            <a:ext uri="{FF2B5EF4-FFF2-40B4-BE49-F238E27FC236}">
              <a16:creationId xmlns:a16="http://schemas.microsoft.com/office/drawing/2014/main" id="{00000000-0008-0000-0F00-000035068400}"/>
            </a:ext>
          </a:extLst>
        </xdr:cNvPr>
        <xdr:cNvGrpSpPr>
          <a:grpSpLocks/>
        </xdr:cNvGrpSpPr>
      </xdr:nvGrpSpPr>
      <xdr:grpSpPr bwMode="auto">
        <a:xfrm>
          <a:off x="7067550" y="7038975"/>
          <a:ext cx="228600" cy="0"/>
          <a:chOff x="466" y="3952"/>
          <a:chExt cx="28" cy="16"/>
        </a:xfrm>
      </xdr:grpSpPr>
      <xdr:sp macro="" textlink="">
        <xdr:nvSpPr>
          <xdr:cNvPr id="8652516" name="Line 7229">
            <a:extLst>
              <a:ext uri="{FF2B5EF4-FFF2-40B4-BE49-F238E27FC236}">
                <a16:creationId xmlns:a16="http://schemas.microsoft.com/office/drawing/2014/main" id="{00000000-0008-0000-0F00-0000E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7" name="Line 7230">
            <a:extLst>
              <a:ext uri="{FF2B5EF4-FFF2-40B4-BE49-F238E27FC236}">
                <a16:creationId xmlns:a16="http://schemas.microsoft.com/office/drawing/2014/main" id="{00000000-0008-0000-0F00-0000E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2" name="Group 7231">
          <a:extLst>
            <a:ext uri="{FF2B5EF4-FFF2-40B4-BE49-F238E27FC236}">
              <a16:creationId xmlns:a16="http://schemas.microsoft.com/office/drawing/2014/main" id="{00000000-0008-0000-0F00-000036068400}"/>
            </a:ext>
          </a:extLst>
        </xdr:cNvPr>
        <xdr:cNvGrpSpPr>
          <a:grpSpLocks/>
        </xdr:cNvGrpSpPr>
      </xdr:nvGrpSpPr>
      <xdr:grpSpPr bwMode="auto">
        <a:xfrm>
          <a:off x="7067550" y="7038975"/>
          <a:ext cx="228600" cy="0"/>
          <a:chOff x="466" y="3952"/>
          <a:chExt cx="28" cy="16"/>
        </a:xfrm>
      </xdr:grpSpPr>
      <xdr:sp macro="" textlink="">
        <xdr:nvSpPr>
          <xdr:cNvPr id="8652514" name="Line 7232">
            <a:extLst>
              <a:ext uri="{FF2B5EF4-FFF2-40B4-BE49-F238E27FC236}">
                <a16:creationId xmlns:a16="http://schemas.microsoft.com/office/drawing/2014/main" id="{00000000-0008-0000-0F00-0000E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5" name="Line 7233">
            <a:extLst>
              <a:ext uri="{FF2B5EF4-FFF2-40B4-BE49-F238E27FC236}">
                <a16:creationId xmlns:a16="http://schemas.microsoft.com/office/drawing/2014/main" id="{00000000-0008-0000-0F00-0000E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3" name="Group 7234">
          <a:extLst>
            <a:ext uri="{FF2B5EF4-FFF2-40B4-BE49-F238E27FC236}">
              <a16:creationId xmlns:a16="http://schemas.microsoft.com/office/drawing/2014/main" id="{00000000-0008-0000-0F00-000037068400}"/>
            </a:ext>
          </a:extLst>
        </xdr:cNvPr>
        <xdr:cNvGrpSpPr>
          <a:grpSpLocks/>
        </xdr:cNvGrpSpPr>
      </xdr:nvGrpSpPr>
      <xdr:grpSpPr bwMode="auto">
        <a:xfrm>
          <a:off x="7067550" y="7038975"/>
          <a:ext cx="228600" cy="0"/>
          <a:chOff x="466" y="3952"/>
          <a:chExt cx="28" cy="16"/>
        </a:xfrm>
      </xdr:grpSpPr>
      <xdr:sp macro="" textlink="">
        <xdr:nvSpPr>
          <xdr:cNvPr id="8652512" name="Line 7235">
            <a:extLst>
              <a:ext uri="{FF2B5EF4-FFF2-40B4-BE49-F238E27FC236}">
                <a16:creationId xmlns:a16="http://schemas.microsoft.com/office/drawing/2014/main" id="{00000000-0008-0000-0F00-0000E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3" name="Line 7236">
            <a:extLst>
              <a:ext uri="{FF2B5EF4-FFF2-40B4-BE49-F238E27FC236}">
                <a16:creationId xmlns:a16="http://schemas.microsoft.com/office/drawing/2014/main" id="{00000000-0008-0000-0F00-0000E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4" name="Group 7237">
          <a:extLst>
            <a:ext uri="{FF2B5EF4-FFF2-40B4-BE49-F238E27FC236}">
              <a16:creationId xmlns:a16="http://schemas.microsoft.com/office/drawing/2014/main" id="{00000000-0008-0000-0F00-000038068400}"/>
            </a:ext>
          </a:extLst>
        </xdr:cNvPr>
        <xdr:cNvGrpSpPr>
          <a:grpSpLocks/>
        </xdr:cNvGrpSpPr>
      </xdr:nvGrpSpPr>
      <xdr:grpSpPr bwMode="auto">
        <a:xfrm>
          <a:off x="7067550" y="7038975"/>
          <a:ext cx="228600" cy="0"/>
          <a:chOff x="466" y="3952"/>
          <a:chExt cx="28" cy="16"/>
        </a:xfrm>
      </xdr:grpSpPr>
      <xdr:sp macro="" textlink="">
        <xdr:nvSpPr>
          <xdr:cNvPr id="8652510" name="Line 7238">
            <a:extLst>
              <a:ext uri="{FF2B5EF4-FFF2-40B4-BE49-F238E27FC236}">
                <a16:creationId xmlns:a16="http://schemas.microsoft.com/office/drawing/2014/main" id="{00000000-0008-0000-0F00-0000D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1" name="Line 7239">
            <a:extLst>
              <a:ext uri="{FF2B5EF4-FFF2-40B4-BE49-F238E27FC236}">
                <a16:creationId xmlns:a16="http://schemas.microsoft.com/office/drawing/2014/main" id="{00000000-0008-0000-0F00-0000D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5" name="Group 7240">
          <a:extLst>
            <a:ext uri="{FF2B5EF4-FFF2-40B4-BE49-F238E27FC236}">
              <a16:creationId xmlns:a16="http://schemas.microsoft.com/office/drawing/2014/main" id="{00000000-0008-0000-0F00-000039068400}"/>
            </a:ext>
          </a:extLst>
        </xdr:cNvPr>
        <xdr:cNvGrpSpPr>
          <a:grpSpLocks/>
        </xdr:cNvGrpSpPr>
      </xdr:nvGrpSpPr>
      <xdr:grpSpPr bwMode="auto">
        <a:xfrm>
          <a:off x="7648575" y="7038975"/>
          <a:ext cx="266700" cy="0"/>
          <a:chOff x="466" y="3952"/>
          <a:chExt cx="28" cy="16"/>
        </a:xfrm>
      </xdr:grpSpPr>
      <xdr:sp macro="" textlink="">
        <xdr:nvSpPr>
          <xdr:cNvPr id="8652508" name="Line 7241">
            <a:extLst>
              <a:ext uri="{FF2B5EF4-FFF2-40B4-BE49-F238E27FC236}">
                <a16:creationId xmlns:a16="http://schemas.microsoft.com/office/drawing/2014/main" id="{00000000-0008-0000-0F00-0000D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9" name="Line 7242">
            <a:extLst>
              <a:ext uri="{FF2B5EF4-FFF2-40B4-BE49-F238E27FC236}">
                <a16:creationId xmlns:a16="http://schemas.microsoft.com/office/drawing/2014/main" id="{00000000-0008-0000-0F00-0000D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6" name="Group 7243">
          <a:extLst>
            <a:ext uri="{FF2B5EF4-FFF2-40B4-BE49-F238E27FC236}">
              <a16:creationId xmlns:a16="http://schemas.microsoft.com/office/drawing/2014/main" id="{00000000-0008-0000-0F00-00003A068400}"/>
            </a:ext>
          </a:extLst>
        </xdr:cNvPr>
        <xdr:cNvGrpSpPr>
          <a:grpSpLocks/>
        </xdr:cNvGrpSpPr>
      </xdr:nvGrpSpPr>
      <xdr:grpSpPr bwMode="auto">
        <a:xfrm>
          <a:off x="7648575" y="7038975"/>
          <a:ext cx="266700" cy="0"/>
          <a:chOff x="466" y="3952"/>
          <a:chExt cx="28" cy="16"/>
        </a:xfrm>
      </xdr:grpSpPr>
      <xdr:sp macro="" textlink="">
        <xdr:nvSpPr>
          <xdr:cNvPr id="8652506" name="Line 7244">
            <a:extLst>
              <a:ext uri="{FF2B5EF4-FFF2-40B4-BE49-F238E27FC236}">
                <a16:creationId xmlns:a16="http://schemas.microsoft.com/office/drawing/2014/main" id="{00000000-0008-0000-0F00-0000D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7" name="Line 7245">
            <a:extLst>
              <a:ext uri="{FF2B5EF4-FFF2-40B4-BE49-F238E27FC236}">
                <a16:creationId xmlns:a16="http://schemas.microsoft.com/office/drawing/2014/main" id="{00000000-0008-0000-0F00-0000D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7" name="Group 7246">
          <a:extLst>
            <a:ext uri="{FF2B5EF4-FFF2-40B4-BE49-F238E27FC236}">
              <a16:creationId xmlns:a16="http://schemas.microsoft.com/office/drawing/2014/main" id="{00000000-0008-0000-0F00-00003B068400}"/>
            </a:ext>
          </a:extLst>
        </xdr:cNvPr>
        <xdr:cNvGrpSpPr>
          <a:grpSpLocks/>
        </xdr:cNvGrpSpPr>
      </xdr:nvGrpSpPr>
      <xdr:grpSpPr bwMode="auto">
        <a:xfrm>
          <a:off x="7648575" y="7038975"/>
          <a:ext cx="266700" cy="0"/>
          <a:chOff x="466" y="3952"/>
          <a:chExt cx="28" cy="16"/>
        </a:xfrm>
      </xdr:grpSpPr>
      <xdr:sp macro="" textlink="">
        <xdr:nvSpPr>
          <xdr:cNvPr id="8652504" name="Line 7247">
            <a:extLst>
              <a:ext uri="{FF2B5EF4-FFF2-40B4-BE49-F238E27FC236}">
                <a16:creationId xmlns:a16="http://schemas.microsoft.com/office/drawing/2014/main" id="{00000000-0008-0000-0F00-0000D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5" name="Line 7248">
            <a:extLst>
              <a:ext uri="{FF2B5EF4-FFF2-40B4-BE49-F238E27FC236}">
                <a16:creationId xmlns:a16="http://schemas.microsoft.com/office/drawing/2014/main" id="{00000000-0008-0000-0F00-0000D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8" name="Group 7249">
          <a:extLst>
            <a:ext uri="{FF2B5EF4-FFF2-40B4-BE49-F238E27FC236}">
              <a16:creationId xmlns:a16="http://schemas.microsoft.com/office/drawing/2014/main" id="{00000000-0008-0000-0F00-00003C068400}"/>
            </a:ext>
          </a:extLst>
        </xdr:cNvPr>
        <xdr:cNvGrpSpPr>
          <a:grpSpLocks/>
        </xdr:cNvGrpSpPr>
      </xdr:nvGrpSpPr>
      <xdr:grpSpPr bwMode="auto">
        <a:xfrm>
          <a:off x="7648575" y="7038975"/>
          <a:ext cx="266700" cy="0"/>
          <a:chOff x="466" y="3952"/>
          <a:chExt cx="28" cy="16"/>
        </a:xfrm>
      </xdr:grpSpPr>
      <xdr:sp macro="" textlink="">
        <xdr:nvSpPr>
          <xdr:cNvPr id="8652502" name="Line 7250">
            <a:extLst>
              <a:ext uri="{FF2B5EF4-FFF2-40B4-BE49-F238E27FC236}">
                <a16:creationId xmlns:a16="http://schemas.microsoft.com/office/drawing/2014/main" id="{00000000-0008-0000-0F00-0000D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3" name="Line 7251">
            <a:extLst>
              <a:ext uri="{FF2B5EF4-FFF2-40B4-BE49-F238E27FC236}">
                <a16:creationId xmlns:a16="http://schemas.microsoft.com/office/drawing/2014/main" id="{00000000-0008-0000-0F00-0000D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9" name="Group 7252">
          <a:extLst>
            <a:ext uri="{FF2B5EF4-FFF2-40B4-BE49-F238E27FC236}">
              <a16:creationId xmlns:a16="http://schemas.microsoft.com/office/drawing/2014/main" id="{00000000-0008-0000-0F00-00003D068400}"/>
            </a:ext>
          </a:extLst>
        </xdr:cNvPr>
        <xdr:cNvGrpSpPr>
          <a:grpSpLocks/>
        </xdr:cNvGrpSpPr>
      </xdr:nvGrpSpPr>
      <xdr:grpSpPr bwMode="auto">
        <a:xfrm>
          <a:off x="7648575" y="7038975"/>
          <a:ext cx="266700" cy="0"/>
          <a:chOff x="466" y="3952"/>
          <a:chExt cx="28" cy="16"/>
        </a:xfrm>
      </xdr:grpSpPr>
      <xdr:sp macro="" textlink="">
        <xdr:nvSpPr>
          <xdr:cNvPr id="8652500" name="Line 7253">
            <a:extLst>
              <a:ext uri="{FF2B5EF4-FFF2-40B4-BE49-F238E27FC236}">
                <a16:creationId xmlns:a16="http://schemas.microsoft.com/office/drawing/2014/main" id="{00000000-0008-0000-0F00-0000D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1" name="Line 7254">
            <a:extLst>
              <a:ext uri="{FF2B5EF4-FFF2-40B4-BE49-F238E27FC236}">
                <a16:creationId xmlns:a16="http://schemas.microsoft.com/office/drawing/2014/main" id="{00000000-0008-0000-0F00-0000D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0" name="Group 7255">
          <a:extLst>
            <a:ext uri="{FF2B5EF4-FFF2-40B4-BE49-F238E27FC236}">
              <a16:creationId xmlns:a16="http://schemas.microsoft.com/office/drawing/2014/main" id="{00000000-0008-0000-0F00-00003E068400}"/>
            </a:ext>
          </a:extLst>
        </xdr:cNvPr>
        <xdr:cNvGrpSpPr>
          <a:grpSpLocks/>
        </xdr:cNvGrpSpPr>
      </xdr:nvGrpSpPr>
      <xdr:grpSpPr bwMode="auto">
        <a:xfrm>
          <a:off x="7067550" y="7038975"/>
          <a:ext cx="228600" cy="0"/>
          <a:chOff x="466" y="3952"/>
          <a:chExt cx="28" cy="16"/>
        </a:xfrm>
      </xdr:grpSpPr>
      <xdr:sp macro="" textlink="">
        <xdr:nvSpPr>
          <xdr:cNvPr id="8652498" name="Line 7256">
            <a:extLst>
              <a:ext uri="{FF2B5EF4-FFF2-40B4-BE49-F238E27FC236}">
                <a16:creationId xmlns:a16="http://schemas.microsoft.com/office/drawing/2014/main" id="{00000000-0008-0000-0F00-0000D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9" name="Line 7257">
            <a:extLst>
              <a:ext uri="{FF2B5EF4-FFF2-40B4-BE49-F238E27FC236}">
                <a16:creationId xmlns:a16="http://schemas.microsoft.com/office/drawing/2014/main" id="{00000000-0008-0000-0F00-0000D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1" name="Group 7258">
          <a:extLst>
            <a:ext uri="{FF2B5EF4-FFF2-40B4-BE49-F238E27FC236}">
              <a16:creationId xmlns:a16="http://schemas.microsoft.com/office/drawing/2014/main" id="{00000000-0008-0000-0F00-00003F068400}"/>
            </a:ext>
          </a:extLst>
        </xdr:cNvPr>
        <xdr:cNvGrpSpPr>
          <a:grpSpLocks/>
        </xdr:cNvGrpSpPr>
      </xdr:nvGrpSpPr>
      <xdr:grpSpPr bwMode="auto">
        <a:xfrm>
          <a:off x="7067550" y="7038975"/>
          <a:ext cx="228600" cy="0"/>
          <a:chOff x="466" y="3952"/>
          <a:chExt cx="28" cy="16"/>
        </a:xfrm>
      </xdr:grpSpPr>
      <xdr:sp macro="" textlink="">
        <xdr:nvSpPr>
          <xdr:cNvPr id="8652496" name="Line 7259">
            <a:extLst>
              <a:ext uri="{FF2B5EF4-FFF2-40B4-BE49-F238E27FC236}">
                <a16:creationId xmlns:a16="http://schemas.microsoft.com/office/drawing/2014/main" id="{00000000-0008-0000-0F00-0000D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7" name="Line 7260">
            <a:extLst>
              <a:ext uri="{FF2B5EF4-FFF2-40B4-BE49-F238E27FC236}">
                <a16:creationId xmlns:a16="http://schemas.microsoft.com/office/drawing/2014/main" id="{00000000-0008-0000-0F00-0000D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2" name="Group 7261">
          <a:extLst>
            <a:ext uri="{FF2B5EF4-FFF2-40B4-BE49-F238E27FC236}">
              <a16:creationId xmlns:a16="http://schemas.microsoft.com/office/drawing/2014/main" id="{00000000-0008-0000-0F00-000040068400}"/>
            </a:ext>
          </a:extLst>
        </xdr:cNvPr>
        <xdr:cNvGrpSpPr>
          <a:grpSpLocks/>
        </xdr:cNvGrpSpPr>
      </xdr:nvGrpSpPr>
      <xdr:grpSpPr bwMode="auto">
        <a:xfrm>
          <a:off x="7648575" y="7038975"/>
          <a:ext cx="266700" cy="0"/>
          <a:chOff x="466" y="3952"/>
          <a:chExt cx="28" cy="16"/>
        </a:xfrm>
      </xdr:grpSpPr>
      <xdr:sp macro="" textlink="">
        <xdr:nvSpPr>
          <xdr:cNvPr id="8652494" name="Line 7262">
            <a:extLst>
              <a:ext uri="{FF2B5EF4-FFF2-40B4-BE49-F238E27FC236}">
                <a16:creationId xmlns:a16="http://schemas.microsoft.com/office/drawing/2014/main" id="{00000000-0008-0000-0F00-0000C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5" name="Line 7263">
            <a:extLst>
              <a:ext uri="{FF2B5EF4-FFF2-40B4-BE49-F238E27FC236}">
                <a16:creationId xmlns:a16="http://schemas.microsoft.com/office/drawing/2014/main" id="{00000000-0008-0000-0F00-0000C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3" name="Group 7264">
          <a:extLst>
            <a:ext uri="{FF2B5EF4-FFF2-40B4-BE49-F238E27FC236}">
              <a16:creationId xmlns:a16="http://schemas.microsoft.com/office/drawing/2014/main" id="{00000000-0008-0000-0F00-000041068400}"/>
            </a:ext>
          </a:extLst>
        </xdr:cNvPr>
        <xdr:cNvGrpSpPr>
          <a:grpSpLocks/>
        </xdr:cNvGrpSpPr>
      </xdr:nvGrpSpPr>
      <xdr:grpSpPr bwMode="auto">
        <a:xfrm>
          <a:off x="7648575" y="7038975"/>
          <a:ext cx="266700" cy="0"/>
          <a:chOff x="466" y="3952"/>
          <a:chExt cx="28" cy="16"/>
        </a:xfrm>
      </xdr:grpSpPr>
      <xdr:sp macro="" textlink="">
        <xdr:nvSpPr>
          <xdr:cNvPr id="8652492" name="Line 7265">
            <a:extLst>
              <a:ext uri="{FF2B5EF4-FFF2-40B4-BE49-F238E27FC236}">
                <a16:creationId xmlns:a16="http://schemas.microsoft.com/office/drawing/2014/main" id="{00000000-0008-0000-0F00-0000C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3" name="Line 7266">
            <a:extLst>
              <a:ext uri="{FF2B5EF4-FFF2-40B4-BE49-F238E27FC236}">
                <a16:creationId xmlns:a16="http://schemas.microsoft.com/office/drawing/2014/main" id="{00000000-0008-0000-0F00-0000C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54" name="Group 7267">
          <a:extLst>
            <a:ext uri="{FF2B5EF4-FFF2-40B4-BE49-F238E27FC236}">
              <a16:creationId xmlns:a16="http://schemas.microsoft.com/office/drawing/2014/main" id="{00000000-0008-0000-0F00-000042068400}"/>
            </a:ext>
          </a:extLst>
        </xdr:cNvPr>
        <xdr:cNvGrpSpPr>
          <a:grpSpLocks/>
        </xdr:cNvGrpSpPr>
      </xdr:nvGrpSpPr>
      <xdr:grpSpPr bwMode="auto">
        <a:xfrm>
          <a:off x="7067550" y="7038975"/>
          <a:ext cx="238125" cy="0"/>
          <a:chOff x="466" y="3952"/>
          <a:chExt cx="28" cy="16"/>
        </a:xfrm>
      </xdr:grpSpPr>
      <xdr:sp macro="" textlink="">
        <xdr:nvSpPr>
          <xdr:cNvPr id="8652490" name="Line 7268">
            <a:extLst>
              <a:ext uri="{FF2B5EF4-FFF2-40B4-BE49-F238E27FC236}">
                <a16:creationId xmlns:a16="http://schemas.microsoft.com/office/drawing/2014/main" id="{00000000-0008-0000-0F00-0000C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1" name="Line 7269">
            <a:extLst>
              <a:ext uri="{FF2B5EF4-FFF2-40B4-BE49-F238E27FC236}">
                <a16:creationId xmlns:a16="http://schemas.microsoft.com/office/drawing/2014/main" id="{00000000-0008-0000-0F00-0000C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355" name="Group 7270">
          <a:extLst>
            <a:ext uri="{FF2B5EF4-FFF2-40B4-BE49-F238E27FC236}">
              <a16:creationId xmlns:a16="http://schemas.microsoft.com/office/drawing/2014/main" id="{00000000-0008-0000-0F00-000043068400}"/>
            </a:ext>
          </a:extLst>
        </xdr:cNvPr>
        <xdr:cNvGrpSpPr>
          <a:grpSpLocks/>
        </xdr:cNvGrpSpPr>
      </xdr:nvGrpSpPr>
      <xdr:grpSpPr bwMode="auto">
        <a:xfrm>
          <a:off x="8429625" y="7038975"/>
          <a:ext cx="228600" cy="0"/>
          <a:chOff x="466" y="3952"/>
          <a:chExt cx="28" cy="16"/>
        </a:xfrm>
      </xdr:grpSpPr>
      <xdr:sp macro="" textlink="">
        <xdr:nvSpPr>
          <xdr:cNvPr id="8652488" name="Line 7271">
            <a:extLst>
              <a:ext uri="{FF2B5EF4-FFF2-40B4-BE49-F238E27FC236}">
                <a16:creationId xmlns:a16="http://schemas.microsoft.com/office/drawing/2014/main" id="{00000000-0008-0000-0F00-0000C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9" name="Line 7272">
            <a:extLst>
              <a:ext uri="{FF2B5EF4-FFF2-40B4-BE49-F238E27FC236}">
                <a16:creationId xmlns:a16="http://schemas.microsoft.com/office/drawing/2014/main" id="{00000000-0008-0000-0F00-0000C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6" name="Group 7273">
          <a:extLst>
            <a:ext uri="{FF2B5EF4-FFF2-40B4-BE49-F238E27FC236}">
              <a16:creationId xmlns:a16="http://schemas.microsoft.com/office/drawing/2014/main" id="{00000000-0008-0000-0F00-000044068400}"/>
            </a:ext>
          </a:extLst>
        </xdr:cNvPr>
        <xdr:cNvGrpSpPr>
          <a:grpSpLocks/>
        </xdr:cNvGrpSpPr>
      </xdr:nvGrpSpPr>
      <xdr:grpSpPr bwMode="auto">
        <a:xfrm>
          <a:off x="7648575" y="7038975"/>
          <a:ext cx="266700" cy="0"/>
          <a:chOff x="466" y="3952"/>
          <a:chExt cx="28" cy="16"/>
        </a:xfrm>
      </xdr:grpSpPr>
      <xdr:sp macro="" textlink="">
        <xdr:nvSpPr>
          <xdr:cNvPr id="8652486" name="Line 7274">
            <a:extLst>
              <a:ext uri="{FF2B5EF4-FFF2-40B4-BE49-F238E27FC236}">
                <a16:creationId xmlns:a16="http://schemas.microsoft.com/office/drawing/2014/main" id="{00000000-0008-0000-0F00-0000C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7" name="Line 7275">
            <a:extLst>
              <a:ext uri="{FF2B5EF4-FFF2-40B4-BE49-F238E27FC236}">
                <a16:creationId xmlns:a16="http://schemas.microsoft.com/office/drawing/2014/main" id="{00000000-0008-0000-0F00-0000C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7" name="Group 7276">
          <a:extLst>
            <a:ext uri="{FF2B5EF4-FFF2-40B4-BE49-F238E27FC236}">
              <a16:creationId xmlns:a16="http://schemas.microsoft.com/office/drawing/2014/main" id="{00000000-0008-0000-0F00-000045068400}"/>
            </a:ext>
          </a:extLst>
        </xdr:cNvPr>
        <xdr:cNvGrpSpPr>
          <a:grpSpLocks/>
        </xdr:cNvGrpSpPr>
      </xdr:nvGrpSpPr>
      <xdr:grpSpPr bwMode="auto">
        <a:xfrm>
          <a:off x="7648575" y="7038975"/>
          <a:ext cx="266700" cy="0"/>
          <a:chOff x="466" y="3952"/>
          <a:chExt cx="28" cy="16"/>
        </a:xfrm>
      </xdr:grpSpPr>
      <xdr:sp macro="" textlink="">
        <xdr:nvSpPr>
          <xdr:cNvPr id="8652484" name="Line 7277">
            <a:extLst>
              <a:ext uri="{FF2B5EF4-FFF2-40B4-BE49-F238E27FC236}">
                <a16:creationId xmlns:a16="http://schemas.microsoft.com/office/drawing/2014/main" id="{00000000-0008-0000-0F00-0000C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5" name="Line 7278">
            <a:extLst>
              <a:ext uri="{FF2B5EF4-FFF2-40B4-BE49-F238E27FC236}">
                <a16:creationId xmlns:a16="http://schemas.microsoft.com/office/drawing/2014/main" id="{00000000-0008-0000-0F00-0000C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8" name="Group 7279">
          <a:extLst>
            <a:ext uri="{FF2B5EF4-FFF2-40B4-BE49-F238E27FC236}">
              <a16:creationId xmlns:a16="http://schemas.microsoft.com/office/drawing/2014/main" id="{00000000-0008-0000-0F00-000046068400}"/>
            </a:ext>
          </a:extLst>
        </xdr:cNvPr>
        <xdr:cNvGrpSpPr>
          <a:grpSpLocks/>
        </xdr:cNvGrpSpPr>
      </xdr:nvGrpSpPr>
      <xdr:grpSpPr bwMode="auto">
        <a:xfrm>
          <a:off x="7648575" y="7038975"/>
          <a:ext cx="266700" cy="0"/>
          <a:chOff x="466" y="3952"/>
          <a:chExt cx="28" cy="16"/>
        </a:xfrm>
      </xdr:grpSpPr>
      <xdr:sp macro="" textlink="">
        <xdr:nvSpPr>
          <xdr:cNvPr id="8652482" name="Line 7280">
            <a:extLst>
              <a:ext uri="{FF2B5EF4-FFF2-40B4-BE49-F238E27FC236}">
                <a16:creationId xmlns:a16="http://schemas.microsoft.com/office/drawing/2014/main" id="{00000000-0008-0000-0F00-0000C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3" name="Line 7281">
            <a:extLst>
              <a:ext uri="{FF2B5EF4-FFF2-40B4-BE49-F238E27FC236}">
                <a16:creationId xmlns:a16="http://schemas.microsoft.com/office/drawing/2014/main" id="{00000000-0008-0000-0F00-0000C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9" name="Group 7282">
          <a:extLst>
            <a:ext uri="{FF2B5EF4-FFF2-40B4-BE49-F238E27FC236}">
              <a16:creationId xmlns:a16="http://schemas.microsoft.com/office/drawing/2014/main" id="{00000000-0008-0000-0F00-000047068400}"/>
            </a:ext>
          </a:extLst>
        </xdr:cNvPr>
        <xdr:cNvGrpSpPr>
          <a:grpSpLocks/>
        </xdr:cNvGrpSpPr>
      </xdr:nvGrpSpPr>
      <xdr:grpSpPr bwMode="auto">
        <a:xfrm>
          <a:off x="7648575" y="7038975"/>
          <a:ext cx="266700" cy="0"/>
          <a:chOff x="466" y="3952"/>
          <a:chExt cx="28" cy="16"/>
        </a:xfrm>
      </xdr:grpSpPr>
      <xdr:sp macro="" textlink="">
        <xdr:nvSpPr>
          <xdr:cNvPr id="8652480" name="Line 7283">
            <a:extLst>
              <a:ext uri="{FF2B5EF4-FFF2-40B4-BE49-F238E27FC236}">
                <a16:creationId xmlns:a16="http://schemas.microsoft.com/office/drawing/2014/main" id="{00000000-0008-0000-0F00-0000C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1" name="Line 7284">
            <a:extLst>
              <a:ext uri="{FF2B5EF4-FFF2-40B4-BE49-F238E27FC236}">
                <a16:creationId xmlns:a16="http://schemas.microsoft.com/office/drawing/2014/main" id="{00000000-0008-0000-0F00-0000C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60" name="Group 7285">
          <a:extLst>
            <a:ext uri="{FF2B5EF4-FFF2-40B4-BE49-F238E27FC236}">
              <a16:creationId xmlns:a16="http://schemas.microsoft.com/office/drawing/2014/main" id="{00000000-0008-0000-0F00-000048068400}"/>
            </a:ext>
          </a:extLst>
        </xdr:cNvPr>
        <xdr:cNvGrpSpPr>
          <a:grpSpLocks/>
        </xdr:cNvGrpSpPr>
      </xdr:nvGrpSpPr>
      <xdr:grpSpPr bwMode="auto">
        <a:xfrm>
          <a:off x="7648575" y="7038975"/>
          <a:ext cx="266700" cy="0"/>
          <a:chOff x="466" y="3952"/>
          <a:chExt cx="28" cy="16"/>
        </a:xfrm>
      </xdr:grpSpPr>
      <xdr:sp macro="" textlink="">
        <xdr:nvSpPr>
          <xdr:cNvPr id="8652478" name="Line 7286">
            <a:extLst>
              <a:ext uri="{FF2B5EF4-FFF2-40B4-BE49-F238E27FC236}">
                <a16:creationId xmlns:a16="http://schemas.microsoft.com/office/drawing/2014/main" id="{00000000-0008-0000-0F00-0000B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9" name="Line 7287">
            <a:extLst>
              <a:ext uri="{FF2B5EF4-FFF2-40B4-BE49-F238E27FC236}">
                <a16:creationId xmlns:a16="http://schemas.microsoft.com/office/drawing/2014/main" id="{00000000-0008-0000-0F00-0000B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61" name="Group 7288">
          <a:extLst>
            <a:ext uri="{FF2B5EF4-FFF2-40B4-BE49-F238E27FC236}">
              <a16:creationId xmlns:a16="http://schemas.microsoft.com/office/drawing/2014/main" id="{00000000-0008-0000-0F00-000049068400}"/>
            </a:ext>
          </a:extLst>
        </xdr:cNvPr>
        <xdr:cNvGrpSpPr>
          <a:grpSpLocks/>
        </xdr:cNvGrpSpPr>
      </xdr:nvGrpSpPr>
      <xdr:grpSpPr bwMode="auto">
        <a:xfrm>
          <a:off x="7524750" y="7038975"/>
          <a:ext cx="228600" cy="0"/>
          <a:chOff x="466" y="3952"/>
          <a:chExt cx="28" cy="16"/>
        </a:xfrm>
      </xdr:grpSpPr>
      <xdr:sp macro="" textlink="">
        <xdr:nvSpPr>
          <xdr:cNvPr id="8652476" name="Line 7289">
            <a:extLst>
              <a:ext uri="{FF2B5EF4-FFF2-40B4-BE49-F238E27FC236}">
                <a16:creationId xmlns:a16="http://schemas.microsoft.com/office/drawing/2014/main" id="{00000000-0008-0000-0F00-0000B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7" name="Line 7290">
            <a:extLst>
              <a:ext uri="{FF2B5EF4-FFF2-40B4-BE49-F238E27FC236}">
                <a16:creationId xmlns:a16="http://schemas.microsoft.com/office/drawing/2014/main" id="{00000000-0008-0000-0F00-0000B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2" name="Group 7291">
          <a:extLst>
            <a:ext uri="{FF2B5EF4-FFF2-40B4-BE49-F238E27FC236}">
              <a16:creationId xmlns:a16="http://schemas.microsoft.com/office/drawing/2014/main" id="{00000000-0008-0000-0F00-00004A068400}"/>
            </a:ext>
          </a:extLst>
        </xdr:cNvPr>
        <xdr:cNvGrpSpPr>
          <a:grpSpLocks/>
        </xdr:cNvGrpSpPr>
      </xdr:nvGrpSpPr>
      <xdr:grpSpPr bwMode="auto">
        <a:xfrm>
          <a:off x="7067550" y="7038975"/>
          <a:ext cx="238125" cy="0"/>
          <a:chOff x="466" y="3952"/>
          <a:chExt cx="28" cy="16"/>
        </a:xfrm>
      </xdr:grpSpPr>
      <xdr:sp macro="" textlink="">
        <xdr:nvSpPr>
          <xdr:cNvPr id="8652474" name="Line 7292">
            <a:extLst>
              <a:ext uri="{FF2B5EF4-FFF2-40B4-BE49-F238E27FC236}">
                <a16:creationId xmlns:a16="http://schemas.microsoft.com/office/drawing/2014/main" id="{00000000-0008-0000-0F00-0000B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5" name="Line 7293">
            <a:extLst>
              <a:ext uri="{FF2B5EF4-FFF2-40B4-BE49-F238E27FC236}">
                <a16:creationId xmlns:a16="http://schemas.microsoft.com/office/drawing/2014/main" id="{00000000-0008-0000-0F00-0000B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3" name="Group 7294">
          <a:extLst>
            <a:ext uri="{FF2B5EF4-FFF2-40B4-BE49-F238E27FC236}">
              <a16:creationId xmlns:a16="http://schemas.microsoft.com/office/drawing/2014/main" id="{00000000-0008-0000-0F00-00004B068400}"/>
            </a:ext>
          </a:extLst>
        </xdr:cNvPr>
        <xdr:cNvGrpSpPr>
          <a:grpSpLocks/>
        </xdr:cNvGrpSpPr>
      </xdr:nvGrpSpPr>
      <xdr:grpSpPr bwMode="auto">
        <a:xfrm>
          <a:off x="7067550" y="7038975"/>
          <a:ext cx="238125" cy="0"/>
          <a:chOff x="466" y="3952"/>
          <a:chExt cx="28" cy="16"/>
        </a:xfrm>
      </xdr:grpSpPr>
      <xdr:sp macro="" textlink="">
        <xdr:nvSpPr>
          <xdr:cNvPr id="8652472" name="Line 7295">
            <a:extLst>
              <a:ext uri="{FF2B5EF4-FFF2-40B4-BE49-F238E27FC236}">
                <a16:creationId xmlns:a16="http://schemas.microsoft.com/office/drawing/2014/main" id="{00000000-0008-0000-0F00-0000B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3" name="Line 7296">
            <a:extLst>
              <a:ext uri="{FF2B5EF4-FFF2-40B4-BE49-F238E27FC236}">
                <a16:creationId xmlns:a16="http://schemas.microsoft.com/office/drawing/2014/main" id="{00000000-0008-0000-0F00-0000B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4" name="Group 7297">
          <a:extLst>
            <a:ext uri="{FF2B5EF4-FFF2-40B4-BE49-F238E27FC236}">
              <a16:creationId xmlns:a16="http://schemas.microsoft.com/office/drawing/2014/main" id="{00000000-0008-0000-0F00-00004C068400}"/>
            </a:ext>
          </a:extLst>
        </xdr:cNvPr>
        <xdr:cNvGrpSpPr>
          <a:grpSpLocks/>
        </xdr:cNvGrpSpPr>
      </xdr:nvGrpSpPr>
      <xdr:grpSpPr bwMode="auto">
        <a:xfrm>
          <a:off x="7067550" y="7038975"/>
          <a:ext cx="238125" cy="0"/>
          <a:chOff x="466" y="3952"/>
          <a:chExt cx="28" cy="16"/>
        </a:xfrm>
      </xdr:grpSpPr>
      <xdr:sp macro="" textlink="">
        <xdr:nvSpPr>
          <xdr:cNvPr id="8652470" name="Line 7298">
            <a:extLst>
              <a:ext uri="{FF2B5EF4-FFF2-40B4-BE49-F238E27FC236}">
                <a16:creationId xmlns:a16="http://schemas.microsoft.com/office/drawing/2014/main" id="{00000000-0008-0000-0F00-0000B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1" name="Line 7299">
            <a:extLst>
              <a:ext uri="{FF2B5EF4-FFF2-40B4-BE49-F238E27FC236}">
                <a16:creationId xmlns:a16="http://schemas.microsoft.com/office/drawing/2014/main" id="{00000000-0008-0000-0F00-0000B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5" name="Group 7300">
          <a:extLst>
            <a:ext uri="{FF2B5EF4-FFF2-40B4-BE49-F238E27FC236}">
              <a16:creationId xmlns:a16="http://schemas.microsoft.com/office/drawing/2014/main" id="{00000000-0008-0000-0F00-00004D068400}"/>
            </a:ext>
          </a:extLst>
        </xdr:cNvPr>
        <xdr:cNvGrpSpPr>
          <a:grpSpLocks/>
        </xdr:cNvGrpSpPr>
      </xdr:nvGrpSpPr>
      <xdr:grpSpPr bwMode="auto">
        <a:xfrm>
          <a:off x="7067550" y="7038975"/>
          <a:ext cx="238125" cy="0"/>
          <a:chOff x="466" y="3952"/>
          <a:chExt cx="28" cy="16"/>
        </a:xfrm>
      </xdr:grpSpPr>
      <xdr:sp macro="" textlink="">
        <xdr:nvSpPr>
          <xdr:cNvPr id="8652468" name="Line 7301">
            <a:extLst>
              <a:ext uri="{FF2B5EF4-FFF2-40B4-BE49-F238E27FC236}">
                <a16:creationId xmlns:a16="http://schemas.microsoft.com/office/drawing/2014/main" id="{00000000-0008-0000-0F00-0000B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9" name="Line 7302">
            <a:extLst>
              <a:ext uri="{FF2B5EF4-FFF2-40B4-BE49-F238E27FC236}">
                <a16:creationId xmlns:a16="http://schemas.microsoft.com/office/drawing/2014/main" id="{00000000-0008-0000-0F00-0000B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6" name="Group 7303">
          <a:extLst>
            <a:ext uri="{FF2B5EF4-FFF2-40B4-BE49-F238E27FC236}">
              <a16:creationId xmlns:a16="http://schemas.microsoft.com/office/drawing/2014/main" id="{00000000-0008-0000-0F00-00004E068400}"/>
            </a:ext>
          </a:extLst>
        </xdr:cNvPr>
        <xdr:cNvGrpSpPr>
          <a:grpSpLocks/>
        </xdr:cNvGrpSpPr>
      </xdr:nvGrpSpPr>
      <xdr:grpSpPr bwMode="auto">
        <a:xfrm>
          <a:off x="7067550" y="7038975"/>
          <a:ext cx="238125" cy="0"/>
          <a:chOff x="466" y="3952"/>
          <a:chExt cx="28" cy="16"/>
        </a:xfrm>
      </xdr:grpSpPr>
      <xdr:sp macro="" textlink="">
        <xdr:nvSpPr>
          <xdr:cNvPr id="8652466" name="Line 7304">
            <a:extLst>
              <a:ext uri="{FF2B5EF4-FFF2-40B4-BE49-F238E27FC236}">
                <a16:creationId xmlns:a16="http://schemas.microsoft.com/office/drawing/2014/main" id="{00000000-0008-0000-0F00-0000B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7" name="Line 7305">
            <a:extLst>
              <a:ext uri="{FF2B5EF4-FFF2-40B4-BE49-F238E27FC236}">
                <a16:creationId xmlns:a16="http://schemas.microsoft.com/office/drawing/2014/main" id="{00000000-0008-0000-0F00-0000B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7" name="Group 7306">
          <a:extLst>
            <a:ext uri="{FF2B5EF4-FFF2-40B4-BE49-F238E27FC236}">
              <a16:creationId xmlns:a16="http://schemas.microsoft.com/office/drawing/2014/main" id="{00000000-0008-0000-0F00-00004F068400}"/>
            </a:ext>
          </a:extLst>
        </xdr:cNvPr>
        <xdr:cNvGrpSpPr>
          <a:grpSpLocks/>
        </xdr:cNvGrpSpPr>
      </xdr:nvGrpSpPr>
      <xdr:grpSpPr bwMode="auto">
        <a:xfrm>
          <a:off x="7067550" y="7038975"/>
          <a:ext cx="238125" cy="0"/>
          <a:chOff x="466" y="3952"/>
          <a:chExt cx="28" cy="16"/>
        </a:xfrm>
      </xdr:grpSpPr>
      <xdr:sp macro="" textlink="">
        <xdr:nvSpPr>
          <xdr:cNvPr id="8652464" name="Line 7307">
            <a:extLst>
              <a:ext uri="{FF2B5EF4-FFF2-40B4-BE49-F238E27FC236}">
                <a16:creationId xmlns:a16="http://schemas.microsoft.com/office/drawing/2014/main" id="{00000000-0008-0000-0F00-0000B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5" name="Line 7308">
            <a:extLst>
              <a:ext uri="{FF2B5EF4-FFF2-40B4-BE49-F238E27FC236}">
                <a16:creationId xmlns:a16="http://schemas.microsoft.com/office/drawing/2014/main" id="{00000000-0008-0000-0F00-0000B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68" name="Group 7309">
          <a:extLst>
            <a:ext uri="{FF2B5EF4-FFF2-40B4-BE49-F238E27FC236}">
              <a16:creationId xmlns:a16="http://schemas.microsoft.com/office/drawing/2014/main" id="{00000000-0008-0000-0F00-000050068400}"/>
            </a:ext>
          </a:extLst>
        </xdr:cNvPr>
        <xdr:cNvGrpSpPr>
          <a:grpSpLocks/>
        </xdr:cNvGrpSpPr>
      </xdr:nvGrpSpPr>
      <xdr:grpSpPr bwMode="auto">
        <a:xfrm>
          <a:off x="6943725" y="7038975"/>
          <a:ext cx="228600" cy="0"/>
          <a:chOff x="466" y="3952"/>
          <a:chExt cx="28" cy="16"/>
        </a:xfrm>
      </xdr:grpSpPr>
      <xdr:sp macro="" textlink="">
        <xdr:nvSpPr>
          <xdr:cNvPr id="8652462" name="Line 7310">
            <a:extLst>
              <a:ext uri="{FF2B5EF4-FFF2-40B4-BE49-F238E27FC236}">
                <a16:creationId xmlns:a16="http://schemas.microsoft.com/office/drawing/2014/main" id="{00000000-0008-0000-0F00-0000A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3" name="Line 7311">
            <a:extLst>
              <a:ext uri="{FF2B5EF4-FFF2-40B4-BE49-F238E27FC236}">
                <a16:creationId xmlns:a16="http://schemas.microsoft.com/office/drawing/2014/main" id="{00000000-0008-0000-0F00-0000A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69" name="Group 7312">
          <a:extLst>
            <a:ext uri="{FF2B5EF4-FFF2-40B4-BE49-F238E27FC236}">
              <a16:creationId xmlns:a16="http://schemas.microsoft.com/office/drawing/2014/main" id="{00000000-0008-0000-0F00-000051068400}"/>
            </a:ext>
          </a:extLst>
        </xdr:cNvPr>
        <xdr:cNvGrpSpPr>
          <a:grpSpLocks/>
        </xdr:cNvGrpSpPr>
      </xdr:nvGrpSpPr>
      <xdr:grpSpPr bwMode="auto">
        <a:xfrm>
          <a:off x="7067550" y="7038975"/>
          <a:ext cx="228600" cy="0"/>
          <a:chOff x="466" y="3952"/>
          <a:chExt cx="28" cy="16"/>
        </a:xfrm>
      </xdr:grpSpPr>
      <xdr:sp macro="" textlink="">
        <xdr:nvSpPr>
          <xdr:cNvPr id="8652460" name="Line 7313">
            <a:extLst>
              <a:ext uri="{FF2B5EF4-FFF2-40B4-BE49-F238E27FC236}">
                <a16:creationId xmlns:a16="http://schemas.microsoft.com/office/drawing/2014/main" id="{00000000-0008-0000-0F00-0000A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1" name="Line 7314">
            <a:extLst>
              <a:ext uri="{FF2B5EF4-FFF2-40B4-BE49-F238E27FC236}">
                <a16:creationId xmlns:a16="http://schemas.microsoft.com/office/drawing/2014/main" id="{00000000-0008-0000-0F00-0000A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0" name="Group 7315">
          <a:extLst>
            <a:ext uri="{FF2B5EF4-FFF2-40B4-BE49-F238E27FC236}">
              <a16:creationId xmlns:a16="http://schemas.microsoft.com/office/drawing/2014/main" id="{00000000-0008-0000-0F00-000052068400}"/>
            </a:ext>
          </a:extLst>
        </xdr:cNvPr>
        <xdr:cNvGrpSpPr>
          <a:grpSpLocks/>
        </xdr:cNvGrpSpPr>
      </xdr:nvGrpSpPr>
      <xdr:grpSpPr bwMode="auto">
        <a:xfrm>
          <a:off x="7067550" y="7038975"/>
          <a:ext cx="228600" cy="0"/>
          <a:chOff x="466" y="3952"/>
          <a:chExt cx="28" cy="16"/>
        </a:xfrm>
      </xdr:grpSpPr>
      <xdr:sp macro="" textlink="">
        <xdr:nvSpPr>
          <xdr:cNvPr id="8652458" name="Line 7316">
            <a:extLst>
              <a:ext uri="{FF2B5EF4-FFF2-40B4-BE49-F238E27FC236}">
                <a16:creationId xmlns:a16="http://schemas.microsoft.com/office/drawing/2014/main" id="{00000000-0008-0000-0F00-0000A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9" name="Line 7317">
            <a:extLst>
              <a:ext uri="{FF2B5EF4-FFF2-40B4-BE49-F238E27FC236}">
                <a16:creationId xmlns:a16="http://schemas.microsoft.com/office/drawing/2014/main" id="{00000000-0008-0000-0F00-0000A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1" name="Group 7318">
          <a:extLst>
            <a:ext uri="{FF2B5EF4-FFF2-40B4-BE49-F238E27FC236}">
              <a16:creationId xmlns:a16="http://schemas.microsoft.com/office/drawing/2014/main" id="{00000000-0008-0000-0F00-000053068400}"/>
            </a:ext>
          </a:extLst>
        </xdr:cNvPr>
        <xdr:cNvGrpSpPr>
          <a:grpSpLocks/>
        </xdr:cNvGrpSpPr>
      </xdr:nvGrpSpPr>
      <xdr:grpSpPr bwMode="auto">
        <a:xfrm>
          <a:off x="7067550" y="7038975"/>
          <a:ext cx="238125" cy="0"/>
          <a:chOff x="466" y="3952"/>
          <a:chExt cx="28" cy="16"/>
        </a:xfrm>
      </xdr:grpSpPr>
      <xdr:sp macro="" textlink="">
        <xdr:nvSpPr>
          <xdr:cNvPr id="8652456" name="Line 7319">
            <a:extLst>
              <a:ext uri="{FF2B5EF4-FFF2-40B4-BE49-F238E27FC236}">
                <a16:creationId xmlns:a16="http://schemas.microsoft.com/office/drawing/2014/main" id="{00000000-0008-0000-0F00-0000A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7" name="Line 7320">
            <a:extLst>
              <a:ext uri="{FF2B5EF4-FFF2-40B4-BE49-F238E27FC236}">
                <a16:creationId xmlns:a16="http://schemas.microsoft.com/office/drawing/2014/main" id="{00000000-0008-0000-0F00-0000A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2" name="Group 7321">
          <a:extLst>
            <a:ext uri="{FF2B5EF4-FFF2-40B4-BE49-F238E27FC236}">
              <a16:creationId xmlns:a16="http://schemas.microsoft.com/office/drawing/2014/main" id="{00000000-0008-0000-0F00-000054068400}"/>
            </a:ext>
          </a:extLst>
        </xdr:cNvPr>
        <xdr:cNvGrpSpPr>
          <a:grpSpLocks/>
        </xdr:cNvGrpSpPr>
      </xdr:nvGrpSpPr>
      <xdr:grpSpPr bwMode="auto">
        <a:xfrm>
          <a:off x="7067550" y="7038975"/>
          <a:ext cx="228600" cy="0"/>
          <a:chOff x="466" y="3952"/>
          <a:chExt cx="28" cy="16"/>
        </a:xfrm>
      </xdr:grpSpPr>
      <xdr:sp macro="" textlink="">
        <xdr:nvSpPr>
          <xdr:cNvPr id="8652454" name="Line 7322">
            <a:extLst>
              <a:ext uri="{FF2B5EF4-FFF2-40B4-BE49-F238E27FC236}">
                <a16:creationId xmlns:a16="http://schemas.microsoft.com/office/drawing/2014/main" id="{00000000-0008-0000-0F00-0000A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5" name="Line 7323">
            <a:extLst>
              <a:ext uri="{FF2B5EF4-FFF2-40B4-BE49-F238E27FC236}">
                <a16:creationId xmlns:a16="http://schemas.microsoft.com/office/drawing/2014/main" id="{00000000-0008-0000-0F00-0000A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3" name="Group 7324">
          <a:extLst>
            <a:ext uri="{FF2B5EF4-FFF2-40B4-BE49-F238E27FC236}">
              <a16:creationId xmlns:a16="http://schemas.microsoft.com/office/drawing/2014/main" id="{00000000-0008-0000-0F00-000055068400}"/>
            </a:ext>
          </a:extLst>
        </xdr:cNvPr>
        <xdr:cNvGrpSpPr>
          <a:grpSpLocks/>
        </xdr:cNvGrpSpPr>
      </xdr:nvGrpSpPr>
      <xdr:grpSpPr bwMode="auto">
        <a:xfrm>
          <a:off x="7067550" y="7038975"/>
          <a:ext cx="228600" cy="0"/>
          <a:chOff x="466" y="3952"/>
          <a:chExt cx="28" cy="16"/>
        </a:xfrm>
      </xdr:grpSpPr>
      <xdr:sp macro="" textlink="">
        <xdr:nvSpPr>
          <xdr:cNvPr id="8652452" name="Line 7325">
            <a:extLst>
              <a:ext uri="{FF2B5EF4-FFF2-40B4-BE49-F238E27FC236}">
                <a16:creationId xmlns:a16="http://schemas.microsoft.com/office/drawing/2014/main" id="{00000000-0008-0000-0F00-0000A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3" name="Line 7326">
            <a:extLst>
              <a:ext uri="{FF2B5EF4-FFF2-40B4-BE49-F238E27FC236}">
                <a16:creationId xmlns:a16="http://schemas.microsoft.com/office/drawing/2014/main" id="{00000000-0008-0000-0F00-0000A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4" name="Group 7327">
          <a:extLst>
            <a:ext uri="{FF2B5EF4-FFF2-40B4-BE49-F238E27FC236}">
              <a16:creationId xmlns:a16="http://schemas.microsoft.com/office/drawing/2014/main" id="{00000000-0008-0000-0F00-000056068400}"/>
            </a:ext>
          </a:extLst>
        </xdr:cNvPr>
        <xdr:cNvGrpSpPr>
          <a:grpSpLocks/>
        </xdr:cNvGrpSpPr>
      </xdr:nvGrpSpPr>
      <xdr:grpSpPr bwMode="auto">
        <a:xfrm>
          <a:off x="7067550" y="7038975"/>
          <a:ext cx="238125" cy="0"/>
          <a:chOff x="466" y="3952"/>
          <a:chExt cx="28" cy="16"/>
        </a:xfrm>
      </xdr:grpSpPr>
      <xdr:sp macro="" textlink="">
        <xdr:nvSpPr>
          <xdr:cNvPr id="8652450" name="Line 7328">
            <a:extLst>
              <a:ext uri="{FF2B5EF4-FFF2-40B4-BE49-F238E27FC236}">
                <a16:creationId xmlns:a16="http://schemas.microsoft.com/office/drawing/2014/main" id="{00000000-0008-0000-0F00-0000A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1" name="Line 7329">
            <a:extLst>
              <a:ext uri="{FF2B5EF4-FFF2-40B4-BE49-F238E27FC236}">
                <a16:creationId xmlns:a16="http://schemas.microsoft.com/office/drawing/2014/main" id="{00000000-0008-0000-0F00-0000A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5" name="Group 7330">
          <a:extLst>
            <a:ext uri="{FF2B5EF4-FFF2-40B4-BE49-F238E27FC236}">
              <a16:creationId xmlns:a16="http://schemas.microsoft.com/office/drawing/2014/main" id="{00000000-0008-0000-0F00-000057068400}"/>
            </a:ext>
          </a:extLst>
        </xdr:cNvPr>
        <xdr:cNvGrpSpPr>
          <a:grpSpLocks/>
        </xdr:cNvGrpSpPr>
      </xdr:nvGrpSpPr>
      <xdr:grpSpPr bwMode="auto">
        <a:xfrm>
          <a:off x="7648575" y="7038975"/>
          <a:ext cx="266700" cy="0"/>
          <a:chOff x="466" y="3952"/>
          <a:chExt cx="28" cy="16"/>
        </a:xfrm>
      </xdr:grpSpPr>
      <xdr:sp macro="" textlink="">
        <xdr:nvSpPr>
          <xdr:cNvPr id="8652448" name="Line 7331">
            <a:extLst>
              <a:ext uri="{FF2B5EF4-FFF2-40B4-BE49-F238E27FC236}">
                <a16:creationId xmlns:a16="http://schemas.microsoft.com/office/drawing/2014/main" id="{00000000-0008-0000-0F00-0000A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9" name="Line 7332">
            <a:extLst>
              <a:ext uri="{FF2B5EF4-FFF2-40B4-BE49-F238E27FC236}">
                <a16:creationId xmlns:a16="http://schemas.microsoft.com/office/drawing/2014/main" id="{00000000-0008-0000-0F00-0000A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6" name="Group 7333">
          <a:extLst>
            <a:ext uri="{FF2B5EF4-FFF2-40B4-BE49-F238E27FC236}">
              <a16:creationId xmlns:a16="http://schemas.microsoft.com/office/drawing/2014/main" id="{00000000-0008-0000-0F00-000058068400}"/>
            </a:ext>
          </a:extLst>
        </xdr:cNvPr>
        <xdr:cNvGrpSpPr>
          <a:grpSpLocks/>
        </xdr:cNvGrpSpPr>
      </xdr:nvGrpSpPr>
      <xdr:grpSpPr bwMode="auto">
        <a:xfrm>
          <a:off x="7648575" y="7038975"/>
          <a:ext cx="266700" cy="0"/>
          <a:chOff x="466" y="3952"/>
          <a:chExt cx="28" cy="16"/>
        </a:xfrm>
      </xdr:grpSpPr>
      <xdr:sp macro="" textlink="">
        <xdr:nvSpPr>
          <xdr:cNvPr id="8652446" name="Line 7334">
            <a:extLst>
              <a:ext uri="{FF2B5EF4-FFF2-40B4-BE49-F238E27FC236}">
                <a16:creationId xmlns:a16="http://schemas.microsoft.com/office/drawing/2014/main" id="{00000000-0008-0000-0F00-00009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7" name="Line 7335">
            <a:extLst>
              <a:ext uri="{FF2B5EF4-FFF2-40B4-BE49-F238E27FC236}">
                <a16:creationId xmlns:a16="http://schemas.microsoft.com/office/drawing/2014/main" id="{00000000-0008-0000-0F00-00009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7" name="Group 7336">
          <a:extLst>
            <a:ext uri="{FF2B5EF4-FFF2-40B4-BE49-F238E27FC236}">
              <a16:creationId xmlns:a16="http://schemas.microsoft.com/office/drawing/2014/main" id="{00000000-0008-0000-0F00-000059068400}"/>
            </a:ext>
          </a:extLst>
        </xdr:cNvPr>
        <xdr:cNvGrpSpPr>
          <a:grpSpLocks/>
        </xdr:cNvGrpSpPr>
      </xdr:nvGrpSpPr>
      <xdr:grpSpPr bwMode="auto">
        <a:xfrm>
          <a:off x="7648575" y="7038975"/>
          <a:ext cx="266700" cy="0"/>
          <a:chOff x="466" y="3952"/>
          <a:chExt cx="28" cy="16"/>
        </a:xfrm>
      </xdr:grpSpPr>
      <xdr:sp macro="" textlink="">
        <xdr:nvSpPr>
          <xdr:cNvPr id="8652444" name="Line 7337">
            <a:extLst>
              <a:ext uri="{FF2B5EF4-FFF2-40B4-BE49-F238E27FC236}">
                <a16:creationId xmlns:a16="http://schemas.microsoft.com/office/drawing/2014/main" id="{00000000-0008-0000-0F00-00009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5" name="Line 7338">
            <a:extLst>
              <a:ext uri="{FF2B5EF4-FFF2-40B4-BE49-F238E27FC236}">
                <a16:creationId xmlns:a16="http://schemas.microsoft.com/office/drawing/2014/main" id="{00000000-0008-0000-0F00-00009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8" name="Group 7339">
          <a:extLst>
            <a:ext uri="{FF2B5EF4-FFF2-40B4-BE49-F238E27FC236}">
              <a16:creationId xmlns:a16="http://schemas.microsoft.com/office/drawing/2014/main" id="{00000000-0008-0000-0F00-00005A068400}"/>
            </a:ext>
          </a:extLst>
        </xdr:cNvPr>
        <xdr:cNvGrpSpPr>
          <a:grpSpLocks/>
        </xdr:cNvGrpSpPr>
      </xdr:nvGrpSpPr>
      <xdr:grpSpPr bwMode="auto">
        <a:xfrm>
          <a:off x="8429625" y="7038975"/>
          <a:ext cx="266700" cy="0"/>
          <a:chOff x="466" y="3952"/>
          <a:chExt cx="28" cy="16"/>
        </a:xfrm>
      </xdr:grpSpPr>
      <xdr:sp macro="" textlink="">
        <xdr:nvSpPr>
          <xdr:cNvPr id="8652442" name="Line 7340">
            <a:extLst>
              <a:ext uri="{FF2B5EF4-FFF2-40B4-BE49-F238E27FC236}">
                <a16:creationId xmlns:a16="http://schemas.microsoft.com/office/drawing/2014/main" id="{00000000-0008-0000-0F00-00009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3" name="Line 7341">
            <a:extLst>
              <a:ext uri="{FF2B5EF4-FFF2-40B4-BE49-F238E27FC236}">
                <a16:creationId xmlns:a16="http://schemas.microsoft.com/office/drawing/2014/main" id="{00000000-0008-0000-0F00-00009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9" name="Group 7342">
          <a:extLst>
            <a:ext uri="{FF2B5EF4-FFF2-40B4-BE49-F238E27FC236}">
              <a16:creationId xmlns:a16="http://schemas.microsoft.com/office/drawing/2014/main" id="{00000000-0008-0000-0F00-00005B068400}"/>
            </a:ext>
          </a:extLst>
        </xdr:cNvPr>
        <xdr:cNvGrpSpPr>
          <a:grpSpLocks/>
        </xdr:cNvGrpSpPr>
      </xdr:nvGrpSpPr>
      <xdr:grpSpPr bwMode="auto">
        <a:xfrm>
          <a:off x="8429625" y="7038975"/>
          <a:ext cx="266700" cy="0"/>
          <a:chOff x="466" y="3952"/>
          <a:chExt cx="28" cy="16"/>
        </a:xfrm>
      </xdr:grpSpPr>
      <xdr:sp macro="" textlink="">
        <xdr:nvSpPr>
          <xdr:cNvPr id="8652440" name="Line 7343">
            <a:extLst>
              <a:ext uri="{FF2B5EF4-FFF2-40B4-BE49-F238E27FC236}">
                <a16:creationId xmlns:a16="http://schemas.microsoft.com/office/drawing/2014/main" id="{00000000-0008-0000-0F00-00009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1" name="Line 7344">
            <a:extLst>
              <a:ext uri="{FF2B5EF4-FFF2-40B4-BE49-F238E27FC236}">
                <a16:creationId xmlns:a16="http://schemas.microsoft.com/office/drawing/2014/main" id="{00000000-0008-0000-0F00-00009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0" name="Group 7345">
          <a:extLst>
            <a:ext uri="{FF2B5EF4-FFF2-40B4-BE49-F238E27FC236}">
              <a16:creationId xmlns:a16="http://schemas.microsoft.com/office/drawing/2014/main" id="{00000000-0008-0000-0F00-00005C068400}"/>
            </a:ext>
          </a:extLst>
        </xdr:cNvPr>
        <xdr:cNvGrpSpPr>
          <a:grpSpLocks/>
        </xdr:cNvGrpSpPr>
      </xdr:nvGrpSpPr>
      <xdr:grpSpPr bwMode="auto">
        <a:xfrm>
          <a:off x="8429625" y="7038975"/>
          <a:ext cx="266700" cy="0"/>
          <a:chOff x="466" y="3952"/>
          <a:chExt cx="28" cy="16"/>
        </a:xfrm>
      </xdr:grpSpPr>
      <xdr:sp macro="" textlink="">
        <xdr:nvSpPr>
          <xdr:cNvPr id="8652438" name="Line 7346">
            <a:extLst>
              <a:ext uri="{FF2B5EF4-FFF2-40B4-BE49-F238E27FC236}">
                <a16:creationId xmlns:a16="http://schemas.microsoft.com/office/drawing/2014/main" id="{00000000-0008-0000-0F00-00009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9" name="Line 7347">
            <a:extLst>
              <a:ext uri="{FF2B5EF4-FFF2-40B4-BE49-F238E27FC236}">
                <a16:creationId xmlns:a16="http://schemas.microsoft.com/office/drawing/2014/main" id="{00000000-0008-0000-0F00-00009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1" name="Group 7348">
          <a:extLst>
            <a:ext uri="{FF2B5EF4-FFF2-40B4-BE49-F238E27FC236}">
              <a16:creationId xmlns:a16="http://schemas.microsoft.com/office/drawing/2014/main" id="{00000000-0008-0000-0F00-00005D068400}"/>
            </a:ext>
          </a:extLst>
        </xdr:cNvPr>
        <xdr:cNvGrpSpPr>
          <a:grpSpLocks/>
        </xdr:cNvGrpSpPr>
      </xdr:nvGrpSpPr>
      <xdr:grpSpPr bwMode="auto">
        <a:xfrm>
          <a:off x="8429625" y="7038975"/>
          <a:ext cx="266700" cy="0"/>
          <a:chOff x="466" y="3952"/>
          <a:chExt cx="28" cy="16"/>
        </a:xfrm>
      </xdr:grpSpPr>
      <xdr:sp macro="" textlink="">
        <xdr:nvSpPr>
          <xdr:cNvPr id="8652436" name="Line 7349">
            <a:extLst>
              <a:ext uri="{FF2B5EF4-FFF2-40B4-BE49-F238E27FC236}">
                <a16:creationId xmlns:a16="http://schemas.microsoft.com/office/drawing/2014/main" id="{00000000-0008-0000-0F00-00009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7" name="Line 7350">
            <a:extLst>
              <a:ext uri="{FF2B5EF4-FFF2-40B4-BE49-F238E27FC236}">
                <a16:creationId xmlns:a16="http://schemas.microsoft.com/office/drawing/2014/main" id="{00000000-0008-0000-0F00-00009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2" name="Group 7351">
          <a:extLst>
            <a:ext uri="{FF2B5EF4-FFF2-40B4-BE49-F238E27FC236}">
              <a16:creationId xmlns:a16="http://schemas.microsoft.com/office/drawing/2014/main" id="{00000000-0008-0000-0F00-00005E068400}"/>
            </a:ext>
          </a:extLst>
        </xdr:cNvPr>
        <xdr:cNvGrpSpPr>
          <a:grpSpLocks/>
        </xdr:cNvGrpSpPr>
      </xdr:nvGrpSpPr>
      <xdr:grpSpPr bwMode="auto">
        <a:xfrm>
          <a:off x="8429625" y="7038975"/>
          <a:ext cx="266700" cy="0"/>
          <a:chOff x="466" y="3952"/>
          <a:chExt cx="28" cy="16"/>
        </a:xfrm>
      </xdr:grpSpPr>
      <xdr:sp macro="" textlink="">
        <xdr:nvSpPr>
          <xdr:cNvPr id="8652434" name="Line 7352">
            <a:extLst>
              <a:ext uri="{FF2B5EF4-FFF2-40B4-BE49-F238E27FC236}">
                <a16:creationId xmlns:a16="http://schemas.microsoft.com/office/drawing/2014/main" id="{00000000-0008-0000-0F00-00009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5" name="Line 7353">
            <a:extLst>
              <a:ext uri="{FF2B5EF4-FFF2-40B4-BE49-F238E27FC236}">
                <a16:creationId xmlns:a16="http://schemas.microsoft.com/office/drawing/2014/main" id="{00000000-0008-0000-0F00-00009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83" name="Group 7354">
          <a:extLst>
            <a:ext uri="{FF2B5EF4-FFF2-40B4-BE49-F238E27FC236}">
              <a16:creationId xmlns:a16="http://schemas.microsoft.com/office/drawing/2014/main" id="{00000000-0008-0000-0F00-00005F068400}"/>
            </a:ext>
          </a:extLst>
        </xdr:cNvPr>
        <xdr:cNvGrpSpPr>
          <a:grpSpLocks/>
        </xdr:cNvGrpSpPr>
      </xdr:nvGrpSpPr>
      <xdr:grpSpPr bwMode="auto">
        <a:xfrm>
          <a:off x="7067550" y="7038975"/>
          <a:ext cx="228600" cy="0"/>
          <a:chOff x="466" y="3952"/>
          <a:chExt cx="28" cy="16"/>
        </a:xfrm>
      </xdr:grpSpPr>
      <xdr:sp macro="" textlink="">
        <xdr:nvSpPr>
          <xdr:cNvPr id="8652432" name="Line 7355">
            <a:extLst>
              <a:ext uri="{FF2B5EF4-FFF2-40B4-BE49-F238E27FC236}">
                <a16:creationId xmlns:a16="http://schemas.microsoft.com/office/drawing/2014/main" id="{00000000-0008-0000-0F00-00009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3" name="Line 7356">
            <a:extLst>
              <a:ext uri="{FF2B5EF4-FFF2-40B4-BE49-F238E27FC236}">
                <a16:creationId xmlns:a16="http://schemas.microsoft.com/office/drawing/2014/main" id="{00000000-0008-0000-0F00-00009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4" name="Group 7357">
          <a:extLst>
            <a:ext uri="{FF2B5EF4-FFF2-40B4-BE49-F238E27FC236}">
              <a16:creationId xmlns:a16="http://schemas.microsoft.com/office/drawing/2014/main" id="{00000000-0008-0000-0F00-000060068400}"/>
            </a:ext>
          </a:extLst>
        </xdr:cNvPr>
        <xdr:cNvGrpSpPr>
          <a:grpSpLocks/>
        </xdr:cNvGrpSpPr>
      </xdr:nvGrpSpPr>
      <xdr:grpSpPr bwMode="auto">
        <a:xfrm>
          <a:off x="7648575" y="7038975"/>
          <a:ext cx="266700" cy="0"/>
          <a:chOff x="466" y="3952"/>
          <a:chExt cx="28" cy="16"/>
        </a:xfrm>
      </xdr:grpSpPr>
      <xdr:sp macro="" textlink="">
        <xdr:nvSpPr>
          <xdr:cNvPr id="8652430" name="Line 7358">
            <a:extLst>
              <a:ext uri="{FF2B5EF4-FFF2-40B4-BE49-F238E27FC236}">
                <a16:creationId xmlns:a16="http://schemas.microsoft.com/office/drawing/2014/main" id="{00000000-0008-0000-0F00-00008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1" name="Line 7359">
            <a:extLst>
              <a:ext uri="{FF2B5EF4-FFF2-40B4-BE49-F238E27FC236}">
                <a16:creationId xmlns:a16="http://schemas.microsoft.com/office/drawing/2014/main" id="{00000000-0008-0000-0F00-00008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5" name="Group 7363">
          <a:extLst>
            <a:ext uri="{FF2B5EF4-FFF2-40B4-BE49-F238E27FC236}">
              <a16:creationId xmlns:a16="http://schemas.microsoft.com/office/drawing/2014/main" id="{00000000-0008-0000-0F00-000061068400}"/>
            </a:ext>
          </a:extLst>
        </xdr:cNvPr>
        <xdr:cNvGrpSpPr>
          <a:grpSpLocks/>
        </xdr:cNvGrpSpPr>
      </xdr:nvGrpSpPr>
      <xdr:grpSpPr bwMode="auto">
        <a:xfrm>
          <a:off x="7648575" y="7038975"/>
          <a:ext cx="266700" cy="0"/>
          <a:chOff x="466" y="3952"/>
          <a:chExt cx="28" cy="16"/>
        </a:xfrm>
      </xdr:grpSpPr>
      <xdr:sp macro="" textlink="">
        <xdr:nvSpPr>
          <xdr:cNvPr id="8652428" name="Line 7364">
            <a:extLst>
              <a:ext uri="{FF2B5EF4-FFF2-40B4-BE49-F238E27FC236}">
                <a16:creationId xmlns:a16="http://schemas.microsoft.com/office/drawing/2014/main" id="{00000000-0008-0000-0F00-00008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9" name="Line 7365">
            <a:extLst>
              <a:ext uri="{FF2B5EF4-FFF2-40B4-BE49-F238E27FC236}">
                <a16:creationId xmlns:a16="http://schemas.microsoft.com/office/drawing/2014/main" id="{00000000-0008-0000-0F00-00008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6" name="Group 7369">
          <a:extLst>
            <a:ext uri="{FF2B5EF4-FFF2-40B4-BE49-F238E27FC236}">
              <a16:creationId xmlns:a16="http://schemas.microsoft.com/office/drawing/2014/main" id="{00000000-0008-0000-0F00-000062068400}"/>
            </a:ext>
          </a:extLst>
        </xdr:cNvPr>
        <xdr:cNvGrpSpPr>
          <a:grpSpLocks/>
        </xdr:cNvGrpSpPr>
      </xdr:nvGrpSpPr>
      <xdr:grpSpPr bwMode="auto">
        <a:xfrm>
          <a:off x="7648575" y="7038975"/>
          <a:ext cx="266700" cy="0"/>
          <a:chOff x="466" y="3952"/>
          <a:chExt cx="28" cy="16"/>
        </a:xfrm>
      </xdr:grpSpPr>
      <xdr:sp macro="" textlink="">
        <xdr:nvSpPr>
          <xdr:cNvPr id="8652426" name="Line 7370">
            <a:extLst>
              <a:ext uri="{FF2B5EF4-FFF2-40B4-BE49-F238E27FC236}">
                <a16:creationId xmlns:a16="http://schemas.microsoft.com/office/drawing/2014/main" id="{00000000-0008-0000-0F00-00008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7" name="Line 7371">
            <a:extLst>
              <a:ext uri="{FF2B5EF4-FFF2-40B4-BE49-F238E27FC236}">
                <a16:creationId xmlns:a16="http://schemas.microsoft.com/office/drawing/2014/main" id="{00000000-0008-0000-0F00-00008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7" name="Group 7375">
          <a:extLst>
            <a:ext uri="{FF2B5EF4-FFF2-40B4-BE49-F238E27FC236}">
              <a16:creationId xmlns:a16="http://schemas.microsoft.com/office/drawing/2014/main" id="{00000000-0008-0000-0F00-000063068400}"/>
            </a:ext>
          </a:extLst>
        </xdr:cNvPr>
        <xdr:cNvGrpSpPr>
          <a:grpSpLocks/>
        </xdr:cNvGrpSpPr>
      </xdr:nvGrpSpPr>
      <xdr:grpSpPr bwMode="auto">
        <a:xfrm>
          <a:off x="7648575" y="7038975"/>
          <a:ext cx="266700" cy="0"/>
          <a:chOff x="466" y="3952"/>
          <a:chExt cx="28" cy="16"/>
        </a:xfrm>
      </xdr:grpSpPr>
      <xdr:sp macro="" textlink="">
        <xdr:nvSpPr>
          <xdr:cNvPr id="8652424" name="Line 7376">
            <a:extLst>
              <a:ext uri="{FF2B5EF4-FFF2-40B4-BE49-F238E27FC236}">
                <a16:creationId xmlns:a16="http://schemas.microsoft.com/office/drawing/2014/main" id="{00000000-0008-0000-0F00-00008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5" name="Line 7377">
            <a:extLst>
              <a:ext uri="{FF2B5EF4-FFF2-40B4-BE49-F238E27FC236}">
                <a16:creationId xmlns:a16="http://schemas.microsoft.com/office/drawing/2014/main" id="{00000000-0008-0000-0F00-00008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8" name="Group 7393">
          <a:extLst>
            <a:ext uri="{FF2B5EF4-FFF2-40B4-BE49-F238E27FC236}">
              <a16:creationId xmlns:a16="http://schemas.microsoft.com/office/drawing/2014/main" id="{00000000-0008-0000-0F00-000064068400}"/>
            </a:ext>
          </a:extLst>
        </xdr:cNvPr>
        <xdr:cNvGrpSpPr>
          <a:grpSpLocks/>
        </xdr:cNvGrpSpPr>
      </xdr:nvGrpSpPr>
      <xdr:grpSpPr bwMode="auto">
        <a:xfrm>
          <a:off x="7648575" y="7038975"/>
          <a:ext cx="266700" cy="0"/>
          <a:chOff x="466" y="3952"/>
          <a:chExt cx="28" cy="16"/>
        </a:xfrm>
      </xdr:grpSpPr>
      <xdr:sp macro="" textlink="">
        <xdr:nvSpPr>
          <xdr:cNvPr id="8652422" name="Line 7394">
            <a:extLst>
              <a:ext uri="{FF2B5EF4-FFF2-40B4-BE49-F238E27FC236}">
                <a16:creationId xmlns:a16="http://schemas.microsoft.com/office/drawing/2014/main" id="{00000000-0008-0000-0F00-00008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3" name="Line 7395">
            <a:extLst>
              <a:ext uri="{FF2B5EF4-FFF2-40B4-BE49-F238E27FC236}">
                <a16:creationId xmlns:a16="http://schemas.microsoft.com/office/drawing/2014/main" id="{00000000-0008-0000-0F00-00008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9" name="Group 7396">
          <a:extLst>
            <a:ext uri="{FF2B5EF4-FFF2-40B4-BE49-F238E27FC236}">
              <a16:creationId xmlns:a16="http://schemas.microsoft.com/office/drawing/2014/main" id="{00000000-0008-0000-0F00-000065068400}"/>
            </a:ext>
          </a:extLst>
        </xdr:cNvPr>
        <xdr:cNvGrpSpPr>
          <a:grpSpLocks/>
        </xdr:cNvGrpSpPr>
      </xdr:nvGrpSpPr>
      <xdr:grpSpPr bwMode="auto">
        <a:xfrm>
          <a:off x="7648575" y="7038975"/>
          <a:ext cx="266700" cy="0"/>
          <a:chOff x="466" y="3952"/>
          <a:chExt cx="28" cy="16"/>
        </a:xfrm>
      </xdr:grpSpPr>
      <xdr:sp macro="" textlink="">
        <xdr:nvSpPr>
          <xdr:cNvPr id="8652420" name="Line 7397">
            <a:extLst>
              <a:ext uri="{FF2B5EF4-FFF2-40B4-BE49-F238E27FC236}">
                <a16:creationId xmlns:a16="http://schemas.microsoft.com/office/drawing/2014/main" id="{00000000-0008-0000-0F00-00008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1" name="Line 7398">
            <a:extLst>
              <a:ext uri="{FF2B5EF4-FFF2-40B4-BE49-F238E27FC236}">
                <a16:creationId xmlns:a16="http://schemas.microsoft.com/office/drawing/2014/main" id="{00000000-0008-0000-0F00-00008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0" name="Group 7399">
          <a:extLst>
            <a:ext uri="{FF2B5EF4-FFF2-40B4-BE49-F238E27FC236}">
              <a16:creationId xmlns:a16="http://schemas.microsoft.com/office/drawing/2014/main" id="{00000000-0008-0000-0F00-000066068400}"/>
            </a:ext>
          </a:extLst>
        </xdr:cNvPr>
        <xdr:cNvGrpSpPr>
          <a:grpSpLocks/>
        </xdr:cNvGrpSpPr>
      </xdr:nvGrpSpPr>
      <xdr:grpSpPr bwMode="auto">
        <a:xfrm>
          <a:off x="7648575" y="7038975"/>
          <a:ext cx="266700" cy="0"/>
          <a:chOff x="466" y="3952"/>
          <a:chExt cx="28" cy="16"/>
        </a:xfrm>
      </xdr:grpSpPr>
      <xdr:sp macro="" textlink="">
        <xdr:nvSpPr>
          <xdr:cNvPr id="8652418" name="Line 7400">
            <a:extLst>
              <a:ext uri="{FF2B5EF4-FFF2-40B4-BE49-F238E27FC236}">
                <a16:creationId xmlns:a16="http://schemas.microsoft.com/office/drawing/2014/main" id="{00000000-0008-0000-0F00-00008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9" name="Line 7401">
            <a:extLst>
              <a:ext uri="{FF2B5EF4-FFF2-40B4-BE49-F238E27FC236}">
                <a16:creationId xmlns:a16="http://schemas.microsoft.com/office/drawing/2014/main" id="{00000000-0008-0000-0F00-00008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1" name="Group 7402">
          <a:extLst>
            <a:ext uri="{FF2B5EF4-FFF2-40B4-BE49-F238E27FC236}">
              <a16:creationId xmlns:a16="http://schemas.microsoft.com/office/drawing/2014/main" id="{00000000-0008-0000-0F00-000067068400}"/>
            </a:ext>
          </a:extLst>
        </xdr:cNvPr>
        <xdr:cNvGrpSpPr>
          <a:grpSpLocks/>
        </xdr:cNvGrpSpPr>
      </xdr:nvGrpSpPr>
      <xdr:grpSpPr bwMode="auto">
        <a:xfrm>
          <a:off x="7648575" y="7038975"/>
          <a:ext cx="266700" cy="0"/>
          <a:chOff x="466" y="3952"/>
          <a:chExt cx="28" cy="16"/>
        </a:xfrm>
      </xdr:grpSpPr>
      <xdr:sp macro="" textlink="">
        <xdr:nvSpPr>
          <xdr:cNvPr id="8652416" name="Line 7403">
            <a:extLst>
              <a:ext uri="{FF2B5EF4-FFF2-40B4-BE49-F238E27FC236}">
                <a16:creationId xmlns:a16="http://schemas.microsoft.com/office/drawing/2014/main" id="{00000000-0008-0000-0F00-00008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7" name="Line 7404">
            <a:extLst>
              <a:ext uri="{FF2B5EF4-FFF2-40B4-BE49-F238E27FC236}">
                <a16:creationId xmlns:a16="http://schemas.microsoft.com/office/drawing/2014/main" id="{00000000-0008-0000-0F00-00008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2" name="Group 7405">
          <a:extLst>
            <a:ext uri="{FF2B5EF4-FFF2-40B4-BE49-F238E27FC236}">
              <a16:creationId xmlns:a16="http://schemas.microsoft.com/office/drawing/2014/main" id="{00000000-0008-0000-0F00-000068068400}"/>
            </a:ext>
          </a:extLst>
        </xdr:cNvPr>
        <xdr:cNvGrpSpPr>
          <a:grpSpLocks/>
        </xdr:cNvGrpSpPr>
      </xdr:nvGrpSpPr>
      <xdr:grpSpPr bwMode="auto">
        <a:xfrm>
          <a:off x="7648575" y="7038975"/>
          <a:ext cx="266700" cy="0"/>
          <a:chOff x="466" y="3952"/>
          <a:chExt cx="28" cy="16"/>
        </a:xfrm>
      </xdr:grpSpPr>
      <xdr:sp macro="" textlink="">
        <xdr:nvSpPr>
          <xdr:cNvPr id="8652414" name="Line 7406">
            <a:extLst>
              <a:ext uri="{FF2B5EF4-FFF2-40B4-BE49-F238E27FC236}">
                <a16:creationId xmlns:a16="http://schemas.microsoft.com/office/drawing/2014/main" id="{00000000-0008-0000-0F00-00007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5" name="Line 7407">
            <a:extLst>
              <a:ext uri="{FF2B5EF4-FFF2-40B4-BE49-F238E27FC236}">
                <a16:creationId xmlns:a16="http://schemas.microsoft.com/office/drawing/2014/main" id="{00000000-0008-0000-0F00-00007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3" name="Group 7414">
          <a:extLst>
            <a:ext uri="{FF2B5EF4-FFF2-40B4-BE49-F238E27FC236}">
              <a16:creationId xmlns:a16="http://schemas.microsoft.com/office/drawing/2014/main" id="{00000000-0008-0000-0F00-000069068400}"/>
            </a:ext>
          </a:extLst>
        </xdr:cNvPr>
        <xdr:cNvGrpSpPr>
          <a:grpSpLocks/>
        </xdr:cNvGrpSpPr>
      </xdr:nvGrpSpPr>
      <xdr:grpSpPr bwMode="auto">
        <a:xfrm>
          <a:off x="7648575" y="7038975"/>
          <a:ext cx="266700" cy="0"/>
          <a:chOff x="466" y="3952"/>
          <a:chExt cx="28" cy="16"/>
        </a:xfrm>
      </xdr:grpSpPr>
      <xdr:sp macro="" textlink="">
        <xdr:nvSpPr>
          <xdr:cNvPr id="8652412" name="Line 7415">
            <a:extLst>
              <a:ext uri="{FF2B5EF4-FFF2-40B4-BE49-F238E27FC236}">
                <a16:creationId xmlns:a16="http://schemas.microsoft.com/office/drawing/2014/main" id="{00000000-0008-0000-0F00-00007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3" name="Line 7416">
            <a:extLst>
              <a:ext uri="{FF2B5EF4-FFF2-40B4-BE49-F238E27FC236}">
                <a16:creationId xmlns:a16="http://schemas.microsoft.com/office/drawing/2014/main" id="{00000000-0008-0000-0F00-00007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4" name="Group 7417">
          <a:extLst>
            <a:ext uri="{FF2B5EF4-FFF2-40B4-BE49-F238E27FC236}">
              <a16:creationId xmlns:a16="http://schemas.microsoft.com/office/drawing/2014/main" id="{00000000-0008-0000-0F00-00006A068400}"/>
            </a:ext>
          </a:extLst>
        </xdr:cNvPr>
        <xdr:cNvGrpSpPr>
          <a:grpSpLocks/>
        </xdr:cNvGrpSpPr>
      </xdr:nvGrpSpPr>
      <xdr:grpSpPr bwMode="auto">
        <a:xfrm>
          <a:off x="7648575" y="7038975"/>
          <a:ext cx="266700" cy="0"/>
          <a:chOff x="466" y="3952"/>
          <a:chExt cx="28" cy="16"/>
        </a:xfrm>
      </xdr:grpSpPr>
      <xdr:sp macro="" textlink="">
        <xdr:nvSpPr>
          <xdr:cNvPr id="8652410" name="Line 7418">
            <a:extLst>
              <a:ext uri="{FF2B5EF4-FFF2-40B4-BE49-F238E27FC236}">
                <a16:creationId xmlns:a16="http://schemas.microsoft.com/office/drawing/2014/main" id="{00000000-0008-0000-0F00-00007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1" name="Line 7419">
            <a:extLst>
              <a:ext uri="{FF2B5EF4-FFF2-40B4-BE49-F238E27FC236}">
                <a16:creationId xmlns:a16="http://schemas.microsoft.com/office/drawing/2014/main" id="{00000000-0008-0000-0F00-00007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5" name="Group 7423">
          <a:extLst>
            <a:ext uri="{FF2B5EF4-FFF2-40B4-BE49-F238E27FC236}">
              <a16:creationId xmlns:a16="http://schemas.microsoft.com/office/drawing/2014/main" id="{00000000-0008-0000-0F00-00006B068400}"/>
            </a:ext>
          </a:extLst>
        </xdr:cNvPr>
        <xdr:cNvGrpSpPr>
          <a:grpSpLocks/>
        </xdr:cNvGrpSpPr>
      </xdr:nvGrpSpPr>
      <xdr:grpSpPr bwMode="auto">
        <a:xfrm>
          <a:off x="7648575" y="7038975"/>
          <a:ext cx="266700" cy="0"/>
          <a:chOff x="466" y="3952"/>
          <a:chExt cx="28" cy="16"/>
        </a:xfrm>
      </xdr:grpSpPr>
      <xdr:sp macro="" textlink="">
        <xdr:nvSpPr>
          <xdr:cNvPr id="8652408" name="Line 7424">
            <a:extLst>
              <a:ext uri="{FF2B5EF4-FFF2-40B4-BE49-F238E27FC236}">
                <a16:creationId xmlns:a16="http://schemas.microsoft.com/office/drawing/2014/main" id="{00000000-0008-0000-0F00-00007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9" name="Line 7425">
            <a:extLst>
              <a:ext uri="{FF2B5EF4-FFF2-40B4-BE49-F238E27FC236}">
                <a16:creationId xmlns:a16="http://schemas.microsoft.com/office/drawing/2014/main" id="{00000000-0008-0000-0F00-00007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6" name="Group 7426">
          <a:extLst>
            <a:ext uri="{FF2B5EF4-FFF2-40B4-BE49-F238E27FC236}">
              <a16:creationId xmlns:a16="http://schemas.microsoft.com/office/drawing/2014/main" id="{00000000-0008-0000-0F00-00006C068400}"/>
            </a:ext>
          </a:extLst>
        </xdr:cNvPr>
        <xdr:cNvGrpSpPr>
          <a:grpSpLocks/>
        </xdr:cNvGrpSpPr>
      </xdr:nvGrpSpPr>
      <xdr:grpSpPr bwMode="auto">
        <a:xfrm>
          <a:off x="7648575" y="7038975"/>
          <a:ext cx="266700" cy="0"/>
          <a:chOff x="466" y="3952"/>
          <a:chExt cx="28" cy="16"/>
        </a:xfrm>
      </xdr:grpSpPr>
      <xdr:sp macro="" textlink="">
        <xdr:nvSpPr>
          <xdr:cNvPr id="8652406" name="Line 7427">
            <a:extLst>
              <a:ext uri="{FF2B5EF4-FFF2-40B4-BE49-F238E27FC236}">
                <a16:creationId xmlns:a16="http://schemas.microsoft.com/office/drawing/2014/main" id="{00000000-0008-0000-0F00-00007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7" name="Line 7428">
            <a:extLst>
              <a:ext uri="{FF2B5EF4-FFF2-40B4-BE49-F238E27FC236}">
                <a16:creationId xmlns:a16="http://schemas.microsoft.com/office/drawing/2014/main" id="{00000000-0008-0000-0F00-00007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7" name="Group 7429">
          <a:extLst>
            <a:ext uri="{FF2B5EF4-FFF2-40B4-BE49-F238E27FC236}">
              <a16:creationId xmlns:a16="http://schemas.microsoft.com/office/drawing/2014/main" id="{00000000-0008-0000-0F00-00006D068400}"/>
            </a:ext>
          </a:extLst>
        </xdr:cNvPr>
        <xdr:cNvGrpSpPr>
          <a:grpSpLocks/>
        </xdr:cNvGrpSpPr>
      </xdr:nvGrpSpPr>
      <xdr:grpSpPr bwMode="auto">
        <a:xfrm>
          <a:off x="7648575" y="7038975"/>
          <a:ext cx="266700" cy="0"/>
          <a:chOff x="466" y="3952"/>
          <a:chExt cx="28" cy="16"/>
        </a:xfrm>
      </xdr:grpSpPr>
      <xdr:sp macro="" textlink="">
        <xdr:nvSpPr>
          <xdr:cNvPr id="8652404" name="Line 7430">
            <a:extLst>
              <a:ext uri="{FF2B5EF4-FFF2-40B4-BE49-F238E27FC236}">
                <a16:creationId xmlns:a16="http://schemas.microsoft.com/office/drawing/2014/main" id="{00000000-0008-0000-0F00-00007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5" name="Line 7431">
            <a:extLst>
              <a:ext uri="{FF2B5EF4-FFF2-40B4-BE49-F238E27FC236}">
                <a16:creationId xmlns:a16="http://schemas.microsoft.com/office/drawing/2014/main" id="{00000000-0008-0000-0F00-00007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8" name="Group 7432">
          <a:extLst>
            <a:ext uri="{FF2B5EF4-FFF2-40B4-BE49-F238E27FC236}">
              <a16:creationId xmlns:a16="http://schemas.microsoft.com/office/drawing/2014/main" id="{00000000-0008-0000-0F00-00006E068400}"/>
            </a:ext>
          </a:extLst>
        </xdr:cNvPr>
        <xdr:cNvGrpSpPr>
          <a:grpSpLocks/>
        </xdr:cNvGrpSpPr>
      </xdr:nvGrpSpPr>
      <xdr:grpSpPr bwMode="auto">
        <a:xfrm>
          <a:off x="7648575" y="7038975"/>
          <a:ext cx="266700" cy="0"/>
          <a:chOff x="466" y="3952"/>
          <a:chExt cx="28" cy="16"/>
        </a:xfrm>
      </xdr:grpSpPr>
      <xdr:sp macro="" textlink="">
        <xdr:nvSpPr>
          <xdr:cNvPr id="8652402" name="Line 7433">
            <a:extLst>
              <a:ext uri="{FF2B5EF4-FFF2-40B4-BE49-F238E27FC236}">
                <a16:creationId xmlns:a16="http://schemas.microsoft.com/office/drawing/2014/main" id="{00000000-0008-0000-0F00-00007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3" name="Line 7434">
            <a:extLst>
              <a:ext uri="{FF2B5EF4-FFF2-40B4-BE49-F238E27FC236}">
                <a16:creationId xmlns:a16="http://schemas.microsoft.com/office/drawing/2014/main" id="{00000000-0008-0000-0F00-00007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99" name="Group 7435">
          <a:extLst>
            <a:ext uri="{FF2B5EF4-FFF2-40B4-BE49-F238E27FC236}">
              <a16:creationId xmlns:a16="http://schemas.microsoft.com/office/drawing/2014/main" id="{00000000-0008-0000-0F00-00006F068400}"/>
            </a:ext>
          </a:extLst>
        </xdr:cNvPr>
        <xdr:cNvGrpSpPr>
          <a:grpSpLocks/>
        </xdr:cNvGrpSpPr>
      </xdr:nvGrpSpPr>
      <xdr:grpSpPr bwMode="auto">
        <a:xfrm>
          <a:off x="7524750" y="7038975"/>
          <a:ext cx="228600" cy="0"/>
          <a:chOff x="466" y="3952"/>
          <a:chExt cx="28" cy="16"/>
        </a:xfrm>
      </xdr:grpSpPr>
      <xdr:sp macro="" textlink="">
        <xdr:nvSpPr>
          <xdr:cNvPr id="8652400" name="Line 7436">
            <a:extLst>
              <a:ext uri="{FF2B5EF4-FFF2-40B4-BE49-F238E27FC236}">
                <a16:creationId xmlns:a16="http://schemas.microsoft.com/office/drawing/2014/main" id="{00000000-0008-0000-0F00-00007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1" name="Line 7437">
            <a:extLst>
              <a:ext uri="{FF2B5EF4-FFF2-40B4-BE49-F238E27FC236}">
                <a16:creationId xmlns:a16="http://schemas.microsoft.com/office/drawing/2014/main" id="{00000000-0008-0000-0F00-00007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8653946"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7A0C8400}"/>
            </a:ext>
          </a:extLst>
        </xdr:cNvPr>
        <xdr:cNvGrpSpPr>
          <a:grpSpLocks/>
        </xdr:cNvGrpSpPr>
      </xdr:nvGrpSpPr>
      <xdr:grpSpPr bwMode="auto">
        <a:xfrm>
          <a:off x="8453438" y="76200"/>
          <a:ext cx="1385887" cy="652463"/>
          <a:chOff x="762" y="2"/>
          <a:chExt cx="116" cy="73"/>
        </a:xfrm>
      </xdr:grpSpPr>
      <xdr:sp macro="" textlink="">
        <xdr:nvSpPr>
          <xdr:cNvPr id="8658510" name="AutoShape 2">
            <a:extLst>
              <a:ext uri="{FF2B5EF4-FFF2-40B4-BE49-F238E27FC236}">
                <a16:creationId xmlns:a16="http://schemas.microsoft.com/office/drawing/2014/main" id="{00000000-0008-0000-1000-00004E1E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8653947" name="Group 5719">
          <a:extLst>
            <a:ext uri="{FF2B5EF4-FFF2-40B4-BE49-F238E27FC236}">
              <a16:creationId xmlns:a16="http://schemas.microsoft.com/office/drawing/2014/main" id="{00000000-0008-0000-1000-00007B0C8400}"/>
            </a:ext>
          </a:extLst>
        </xdr:cNvPr>
        <xdr:cNvGrpSpPr>
          <a:grpSpLocks/>
        </xdr:cNvGrpSpPr>
      </xdr:nvGrpSpPr>
      <xdr:grpSpPr bwMode="auto">
        <a:xfrm>
          <a:off x="4117181" y="10096500"/>
          <a:ext cx="240507" cy="0"/>
          <a:chOff x="466" y="3952"/>
          <a:chExt cx="28" cy="16"/>
        </a:xfrm>
      </xdr:grpSpPr>
      <xdr:sp macro="" textlink="">
        <xdr:nvSpPr>
          <xdr:cNvPr id="8658508" name="Line 5720">
            <a:extLst>
              <a:ext uri="{FF2B5EF4-FFF2-40B4-BE49-F238E27FC236}">
                <a16:creationId xmlns:a16="http://schemas.microsoft.com/office/drawing/2014/main" id="{00000000-0008-0000-1000-00004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9" name="Line 5721">
            <a:extLst>
              <a:ext uri="{FF2B5EF4-FFF2-40B4-BE49-F238E27FC236}">
                <a16:creationId xmlns:a16="http://schemas.microsoft.com/office/drawing/2014/main" id="{00000000-0008-0000-1000-00004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48" name="Group 5722">
          <a:extLst>
            <a:ext uri="{FF2B5EF4-FFF2-40B4-BE49-F238E27FC236}">
              <a16:creationId xmlns:a16="http://schemas.microsoft.com/office/drawing/2014/main" id="{00000000-0008-0000-1000-00007C0C8400}"/>
            </a:ext>
          </a:extLst>
        </xdr:cNvPr>
        <xdr:cNvGrpSpPr>
          <a:grpSpLocks/>
        </xdr:cNvGrpSpPr>
      </xdr:nvGrpSpPr>
      <xdr:grpSpPr bwMode="auto">
        <a:xfrm>
          <a:off x="4700588" y="10096500"/>
          <a:ext cx="266700" cy="0"/>
          <a:chOff x="466" y="3952"/>
          <a:chExt cx="28" cy="16"/>
        </a:xfrm>
      </xdr:grpSpPr>
      <xdr:sp macro="" textlink="">
        <xdr:nvSpPr>
          <xdr:cNvPr id="8658506" name="Line 5723">
            <a:extLst>
              <a:ext uri="{FF2B5EF4-FFF2-40B4-BE49-F238E27FC236}">
                <a16:creationId xmlns:a16="http://schemas.microsoft.com/office/drawing/2014/main" id="{00000000-0008-0000-1000-00004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7" name="Line 5724">
            <a:extLst>
              <a:ext uri="{FF2B5EF4-FFF2-40B4-BE49-F238E27FC236}">
                <a16:creationId xmlns:a16="http://schemas.microsoft.com/office/drawing/2014/main" id="{00000000-0008-0000-1000-00004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49" name="Group 5725">
          <a:extLst>
            <a:ext uri="{FF2B5EF4-FFF2-40B4-BE49-F238E27FC236}">
              <a16:creationId xmlns:a16="http://schemas.microsoft.com/office/drawing/2014/main" id="{00000000-0008-0000-1000-00007D0C8400}"/>
            </a:ext>
          </a:extLst>
        </xdr:cNvPr>
        <xdr:cNvGrpSpPr>
          <a:grpSpLocks/>
        </xdr:cNvGrpSpPr>
      </xdr:nvGrpSpPr>
      <xdr:grpSpPr bwMode="auto">
        <a:xfrm>
          <a:off x="4117181" y="10096500"/>
          <a:ext cx="240507" cy="0"/>
          <a:chOff x="466" y="3952"/>
          <a:chExt cx="28" cy="16"/>
        </a:xfrm>
      </xdr:grpSpPr>
      <xdr:sp macro="" textlink="">
        <xdr:nvSpPr>
          <xdr:cNvPr id="8658504" name="Line 5726">
            <a:extLst>
              <a:ext uri="{FF2B5EF4-FFF2-40B4-BE49-F238E27FC236}">
                <a16:creationId xmlns:a16="http://schemas.microsoft.com/office/drawing/2014/main" id="{00000000-0008-0000-1000-00004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5" name="Line 5727">
            <a:extLst>
              <a:ext uri="{FF2B5EF4-FFF2-40B4-BE49-F238E27FC236}">
                <a16:creationId xmlns:a16="http://schemas.microsoft.com/office/drawing/2014/main" id="{00000000-0008-0000-1000-00004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0" name="Group 5728">
          <a:extLst>
            <a:ext uri="{FF2B5EF4-FFF2-40B4-BE49-F238E27FC236}">
              <a16:creationId xmlns:a16="http://schemas.microsoft.com/office/drawing/2014/main" id="{00000000-0008-0000-1000-00007E0C8400}"/>
            </a:ext>
          </a:extLst>
        </xdr:cNvPr>
        <xdr:cNvGrpSpPr>
          <a:grpSpLocks/>
        </xdr:cNvGrpSpPr>
      </xdr:nvGrpSpPr>
      <xdr:grpSpPr bwMode="auto">
        <a:xfrm>
          <a:off x="4700588" y="10096500"/>
          <a:ext cx="266700" cy="0"/>
          <a:chOff x="466" y="3952"/>
          <a:chExt cx="28" cy="16"/>
        </a:xfrm>
      </xdr:grpSpPr>
      <xdr:sp macro="" textlink="">
        <xdr:nvSpPr>
          <xdr:cNvPr id="8658502" name="Line 5729">
            <a:extLst>
              <a:ext uri="{FF2B5EF4-FFF2-40B4-BE49-F238E27FC236}">
                <a16:creationId xmlns:a16="http://schemas.microsoft.com/office/drawing/2014/main" id="{00000000-0008-0000-1000-00004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3" name="Line 5730">
            <a:extLst>
              <a:ext uri="{FF2B5EF4-FFF2-40B4-BE49-F238E27FC236}">
                <a16:creationId xmlns:a16="http://schemas.microsoft.com/office/drawing/2014/main" id="{00000000-0008-0000-1000-00004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1" name="Group 5731">
          <a:extLst>
            <a:ext uri="{FF2B5EF4-FFF2-40B4-BE49-F238E27FC236}">
              <a16:creationId xmlns:a16="http://schemas.microsoft.com/office/drawing/2014/main" id="{00000000-0008-0000-1000-00007F0C8400}"/>
            </a:ext>
          </a:extLst>
        </xdr:cNvPr>
        <xdr:cNvGrpSpPr>
          <a:grpSpLocks/>
        </xdr:cNvGrpSpPr>
      </xdr:nvGrpSpPr>
      <xdr:grpSpPr bwMode="auto">
        <a:xfrm>
          <a:off x="4117181" y="10096500"/>
          <a:ext cx="240507" cy="0"/>
          <a:chOff x="466" y="3952"/>
          <a:chExt cx="28" cy="16"/>
        </a:xfrm>
      </xdr:grpSpPr>
      <xdr:sp macro="" textlink="">
        <xdr:nvSpPr>
          <xdr:cNvPr id="8658500" name="Line 5732">
            <a:extLst>
              <a:ext uri="{FF2B5EF4-FFF2-40B4-BE49-F238E27FC236}">
                <a16:creationId xmlns:a16="http://schemas.microsoft.com/office/drawing/2014/main" id="{00000000-0008-0000-1000-00004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1" name="Line 5733">
            <a:extLst>
              <a:ext uri="{FF2B5EF4-FFF2-40B4-BE49-F238E27FC236}">
                <a16:creationId xmlns:a16="http://schemas.microsoft.com/office/drawing/2014/main" id="{00000000-0008-0000-1000-00004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2" name="Group 5734">
          <a:extLst>
            <a:ext uri="{FF2B5EF4-FFF2-40B4-BE49-F238E27FC236}">
              <a16:creationId xmlns:a16="http://schemas.microsoft.com/office/drawing/2014/main" id="{00000000-0008-0000-1000-0000800C8400}"/>
            </a:ext>
          </a:extLst>
        </xdr:cNvPr>
        <xdr:cNvGrpSpPr>
          <a:grpSpLocks/>
        </xdr:cNvGrpSpPr>
      </xdr:nvGrpSpPr>
      <xdr:grpSpPr bwMode="auto">
        <a:xfrm>
          <a:off x="4700588" y="10096500"/>
          <a:ext cx="266700" cy="0"/>
          <a:chOff x="466" y="3952"/>
          <a:chExt cx="28" cy="16"/>
        </a:xfrm>
      </xdr:grpSpPr>
      <xdr:sp macro="" textlink="">
        <xdr:nvSpPr>
          <xdr:cNvPr id="8658498" name="Line 5735">
            <a:extLst>
              <a:ext uri="{FF2B5EF4-FFF2-40B4-BE49-F238E27FC236}">
                <a16:creationId xmlns:a16="http://schemas.microsoft.com/office/drawing/2014/main" id="{00000000-0008-0000-1000-00004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9" name="Line 5736">
            <a:extLst>
              <a:ext uri="{FF2B5EF4-FFF2-40B4-BE49-F238E27FC236}">
                <a16:creationId xmlns:a16="http://schemas.microsoft.com/office/drawing/2014/main" id="{00000000-0008-0000-1000-00004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3" name="Group 5737">
          <a:extLst>
            <a:ext uri="{FF2B5EF4-FFF2-40B4-BE49-F238E27FC236}">
              <a16:creationId xmlns:a16="http://schemas.microsoft.com/office/drawing/2014/main" id="{00000000-0008-0000-1000-0000810C8400}"/>
            </a:ext>
          </a:extLst>
        </xdr:cNvPr>
        <xdr:cNvGrpSpPr>
          <a:grpSpLocks/>
        </xdr:cNvGrpSpPr>
      </xdr:nvGrpSpPr>
      <xdr:grpSpPr bwMode="auto">
        <a:xfrm>
          <a:off x="4117181" y="10096500"/>
          <a:ext cx="240507" cy="0"/>
          <a:chOff x="466" y="3952"/>
          <a:chExt cx="28" cy="16"/>
        </a:xfrm>
      </xdr:grpSpPr>
      <xdr:sp macro="" textlink="">
        <xdr:nvSpPr>
          <xdr:cNvPr id="8658496" name="Line 5738">
            <a:extLst>
              <a:ext uri="{FF2B5EF4-FFF2-40B4-BE49-F238E27FC236}">
                <a16:creationId xmlns:a16="http://schemas.microsoft.com/office/drawing/2014/main" id="{00000000-0008-0000-1000-00004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7" name="Line 5739">
            <a:extLst>
              <a:ext uri="{FF2B5EF4-FFF2-40B4-BE49-F238E27FC236}">
                <a16:creationId xmlns:a16="http://schemas.microsoft.com/office/drawing/2014/main" id="{00000000-0008-0000-1000-00004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4" name="Group 5740">
          <a:extLst>
            <a:ext uri="{FF2B5EF4-FFF2-40B4-BE49-F238E27FC236}">
              <a16:creationId xmlns:a16="http://schemas.microsoft.com/office/drawing/2014/main" id="{00000000-0008-0000-1000-0000820C8400}"/>
            </a:ext>
          </a:extLst>
        </xdr:cNvPr>
        <xdr:cNvGrpSpPr>
          <a:grpSpLocks/>
        </xdr:cNvGrpSpPr>
      </xdr:nvGrpSpPr>
      <xdr:grpSpPr bwMode="auto">
        <a:xfrm>
          <a:off x="4117181" y="10096500"/>
          <a:ext cx="240507" cy="0"/>
          <a:chOff x="466" y="3952"/>
          <a:chExt cx="28" cy="16"/>
        </a:xfrm>
      </xdr:grpSpPr>
      <xdr:sp macro="" textlink="">
        <xdr:nvSpPr>
          <xdr:cNvPr id="8658494" name="Line 5741">
            <a:extLst>
              <a:ext uri="{FF2B5EF4-FFF2-40B4-BE49-F238E27FC236}">
                <a16:creationId xmlns:a16="http://schemas.microsoft.com/office/drawing/2014/main" id="{00000000-0008-0000-1000-00003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5" name="Line 5742">
            <a:extLst>
              <a:ext uri="{FF2B5EF4-FFF2-40B4-BE49-F238E27FC236}">
                <a16:creationId xmlns:a16="http://schemas.microsoft.com/office/drawing/2014/main" id="{00000000-0008-0000-1000-00003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5" name="Group 5743">
          <a:extLst>
            <a:ext uri="{FF2B5EF4-FFF2-40B4-BE49-F238E27FC236}">
              <a16:creationId xmlns:a16="http://schemas.microsoft.com/office/drawing/2014/main" id="{00000000-0008-0000-1000-0000830C8400}"/>
            </a:ext>
          </a:extLst>
        </xdr:cNvPr>
        <xdr:cNvGrpSpPr>
          <a:grpSpLocks/>
        </xdr:cNvGrpSpPr>
      </xdr:nvGrpSpPr>
      <xdr:grpSpPr bwMode="auto">
        <a:xfrm>
          <a:off x="4117181" y="10096500"/>
          <a:ext cx="240507" cy="0"/>
          <a:chOff x="466" y="3952"/>
          <a:chExt cx="28" cy="16"/>
        </a:xfrm>
      </xdr:grpSpPr>
      <xdr:sp macro="" textlink="">
        <xdr:nvSpPr>
          <xdr:cNvPr id="8658492" name="Line 5744">
            <a:extLst>
              <a:ext uri="{FF2B5EF4-FFF2-40B4-BE49-F238E27FC236}">
                <a16:creationId xmlns:a16="http://schemas.microsoft.com/office/drawing/2014/main" id="{00000000-0008-0000-1000-00003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3" name="Line 5745">
            <a:extLst>
              <a:ext uri="{FF2B5EF4-FFF2-40B4-BE49-F238E27FC236}">
                <a16:creationId xmlns:a16="http://schemas.microsoft.com/office/drawing/2014/main" id="{00000000-0008-0000-1000-00003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6" name="Group 5746">
          <a:extLst>
            <a:ext uri="{FF2B5EF4-FFF2-40B4-BE49-F238E27FC236}">
              <a16:creationId xmlns:a16="http://schemas.microsoft.com/office/drawing/2014/main" id="{00000000-0008-0000-1000-0000840C8400}"/>
            </a:ext>
          </a:extLst>
        </xdr:cNvPr>
        <xdr:cNvGrpSpPr>
          <a:grpSpLocks/>
        </xdr:cNvGrpSpPr>
      </xdr:nvGrpSpPr>
      <xdr:grpSpPr bwMode="auto">
        <a:xfrm>
          <a:off x="4117181" y="10096500"/>
          <a:ext cx="240507" cy="0"/>
          <a:chOff x="466" y="3952"/>
          <a:chExt cx="28" cy="16"/>
        </a:xfrm>
      </xdr:grpSpPr>
      <xdr:sp macro="" textlink="">
        <xdr:nvSpPr>
          <xdr:cNvPr id="8658490" name="Line 5747">
            <a:extLst>
              <a:ext uri="{FF2B5EF4-FFF2-40B4-BE49-F238E27FC236}">
                <a16:creationId xmlns:a16="http://schemas.microsoft.com/office/drawing/2014/main" id="{00000000-0008-0000-1000-00003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1" name="Line 5748">
            <a:extLst>
              <a:ext uri="{FF2B5EF4-FFF2-40B4-BE49-F238E27FC236}">
                <a16:creationId xmlns:a16="http://schemas.microsoft.com/office/drawing/2014/main" id="{00000000-0008-0000-1000-00003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7" name="Group 5749">
          <a:extLst>
            <a:ext uri="{FF2B5EF4-FFF2-40B4-BE49-F238E27FC236}">
              <a16:creationId xmlns:a16="http://schemas.microsoft.com/office/drawing/2014/main" id="{00000000-0008-0000-1000-0000850C8400}"/>
            </a:ext>
          </a:extLst>
        </xdr:cNvPr>
        <xdr:cNvGrpSpPr>
          <a:grpSpLocks/>
        </xdr:cNvGrpSpPr>
      </xdr:nvGrpSpPr>
      <xdr:grpSpPr bwMode="auto">
        <a:xfrm>
          <a:off x="5143500" y="10096500"/>
          <a:ext cx="0" cy="0"/>
          <a:chOff x="466" y="3952"/>
          <a:chExt cx="28" cy="16"/>
        </a:xfrm>
      </xdr:grpSpPr>
      <xdr:sp macro="" textlink="">
        <xdr:nvSpPr>
          <xdr:cNvPr id="8658488" name="Line 5750">
            <a:extLst>
              <a:ext uri="{FF2B5EF4-FFF2-40B4-BE49-F238E27FC236}">
                <a16:creationId xmlns:a16="http://schemas.microsoft.com/office/drawing/2014/main" id="{00000000-0008-0000-1000-00003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9" name="Line 5751">
            <a:extLst>
              <a:ext uri="{FF2B5EF4-FFF2-40B4-BE49-F238E27FC236}">
                <a16:creationId xmlns:a16="http://schemas.microsoft.com/office/drawing/2014/main" id="{00000000-0008-0000-1000-00003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8" name="Group 5752">
          <a:extLst>
            <a:ext uri="{FF2B5EF4-FFF2-40B4-BE49-F238E27FC236}">
              <a16:creationId xmlns:a16="http://schemas.microsoft.com/office/drawing/2014/main" id="{00000000-0008-0000-1000-0000860C8400}"/>
            </a:ext>
          </a:extLst>
        </xdr:cNvPr>
        <xdr:cNvGrpSpPr>
          <a:grpSpLocks/>
        </xdr:cNvGrpSpPr>
      </xdr:nvGrpSpPr>
      <xdr:grpSpPr bwMode="auto">
        <a:xfrm>
          <a:off x="5143500" y="10096500"/>
          <a:ext cx="0" cy="0"/>
          <a:chOff x="466" y="3952"/>
          <a:chExt cx="28" cy="16"/>
        </a:xfrm>
      </xdr:grpSpPr>
      <xdr:sp macro="" textlink="">
        <xdr:nvSpPr>
          <xdr:cNvPr id="8658486" name="Line 5753">
            <a:extLst>
              <a:ext uri="{FF2B5EF4-FFF2-40B4-BE49-F238E27FC236}">
                <a16:creationId xmlns:a16="http://schemas.microsoft.com/office/drawing/2014/main" id="{00000000-0008-0000-1000-00003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7" name="Line 5754">
            <a:extLst>
              <a:ext uri="{FF2B5EF4-FFF2-40B4-BE49-F238E27FC236}">
                <a16:creationId xmlns:a16="http://schemas.microsoft.com/office/drawing/2014/main" id="{00000000-0008-0000-1000-00003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9" name="Group 5755">
          <a:extLst>
            <a:ext uri="{FF2B5EF4-FFF2-40B4-BE49-F238E27FC236}">
              <a16:creationId xmlns:a16="http://schemas.microsoft.com/office/drawing/2014/main" id="{00000000-0008-0000-1000-0000870C8400}"/>
            </a:ext>
          </a:extLst>
        </xdr:cNvPr>
        <xdr:cNvGrpSpPr>
          <a:grpSpLocks/>
        </xdr:cNvGrpSpPr>
      </xdr:nvGrpSpPr>
      <xdr:grpSpPr bwMode="auto">
        <a:xfrm>
          <a:off x="5143500" y="10096500"/>
          <a:ext cx="0" cy="0"/>
          <a:chOff x="466" y="3952"/>
          <a:chExt cx="28" cy="16"/>
        </a:xfrm>
      </xdr:grpSpPr>
      <xdr:sp macro="" textlink="">
        <xdr:nvSpPr>
          <xdr:cNvPr id="8658484" name="Line 5756">
            <a:extLst>
              <a:ext uri="{FF2B5EF4-FFF2-40B4-BE49-F238E27FC236}">
                <a16:creationId xmlns:a16="http://schemas.microsoft.com/office/drawing/2014/main" id="{00000000-0008-0000-1000-00003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5" name="Line 5757">
            <a:extLst>
              <a:ext uri="{FF2B5EF4-FFF2-40B4-BE49-F238E27FC236}">
                <a16:creationId xmlns:a16="http://schemas.microsoft.com/office/drawing/2014/main" id="{00000000-0008-0000-1000-00003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60" name="Group 5758">
          <a:extLst>
            <a:ext uri="{FF2B5EF4-FFF2-40B4-BE49-F238E27FC236}">
              <a16:creationId xmlns:a16="http://schemas.microsoft.com/office/drawing/2014/main" id="{00000000-0008-0000-1000-0000880C8400}"/>
            </a:ext>
          </a:extLst>
        </xdr:cNvPr>
        <xdr:cNvGrpSpPr>
          <a:grpSpLocks/>
        </xdr:cNvGrpSpPr>
      </xdr:nvGrpSpPr>
      <xdr:grpSpPr bwMode="auto">
        <a:xfrm>
          <a:off x="5143500" y="10096500"/>
          <a:ext cx="0" cy="0"/>
          <a:chOff x="466" y="3952"/>
          <a:chExt cx="28" cy="16"/>
        </a:xfrm>
      </xdr:grpSpPr>
      <xdr:sp macro="" textlink="">
        <xdr:nvSpPr>
          <xdr:cNvPr id="8658482" name="Line 5759">
            <a:extLst>
              <a:ext uri="{FF2B5EF4-FFF2-40B4-BE49-F238E27FC236}">
                <a16:creationId xmlns:a16="http://schemas.microsoft.com/office/drawing/2014/main" id="{00000000-0008-0000-1000-00003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3" name="Line 5760">
            <a:extLst>
              <a:ext uri="{FF2B5EF4-FFF2-40B4-BE49-F238E27FC236}">
                <a16:creationId xmlns:a16="http://schemas.microsoft.com/office/drawing/2014/main" id="{00000000-0008-0000-1000-00003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3961" name="Group 5761">
          <a:extLst>
            <a:ext uri="{FF2B5EF4-FFF2-40B4-BE49-F238E27FC236}">
              <a16:creationId xmlns:a16="http://schemas.microsoft.com/office/drawing/2014/main" id="{00000000-0008-0000-1000-0000890C8400}"/>
            </a:ext>
          </a:extLst>
        </xdr:cNvPr>
        <xdr:cNvGrpSpPr>
          <a:grpSpLocks/>
        </xdr:cNvGrpSpPr>
      </xdr:nvGrpSpPr>
      <xdr:grpSpPr bwMode="auto">
        <a:xfrm>
          <a:off x="4050506" y="10096500"/>
          <a:ext cx="266700" cy="0"/>
          <a:chOff x="466" y="3952"/>
          <a:chExt cx="28" cy="16"/>
        </a:xfrm>
      </xdr:grpSpPr>
      <xdr:sp macro="" textlink="">
        <xdr:nvSpPr>
          <xdr:cNvPr id="8658480" name="Line 5762">
            <a:extLst>
              <a:ext uri="{FF2B5EF4-FFF2-40B4-BE49-F238E27FC236}">
                <a16:creationId xmlns:a16="http://schemas.microsoft.com/office/drawing/2014/main" id="{00000000-0008-0000-1000-00003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1" name="Line 5763">
            <a:extLst>
              <a:ext uri="{FF2B5EF4-FFF2-40B4-BE49-F238E27FC236}">
                <a16:creationId xmlns:a16="http://schemas.microsoft.com/office/drawing/2014/main" id="{00000000-0008-0000-1000-00003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3962" name="Group 5764">
          <a:extLst>
            <a:ext uri="{FF2B5EF4-FFF2-40B4-BE49-F238E27FC236}">
              <a16:creationId xmlns:a16="http://schemas.microsoft.com/office/drawing/2014/main" id="{00000000-0008-0000-1000-00008A0C8400}"/>
            </a:ext>
          </a:extLst>
        </xdr:cNvPr>
        <xdr:cNvGrpSpPr>
          <a:grpSpLocks/>
        </xdr:cNvGrpSpPr>
      </xdr:nvGrpSpPr>
      <xdr:grpSpPr bwMode="auto">
        <a:xfrm>
          <a:off x="4031456" y="10096500"/>
          <a:ext cx="266700" cy="0"/>
          <a:chOff x="466" y="3952"/>
          <a:chExt cx="28" cy="16"/>
        </a:xfrm>
      </xdr:grpSpPr>
      <xdr:sp macro="" textlink="">
        <xdr:nvSpPr>
          <xdr:cNvPr id="8658478" name="Line 5765">
            <a:extLst>
              <a:ext uri="{FF2B5EF4-FFF2-40B4-BE49-F238E27FC236}">
                <a16:creationId xmlns:a16="http://schemas.microsoft.com/office/drawing/2014/main" id="{00000000-0008-0000-1000-00002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9" name="Line 5766">
            <a:extLst>
              <a:ext uri="{FF2B5EF4-FFF2-40B4-BE49-F238E27FC236}">
                <a16:creationId xmlns:a16="http://schemas.microsoft.com/office/drawing/2014/main" id="{00000000-0008-0000-1000-00002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63" name="Group 5767">
          <a:extLst>
            <a:ext uri="{FF2B5EF4-FFF2-40B4-BE49-F238E27FC236}">
              <a16:creationId xmlns:a16="http://schemas.microsoft.com/office/drawing/2014/main" id="{00000000-0008-0000-1000-00008B0C8400}"/>
            </a:ext>
          </a:extLst>
        </xdr:cNvPr>
        <xdr:cNvGrpSpPr>
          <a:grpSpLocks/>
        </xdr:cNvGrpSpPr>
      </xdr:nvGrpSpPr>
      <xdr:grpSpPr bwMode="auto">
        <a:xfrm>
          <a:off x="4060031" y="10096500"/>
          <a:ext cx="266700" cy="0"/>
          <a:chOff x="466" y="3952"/>
          <a:chExt cx="28" cy="16"/>
        </a:xfrm>
      </xdr:grpSpPr>
      <xdr:sp macro="" textlink="">
        <xdr:nvSpPr>
          <xdr:cNvPr id="8658476" name="Line 5768">
            <a:extLst>
              <a:ext uri="{FF2B5EF4-FFF2-40B4-BE49-F238E27FC236}">
                <a16:creationId xmlns:a16="http://schemas.microsoft.com/office/drawing/2014/main" id="{00000000-0008-0000-1000-00002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7" name="Line 5769">
            <a:extLst>
              <a:ext uri="{FF2B5EF4-FFF2-40B4-BE49-F238E27FC236}">
                <a16:creationId xmlns:a16="http://schemas.microsoft.com/office/drawing/2014/main" id="{00000000-0008-0000-1000-00002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3964" name="Group 5770">
          <a:extLst>
            <a:ext uri="{FF2B5EF4-FFF2-40B4-BE49-F238E27FC236}">
              <a16:creationId xmlns:a16="http://schemas.microsoft.com/office/drawing/2014/main" id="{00000000-0008-0000-1000-00008C0C8400}"/>
            </a:ext>
          </a:extLst>
        </xdr:cNvPr>
        <xdr:cNvGrpSpPr>
          <a:grpSpLocks/>
        </xdr:cNvGrpSpPr>
      </xdr:nvGrpSpPr>
      <xdr:grpSpPr bwMode="auto">
        <a:xfrm>
          <a:off x="4633913" y="10096500"/>
          <a:ext cx="266700" cy="0"/>
          <a:chOff x="466" y="3952"/>
          <a:chExt cx="28" cy="16"/>
        </a:xfrm>
      </xdr:grpSpPr>
      <xdr:sp macro="" textlink="">
        <xdr:nvSpPr>
          <xdr:cNvPr id="8658474" name="Line 5771">
            <a:extLst>
              <a:ext uri="{FF2B5EF4-FFF2-40B4-BE49-F238E27FC236}">
                <a16:creationId xmlns:a16="http://schemas.microsoft.com/office/drawing/2014/main" id="{00000000-0008-0000-1000-00002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5" name="Line 5772">
            <a:extLst>
              <a:ext uri="{FF2B5EF4-FFF2-40B4-BE49-F238E27FC236}">
                <a16:creationId xmlns:a16="http://schemas.microsoft.com/office/drawing/2014/main" id="{00000000-0008-0000-1000-00002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3965" name="Group 5773">
          <a:extLst>
            <a:ext uri="{FF2B5EF4-FFF2-40B4-BE49-F238E27FC236}">
              <a16:creationId xmlns:a16="http://schemas.microsoft.com/office/drawing/2014/main" id="{00000000-0008-0000-1000-00008D0C8400}"/>
            </a:ext>
          </a:extLst>
        </xdr:cNvPr>
        <xdr:cNvGrpSpPr>
          <a:grpSpLocks/>
        </xdr:cNvGrpSpPr>
      </xdr:nvGrpSpPr>
      <xdr:grpSpPr bwMode="auto">
        <a:xfrm>
          <a:off x="4662488" y="10096500"/>
          <a:ext cx="266700" cy="0"/>
          <a:chOff x="466" y="3952"/>
          <a:chExt cx="28" cy="16"/>
        </a:xfrm>
      </xdr:grpSpPr>
      <xdr:sp macro="" textlink="">
        <xdr:nvSpPr>
          <xdr:cNvPr id="8658472" name="Line 5774">
            <a:extLst>
              <a:ext uri="{FF2B5EF4-FFF2-40B4-BE49-F238E27FC236}">
                <a16:creationId xmlns:a16="http://schemas.microsoft.com/office/drawing/2014/main" id="{00000000-0008-0000-1000-00002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3" name="Line 5775">
            <a:extLst>
              <a:ext uri="{FF2B5EF4-FFF2-40B4-BE49-F238E27FC236}">
                <a16:creationId xmlns:a16="http://schemas.microsoft.com/office/drawing/2014/main" id="{00000000-0008-0000-1000-00002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3966" name="Group 5776">
          <a:extLst>
            <a:ext uri="{FF2B5EF4-FFF2-40B4-BE49-F238E27FC236}">
              <a16:creationId xmlns:a16="http://schemas.microsoft.com/office/drawing/2014/main" id="{00000000-0008-0000-1000-00008E0C8400}"/>
            </a:ext>
          </a:extLst>
        </xdr:cNvPr>
        <xdr:cNvGrpSpPr>
          <a:grpSpLocks/>
        </xdr:cNvGrpSpPr>
      </xdr:nvGrpSpPr>
      <xdr:grpSpPr bwMode="auto">
        <a:xfrm>
          <a:off x="4652963" y="10096500"/>
          <a:ext cx="266700" cy="0"/>
          <a:chOff x="466" y="3952"/>
          <a:chExt cx="28" cy="16"/>
        </a:xfrm>
      </xdr:grpSpPr>
      <xdr:sp macro="" textlink="">
        <xdr:nvSpPr>
          <xdr:cNvPr id="8658470" name="Line 5777">
            <a:extLst>
              <a:ext uri="{FF2B5EF4-FFF2-40B4-BE49-F238E27FC236}">
                <a16:creationId xmlns:a16="http://schemas.microsoft.com/office/drawing/2014/main" id="{00000000-0008-0000-1000-00002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1" name="Line 5778">
            <a:extLst>
              <a:ext uri="{FF2B5EF4-FFF2-40B4-BE49-F238E27FC236}">
                <a16:creationId xmlns:a16="http://schemas.microsoft.com/office/drawing/2014/main" id="{00000000-0008-0000-1000-00002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3967" name="Group 5779">
          <a:extLst>
            <a:ext uri="{FF2B5EF4-FFF2-40B4-BE49-F238E27FC236}">
              <a16:creationId xmlns:a16="http://schemas.microsoft.com/office/drawing/2014/main" id="{00000000-0008-0000-1000-00008F0C8400}"/>
            </a:ext>
          </a:extLst>
        </xdr:cNvPr>
        <xdr:cNvGrpSpPr>
          <a:grpSpLocks/>
        </xdr:cNvGrpSpPr>
      </xdr:nvGrpSpPr>
      <xdr:grpSpPr bwMode="auto">
        <a:xfrm>
          <a:off x="4040981" y="10096500"/>
          <a:ext cx="266700" cy="0"/>
          <a:chOff x="466" y="3952"/>
          <a:chExt cx="28" cy="16"/>
        </a:xfrm>
      </xdr:grpSpPr>
      <xdr:sp macro="" textlink="">
        <xdr:nvSpPr>
          <xdr:cNvPr id="8658468" name="Line 5780">
            <a:extLst>
              <a:ext uri="{FF2B5EF4-FFF2-40B4-BE49-F238E27FC236}">
                <a16:creationId xmlns:a16="http://schemas.microsoft.com/office/drawing/2014/main" id="{00000000-0008-0000-1000-00002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9" name="Line 5781">
            <a:extLst>
              <a:ext uri="{FF2B5EF4-FFF2-40B4-BE49-F238E27FC236}">
                <a16:creationId xmlns:a16="http://schemas.microsoft.com/office/drawing/2014/main" id="{00000000-0008-0000-1000-00002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3968" name="Group 5782">
          <a:extLst>
            <a:ext uri="{FF2B5EF4-FFF2-40B4-BE49-F238E27FC236}">
              <a16:creationId xmlns:a16="http://schemas.microsoft.com/office/drawing/2014/main" id="{00000000-0008-0000-1000-0000900C8400}"/>
            </a:ext>
          </a:extLst>
        </xdr:cNvPr>
        <xdr:cNvGrpSpPr>
          <a:grpSpLocks/>
        </xdr:cNvGrpSpPr>
      </xdr:nvGrpSpPr>
      <xdr:grpSpPr bwMode="auto">
        <a:xfrm>
          <a:off x="4088606" y="10096500"/>
          <a:ext cx="269082" cy="0"/>
          <a:chOff x="466" y="3952"/>
          <a:chExt cx="28" cy="16"/>
        </a:xfrm>
      </xdr:grpSpPr>
      <xdr:sp macro="" textlink="">
        <xdr:nvSpPr>
          <xdr:cNvPr id="8658466" name="Line 5783">
            <a:extLst>
              <a:ext uri="{FF2B5EF4-FFF2-40B4-BE49-F238E27FC236}">
                <a16:creationId xmlns:a16="http://schemas.microsoft.com/office/drawing/2014/main" id="{00000000-0008-0000-1000-00002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7" name="Line 5784">
            <a:extLst>
              <a:ext uri="{FF2B5EF4-FFF2-40B4-BE49-F238E27FC236}">
                <a16:creationId xmlns:a16="http://schemas.microsoft.com/office/drawing/2014/main" id="{00000000-0008-0000-1000-00002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3969" name="Group 5785">
          <a:extLst>
            <a:ext uri="{FF2B5EF4-FFF2-40B4-BE49-F238E27FC236}">
              <a16:creationId xmlns:a16="http://schemas.microsoft.com/office/drawing/2014/main" id="{00000000-0008-0000-1000-0000910C8400}"/>
            </a:ext>
          </a:extLst>
        </xdr:cNvPr>
        <xdr:cNvGrpSpPr>
          <a:grpSpLocks/>
        </xdr:cNvGrpSpPr>
      </xdr:nvGrpSpPr>
      <xdr:grpSpPr bwMode="auto">
        <a:xfrm>
          <a:off x="4069556" y="10096500"/>
          <a:ext cx="266700" cy="0"/>
          <a:chOff x="466" y="3952"/>
          <a:chExt cx="28" cy="16"/>
        </a:xfrm>
      </xdr:grpSpPr>
      <xdr:sp macro="" textlink="">
        <xdr:nvSpPr>
          <xdr:cNvPr id="8658464" name="Line 5786">
            <a:extLst>
              <a:ext uri="{FF2B5EF4-FFF2-40B4-BE49-F238E27FC236}">
                <a16:creationId xmlns:a16="http://schemas.microsoft.com/office/drawing/2014/main" id="{00000000-0008-0000-1000-00002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5" name="Line 5787">
            <a:extLst>
              <a:ext uri="{FF2B5EF4-FFF2-40B4-BE49-F238E27FC236}">
                <a16:creationId xmlns:a16="http://schemas.microsoft.com/office/drawing/2014/main" id="{00000000-0008-0000-1000-00002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70" name="Group 5788">
          <a:extLst>
            <a:ext uri="{FF2B5EF4-FFF2-40B4-BE49-F238E27FC236}">
              <a16:creationId xmlns:a16="http://schemas.microsoft.com/office/drawing/2014/main" id="{00000000-0008-0000-1000-0000920C8400}"/>
            </a:ext>
          </a:extLst>
        </xdr:cNvPr>
        <xdr:cNvGrpSpPr>
          <a:grpSpLocks/>
        </xdr:cNvGrpSpPr>
      </xdr:nvGrpSpPr>
      <xdr:grpSpPr bwMode="auto">
        <a:xfrm>
          <a:off x="4060031" y="10096500"/>
          <a:ext cx="266700" cy="0"/>
          <a:chOff x="466" y="3952"/>
          <a:chExt cx="28" cy="16"/>
        </a:xfrm>
      </xdr:grpSpPr>
      <xdr:sp macro="" textlink="">
        <xdr:nvSpPr>
          <xdr:cNvPr id="8658462" name="Line 5789">
            <a:extLst>
              <a:ext uri="{FF2B5EF4-FFF2-40B4-BE49-F238E27FC236}">
                <a16:creationId xmlns:a16="http://schemas.microsoft.com/office/drawing/2014/main" id="{00000000-0008-0000-1000-00001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3" name="Line 5790">
            <a:extLst>
              <a:ext uri="{FF2B5EF4-FFF2-40B4-BE49-F238E27FC236}">
                <a16:creationId xmlns:a16="http://schemas.microsoft.com/office/drawing/2014/main" id="{00000000-0008-0000-1000-00001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1" name="Group 5791">
          <a:extLst>
            <a:ext uri="{FF2B5EF4-FFF2-40B4-BE49-F238E27FC236}">
              <a16:creationId xmlns:a16="http://schemas.microsoft.com/office/drawing/2014/main" id="{00000000-0008-0000-1000-0000930C8400}"/>
            </a:ext>
          </a:extLst>
        </xdr:cNvPr>
        <xdr:cNvGrpSpPr>
          <a:grpSpLocks/>
        </xdr:cNvGrpSpPr>
      </xdr:nvGrpSpPr>
      <xdr:grpSpPr bwMode="auto">
        <a:xfrm>
          <a:off x="4117181" y="10096500"/>
          <a:ext cx="240507" cy="0"/>
          <a:chOff x="466" y="3952"/>
          <a:chExt cx="28" cy="16"/>
        </a:xfrm>
      </xdr:grpSpPr>
      <xdr:sp macro="" textlink="">
        <xdr:nvSpPr>
          <xdr:cNvPr id="8658460" name="Line 5792">
            <a:extLst>
              <a:ext uri="{FF2B5EF4-FFF2-40B4-BE49-F238E27FC236}">
                <a16:creationId xmlns:a16="http://schemas.microsoft.com/office/drawing/2014/main" id="{00000000-0008-0000-1000-00001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1" name="Line 5793">
            <a:extLst>
              <a:ext uri="{FF2B5EF4-FFF2-40B4-BE49-F238E27FC236}">
                <a16:creationId xmlns:a16="http://schemas.microsoft.com/office/drawing/2014/main" id="{00000000-0008-0000-1000-00001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2" name="Group 5794">
          <a:extLst>
            <a:ext uri="{FF2B5EF4-FFF2-40B4-BE49-F238E27FC236}">
              <a16:creationId xmlns:a16="http://schemas.microsoft.com/office/drawing/2014/main" id="{00000000-0008-0000-1000-0000940C8400}"/>
            </a:ext>
          </a:extLst>
        </xdr:cNvPr>
        <xdr:cNvGrpSpPr>
          <a:grpSpLocks/>
        </xdr:cNvGrpSpPr>
      </xdr:nvGrpSpPr>
      <xdr:grpSpPr bwMode="auto">
        <a:xfrm>
          <a:off x="4117181" y="10096500"/>
          <a:ext cx="240507" cy="0"/>
          <a:chOff x="466" y="3952"/>
          <a:chExt cx="28" cy="16"/>
        </a:xfrm>
      </xdr:grpSpPr>
      <xdr:sp macro="" textlink="">
        <xdr:nvSpPr>
          <xdr:cNvPr id="8658458" name="Line 5795">
            <a:extLst>
              <a:ext uri="{FF2B5EF4-FFF2-40B4-BE49-F238E27FC236}">
                <a16:creationId xmlns:a16="http://schemas.microsoft.com/office/drawing/2014/main" id="{00000000-0008-0000-1000-00001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9" name="Line 5796">
            <a:extLst>
              <a:ext uri="{FF2B5EF4-FFF2-40B4-BE49-F238E27FC236}">
                <a16:creationId xmlns:a16="http://schemas.microsoft.com/office/drawing/2014/main" id="{00000000-0008-0000-1000-00001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3" name="Group 5797">
          <a:extLst>
            <a:ext uri="{FF2B5EF4-FFF2-40B4-BE49-F238E27FC236}">
              <a16:creationId xmlns:a16="http://schemas.microsoft.com/office/drawing/2014/main" id="{00000000-0008-0000-1000-0000950C8400}"/>
            </a:ext>
          </a:extLst>
        </xdr:cNvPr>
        <xdr:cNvGrpSpPr>
          <a:grpSpLocks/>
        </xdr:cNvGrpSpPr>
      </xdr:nvGrpSpPr>
      <xdr:grpSpPr bwMode="auto">
        <a:xfrm>
          <a:off x="4117181" y="10096500"/>
          <a:ext cx="240507" cy="0"/>
          <a:chOff x="466" y="3952"/>
          <a:chExt cx="28" cy="16"/>
        </a:xfrm>
      </xdr:grpSpPr>
      <xdr:sp macro="" textlink="">
        <xdr:nvSpPr>
          <xdr:cNvPr id="8658456" name="Line 5798">
            <a:extLst>
              <a:ext uri="{FF2B5EF4-FFF2-40B4-BE49-F238E27FC236}">
                <a16:creationId xmlns:a16="http://schemas.microsoft.com/office/drawing/2014/main" id="{00000000-0008-0000-1000-00001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7" name="Line 5799">
            <a:extLst>
              <a:ext uri="{FF2B5EF4-FFF2-40B4-BE49-F238E27FC236}">
                <a16:creationId xmlns:a16="http://schemas.microsoft.com/office/drawing/2014/main" id="{00000000-0008-0000-1000-00001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4" name="Group 5800">
          <a:extLst>
            <a:ext uri="{FF2B5EF4-FFF2-40B4-BE49-F238E27FC236}">
              <a16:creationId xmlns:a16="http://schemas.microsoft.com/office/drawing/2014/main" id="{00000000-0008-0000-1000-0000960C8400}"/>
            </a:ext>
          </a:extLst>
        </xdr:cNvPr>
        <xdr:cNvGrpSpPr>
          <a:grpSpLocks/>
        </xdr:cNvGrpSpPr>
      </xdr:nvGrpSpPr>
      <xdr:grpSpPr bwMode="auto">
        <a:xfrm>
          <a:off x="4117181" y="10096500"/>
          <a:ext cx="240507" cy="0"/>
          <a:chOff x="466" y="3952"/>
          <a:chExt cx="28" cy="16"/>
        </a:xfrm>
      </xdr:grpSpPr>
      <xdr:sp macro="" textlink="">
        <xdr:nvSpPr>
          <xdr:cNvPr id="8658454" name="Line 5801">
            <a:extLst>
              <a:ext uri="{FF2B5EF4-FFF2-40B4-BE49-F238E27FC236}">
                <a16:creationId xmlns:a16="http://schemas.microsoft.com/office/drawing/2014/main" id="{00000000-0008-0000-1000-00001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5" name="Line 5802">
            <a:extLst>
              <a:ext uri="{FF2B5EF4-FFF2-40B4-BE49-F238E27FC236}">
                <a16:creationId xmlns:a16="http://schemas.microsoft.com/office/drawing/2014/main" id="{00000000-0008-0000-1000-00001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5" name="Group 5803">
          <a:extLst>
            <a:ext uri="{FF2B5EF4-FFF2-40B4-BE49-F238E27FC236}">
              <a16:creationId xmlns:a16="http://schemas.microsoft.com/office/drawing/2014/main" id="{00000000-0008-0000-1000-0000970C8400}"/>
            </a:ext>
          </a:extLst>
        </xdr:cNvPr>
        <xdr:cNvGrpSpPr>
          <a:grpSpLocks/>
        </xdr:cNvGrpSpPr>
      </xdr:nvGrpSpPr>
      <xdr:grpSpPr bwMode="auto">
        <a:xfrm>
          <a:off x="4117181" y="10096500"/>
          <a:ext cx="240507" cy="0"/>
          <a:chOff x="466" y="3952"/>
          <a:chExt cx="28" cy="16"/>
        </a:xfrm>
      </xdr:grpSpPr>
      <xdr:sp macro="" textlink="">
        <xdr:nvSpPr>
          <xdr:cNvPr id="8658452" name="Line 5804">
            <a:extLst>
              <a:ext uri="{FF2B5EF4-FFF2-40B4-BE49-F238E27FC236}">
                <a16:creationId xmlns:a16="http://schemas.microsoft.com/office/drawing/2014/main" id="{00000000-0008-0000-1000-00001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3" name="Line 5805">
            <a:extLst>
              <a:ext uri="{FF2B5EF4-FFF2-40B4-BE49-F238E27FC236}">
                <a16:creationId xmlns:a16="http://schemas.microsoft.com/office/drawing/2014/main" id="{00000000-0008-0000-1000-00001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6" name="Group 5806">
          <a:extLst>
            <a:ext uri="{FF2B5EF4-FFF2-40B4-BE49-F238E27FC236}">
              <a16:creationId xmlns:a16="http://schemas.microsoft.com/office/drawing/2014/main" id="{00000000-0008-0000-1000-0000980C8400}"/>
            </a:ext>
          </a:extLst>
        </xdr:cNvPr>
        <xdr:cNvGrpSpPr>
          <a:grpSpLocks/>
        </xdr:cNvGrpSpPr>
      </xdr:nvGrpSpPr>
      <xdr:grpSpPr bwMode="auto">
        <a:xfrm>
          <a:off x="4117181" y="10096500"/>
          <a:ext cx="240507" cy="0"/>
          <a:chOff x="466" y="3952"/>
          <a:chExt cx="28" cy="16"/>
        </a:xfrm>
      </xdr:grpSpPr>
      <xdr:sp macro="" textlink="">
        <xdr:nvSpPr>
          <xdr:cNvPr id="8658450" name="Line 5807">
            <a:extLst>
              <a:ext uri="{FF2B5EF4-FFF2-40B4-BE49-F238E27FC236}">
                <a16:creationId xmlns:a16="http://schemas.microsoft.com/office/drawing/2014/main" id="{00000000-0008-0000-1000-00001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1" name="Line 5808">
            <a:extLst>
              <a:ext uri="{FF2B5EF4-FFF2-40B4-BE49-F238E27FC236}">
                <a16:creationId xmlns:a16="http://schemas.microsoft.com/office/drawing/2014/main" id="{00000000-0008-0000-1000-00001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3977" name="Group 5809">
          <a:extLst>
            <a:ext uri="{FF2B5EF4-FFF2-40B4-BE49-F238E27FC236}">
              <a16:creationId xmlns:a16="http://schemas.microsoft.com/office/drawing/2014/main" id="{00000000-0008-0000-1000-0000990C8400}"/>
            </a:ext>
          </a:extLst>
        </xdr:cNvPr>
        <xdr:cNvGrpSpPr>
          <a:grpSpLocks/>
        </xdr:cNvGrpSpPr>
      </xdr:nvGrpSpPr>
      <xdr:grpSpPr bwMode="auto">
        <a:xfrm>
          <a:off x="3993356" y="10096500"/>
          <a:ext cx="228600" cy="0"/>
          <a:chOff x="466" y="3952"/>
          <a:chExt cx="28" cy="16"/>
        </a:xfrm>
      </xdr:grpSpPr>
      <xdr:sp macro="" textlink="">
        <xdr:nvSpPr>
          <xdr:cNvPr id="8658448" name="Line 5810">
            <a:extLst>
              <a:ext uri="{FF2B5EF4-FFF2-40B4-BE49-F238E27FC236}">
                <a16:creationId xmlns:a16="http://schemas.microsoft.com/office/drawing/2014/main" id="{00000000-0008-0000-1000-00001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9" name="Line 5811">
            <a:extLst>
              <a:ext uri="{FF2B5EF4-FFF2-40B4-BE49-F238E27FC236}">
                <a16:creationId xmlns:a16="http://schemas.microsoft.com/office/drawing/2014/main" id="{00000000-0008-0000-1000-00001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8" name="Group 5812">
          <a:extLst>
            <a:ext uri="{FF2B5EF4-FFF2-40B4-BE49-F238E27FC236}">
              <a16:creationId xmlns:a16="http://schemas.microsoft.com/office/drawing/2014/main" id="{00000000-0008-0000-1000-00009A0C8400}"/>
            </a:ext>
          </a:extLst>
        </xdr:cNvPr>
        <xdr:cNvGrpSpPr>
          <a:grpSpLocks/>
        </xdr:cNvGrpSpPr>
      </xdr:nvGrpSpPr>
      <xdr:grpSpPr bwMode="auto">
        <a:xfrm>
          <a:off x="4117181" y="10096500"/>
          <a:ext cx="228600" cy="0"/>
          <a:chOff x="466" y="3952"/>
          <a:chExt cx="28" cy="16"/>
        </a:xfrm>
      </xdr:grpSpPr>
      <xdr:sp macro="" textlink="">
        <xdr:nvSpPr>
          <xdr:cNvPr id="8658446" name="Line 5813">
            <a:extLst>
              <a:ext uri="{FF2B5EF4-FFF2-40B4-BE49-F238E27FC236}">
                <a16:creationId xmlns:a16="http://schemas.microsoft.com/office/drawing/2014/main" id="{00000000-0008-0000-1000-00000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9" name="Group 5815">
          <a:extLst>
            <a:ext uri="{FF2B5EF4-FFF2-40B4-BE49-F238E27FC236}">
              <a16:creationId xmlns:a16="http://schemas.microsoft.com/office/drawing/2014/main" id="{00000000-0008-0000-1000-00009B0C8400}"/>
            </a:ext>
          </a:extLst>
        </xdr:cNvPr>
        <xdr:cNvGrpSpPr>
          <a:grpSpLocks/>
        </xdr:cNvGrpSpPr>
      </xdr:nvGrpSpPr>
      <xdr:grpSpPr bwMode="auto">
        <a:xfrm>
          <a:off x="4117181" y="10096500"/>
          <a:ext cx="228600" cy="0"/>
          <a:chOff x="466" y="3952"/>
          <a:chExt cx="28" cy="16"/>
        </a:xfrm>
      </xdr:grpSpPr>
      <xdr:sp macro="" textlink="">
        <xdr:nvSpPr>
          <xdr:cNvPr id="8658444" name="Line 5816">
            <a:extLst>
              <a:ext uri="{FF2B5EF4-FFF2-40B4-BE49-F238E27FC236}">
                <a16:creationId xmlns:a16="http://schemas.microsoft.com/office/drawing/2014/main" id="{00000000-0008-0000-1000-00000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5" name="Line 5817">
            <a:extLst>
              <a:ext uri="{FF2B5EF4-FFF2-40B4-BE49-F238E27FC236}">
                <a16:creationId xmlns:a16="http://schemas.microsoft.com/office/drawing/2014/main" id="{00000000-0008-0000-1000-00000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0" name="Group 5818">
          <a:extLst>
            <a:ext uri="{FF2B5EF4-FFF2-40B4-BE49-F238E27FC236}">
              <a16:creationId xmlns:a16="http://schemas.microsoft.com/office/drawing/2014/main" id="{00000000-0008-0000-1000-00009C0C8400}"/>
            </a:ext>
          </a:extLst>
        </xdr:cNvPr>
        <xdr:cNvGrpSpPr>
          <a:grpSpLocks/>
        </xdr:cNvGrpSpPr>
      </xdr:nvGrpSpPr>
      <xdr:grpSpPr bwMode="auto">
        <a:xfrm>
          <a:off x="4117181" y="10096500"/>
          <a:ext cx="240507" cy="0"/>
          <a:chOff x="466" y="3952"/>
          <a:chExt cx="28" cy="16"/>
        </a:xfrm>
      </xdr:grpSpPr>
      <xdr:sp macro="" textlink="">
        <xdr:nvSpPr>
          <xdr:cNvPr id="8658442" name="Line 5819">
            <a:extLst>
              <a:ext uri="{FF2B5EF4-FFF2-40B4-BE49-F238E27FC236}">
                <a16:creationId xmlns:a16="http://schemas.microsoft.com/office/drawing/2014/main" id="{00000000-0008-0000-1000-00000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3" name="Line 5820">
            <a:extLst>
              <a:ext uri="{FF2B5EF4-FFF2-40B4-BE49-F238E27FC236}">
                <a16:creationId xmlns:a16="http://schemas.microsoft.com/office/drawing/2014/main" id="{00000000-0008-0000-1000-00000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1" name="Group 5821">
          <a:extLst>
            <a:ext uri="{FF2B5EF4-FFF2-40B4-BE49-F238E27FC236}">
              <a16:creationId xmlns:a16="http://schemas.microsoft.com/office/drawing/2014/main" id="{00000000-0008-0000-1000-00009D0C8400}"/>
            </a:ext>
          </a:extLst>
        </xdr:cNvPr>
        <xdr:cNvGrpSpPr>
          <a:grpSpLocks/>
        </xdr:cNvGrpSpPr>
      </xdr:nvGrpSpPr>
      <xdr:grpSpPr bwMode="auto">
        <a:xfrm>
          <a:off x="4117181" y="10096500"/>
          <a:ext cx="228600" cy="0"/>
          <a:chOff x="466" y="3952"/>
          <a:chExt cx="28" cy="16"/>
        </a:xfrm>
      </xdr:grpSpPr>
      <xdr:sp macro="" textlink="">
        <xdr:nvSpPr>
          <xdr:cNvPr id="8658440" name="Line 5822">
            <a:extLst>
              <a:ext uri="{FF2B5EF4-FFF2-40B4-BE49-F238E27FC236}">
                <a16:creationId xmlns:a16="http://schemas.microsoft.com/office/drawing/2014/main" id="{00000000-0008-0000-1000-00000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1" name="Line 5823">
            <a:extLst>
              <a:ext uri="{FF2B5EF4-FFF2-40B4-BE49-F238E27FC236}">
                <a16:creationId xmlns:a16="http://schemas.microsoft.com/office/drawing/2014/main" id="{00000000-0008-0000-1000-00000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2" name="Group 5824">
          <a:extLst>
            <a:ext uri="{FF2B5EF4-FFF2-40B4-BE49-F238E27FC236}">
              <a16:creationId xmlns:a16="http://schemas.microsoft.com/office/drawing/2014/main" id="{00000000-0008-0000-1000-00009E0C8400}"/>
            </a:ext>
          </a:extLst>
        </xdr:cNvPr>
        <xdr:cNvGrpSpPr>
          <a:grpSpLocks/>
        </xdr:cNvGrpSpPr>
      </xdr:nvGrpSpPr>
      <xdr:grpSpPr bwMode="auto">
        <a:xfrm>
          <a:off x="4117181" y="10096500"/>
          <a:ext cx="228600" cy="0"/>
          <a:chOff x="466" y="3952"/>
          <a:chExt cx="28" cy="16"/>
        </a:xfrm>
      </xdr:grpSpPr>
      <xdr:sp macro="" textlink="">
        <xdr:nvSpPr>
          <xdr:cNvPr id="8658438" name="Line 5825">
            <a:extLst>
              <a:ext uri="{FF2B5EF4-FFF2-40B4-BE49-F238E27FC236}">
                <a16:creationId xmlns:a16="http://schemas.microsoft.com/office/drawing/2014/main" id="{00000000-0008-0000-1000-00000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9" name="Line 5826">
            <a:extLst>
              <a:ext uri="{FF2B5EF4-FFF2-40B4-BE49-F238E27FC236}">
                <a16:creationId xmlns:a16="http://schemas.microsoft.com/office/drawing/2014/main" id="{00000000-0008-0000-1000-00000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3" name="Group 5827">
          <a:extLst>
            <a:ext uri="{FF2B5EF4-FFF2-40B4-BE49-F238E27FC236}">
              <a16:creationId xmlns:a16="http://schemas.microsoft.com/office/drawing/2014/main" id="{00000000-0008-0000-1000-00009F0C8400}"/>
            </a:ext>
          </a:extLst>
        </xdr:cNvPr>
        <xdr:cNvGrpSpPr>
          <a:grpSpLocks/>
        </xdr:cNvGrpSpPr>
      </xdr:nvGrpSpPr>
      <xdr:grpSpPr bwMode="auto">
        <a:xfrm>
          <a:off x="4117181" y="10096500"/>
          <a:ext cx="240507" cy="0"/>
          <a:chOff x="466" y="3952"/>
          <a:chExt cx="28" cy="16"/>
        </a:xfrm>
      </xdr:grpSpPr>
      <xdr:sp macro="" textlink="">
        <xdr:nvSpPr>
          <xdr:cNvPr id="8658436" name="Line 5828">
            <a:extLst>
              <a:ext uri="{FF2B5EF4-FFF2-40B4-BE49-F238E27FC236}">
                <a16:creationId xmlns:a16="http://schemas.microsoft.com/office/drawing/2014/main" id="{00000000-0008-0000-1000-00000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7" name="Line 5829">
            <a:extLst>
              <a:ext uri="{FF2B5EF4-FFF2-40B4-BE49-F238E27FC236}">
                <a16:creationId xmlns:a16="http://schemas.microsoft.com/office/drawing/2014/main" id="{00000000-0008-0000-1000-00000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4" name="Group 5830">
          <a:extLst>
            <a:ext uri="{FF2B5EF4-FFF2-40B4-BE49-F238E27FC236}">
              <a16:creationId xmlns:a16="http://schemas.microsoft.com/office/drawing/2014/main" id="{00000000-0008-0000-1000-0000A00C8400}"/>
            </a:ext>
          </a:extLst>
        </xdr:cNvPr>
        <xdr:cNvGrpSpPr>
          <a:grpSpLocks/>
        </xdr:cNvGrpSpPr>
      </xdr:nvGrpSpPr>
      <xdr:grpSpPr bwMode="auto">
        <a:xfrm>
          <a:off x="4700588" y="10096500"/>
          <a:ext cx="266700" cy="0"/>
          <a:chOff x="466" y="3952"/>
          <a:chExt cx="28" cy="16"/>
        </a:xfrm>
      </xdr:grpSpPr>
      <xdr:sp macro="" textlink="">
        <xdr:nvSpPr>
          <xdr:cNvPr id="8658434" name="Line 5831">
            <a:extLst>
              <a:ext uri="{FF2B5EF4-FFF2-40B4-BE49-F238E27FC236}">
                <a16:creationId xmlns:a16="http://schemas.microsoft.com/office/drawing/2014/main" id="{00000000-0008-0000-1000-00000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5" name="Line 5832">
            <a:extLst>
              <a:ext uri="{FF2B5EF4-FFF2-40B4-BE49-F238E27FC236}">
                <a16:creationId xmlns:a16="http://schemas.microsoft.com/office/drawing/2014/main" id="{00000000-0008-0000-1000-00000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5" name="Group 5833">
          <a:extLst>
            <a:ext uri="{FF2B5EF4-FFF2-40B4-BE49-F238E27FC236}">
              <a16:creationId xmlns:a16="http://schemas.microsoft.com/office/drawing/2014/main" id="{00000000-0008-0000-1000-0000A10C8400}"/>
            </a:ext>
          </a:extLst>
        </xdr:cNvPr>
        <xdr:cNvGrpSpPr>
          <a:grpSpLocks/>
        </xdr:cNvGrpSpPr>
      </xdr:nvGrpSpPr>
      <xdr:grpSpPr bwMode="auto">
        <a:xfrm>
          <a:off x="4700588" y="10096500"/>
          <a:ext cx="266700" cy="0"/>
          <a:chOff x="466" y="3952"/>
          <a:chExt cx="28" cy="16"/>
        </a:xfrm>
      </xdr:grpSpPr>
      <xdr:sp macro="" textlink="">
        <xdr:nvSpPr>
          <xdr:cNvPr id="8658432" name="Line 5834">
            <a:extLst>
              <a:ext uri="{FF2B5EF4-FFF2-40B4-BE49-F238E27FC236}">
                <a16:creationId xmlns:a16="http://schemas.microsoft.com/office/drawing/2014/main" id="{00000000-0008-0000-1000-00000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3" name="Line 5835">
            <a:extLst>
              <a:ext uri="{FF2B5EF4-FFF2-40B4-BE49-F238E27FC236}">
                <a16:creationId xmlns:a16="http://schemas.microsoft.com/office/drawing/2014/main" id="{00000000-0008-0000-1000-00000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6" name="Group 5836">
          <a:extLst>
            <a:ext uri="{FF2B5EF4-FFF2-40B4-BE49-F238E27FC236}">
              <a16:creationId xmlns:a16="http://schemas.microsoft.com/office/drawing/2014/main" id="{00000000-0008-0000-1000-0000A20C8400}"/>
            </a:ext>
          </a:extLst>
        </xdr:cNvPr>
        <xdr:cNvGrpSpPr>
          <a:grpSpLocks/>
        </xdr:cNvGrpSpPr>
      </xdr:nvGrpSpPr>
      <xdr:grpSpPr bwMode="auto">
        <a:xfrm>
          <a:off x="4700588" y="10096500"/>
          <a:ext cx="266700" cy="0"/>
          <a:chOff x="466" y="3952"/>
          <a:chExt cx="28" cy="16"/>
        </a:xfrm>
      </xdr:grpSpPr>
      <xdr:sp macro="" textlink="">
        <xdr:nvSpPr>
          <xdr:cNvPr id="8658430" name="Line 5837">
            <a:extLst>
              <a:ext uri="{FF2B5EF4-FFF2-40B4-BE49-F238E27FC236}">
                <a16:creationId xmlns:a16="http://schemas.microsoft.com/office/drawing/2014/main" id="{00000000-0008-0000-1000-0000F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1" name="Line 5838">
            <a:extLst>
              <a:ext uri="{FF2B5EF4-FFF2-40B4-BE49-F238E27FC236}">
                <a16:creationId xmlns:a16="http://schemas.microsoft.com/office/drawing/2014/main" id="{00000000-0008-0000-1000-0000F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7" name="Group 5839">
          <a:extLst>
            <a:ext uri="{FF2B5EF4-FFF2-40B4-BE49-F238E27FC236}">
              <a16:creationId xmlns:a16="http://schemas.microsoft.com/office/drawing/2014/main" id="{00000000-0008-0000-1000-0000A30C8400}"/>
            </a:ext>
          </a:extLst>
        </xdr:cNvPr>
        <xdr:cNvGrpSpPr>
          <a:grpSpLocks/>
        </xdr:cNvGrpSpPr>
      </xdr:nvGrpSpPr>
      <xdr:grpSpPr bwMode="auto">
        <a:xfrm>
          <a:off x="5486400" y="10096500"/>
          <a:ext cx="266700" cy="0"/>
          <a:chOff x="466" y="3952"/>
          <a:chExt cx="28" cy="16"/>
        </a:xfrm>
      </xdr:grpSpPr>
      <xdr:sp macro="" textlink="">
        <xdr:nvSpPr>
          <xdr:cNvPr id="8658428" name="Line 5840">
            <a:extLst>
              <a:ext uri="{FF2B5EF4-FFF2-40B4-BE49-F238E27FC236}">
                <a16:creationId xmlns:a16="http://schemas.microsoft.com/office/drawing/2014/main" id="{00000000-0008-0000-1000-0000F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9" name="Line 5841">
            <a:extLst>
              <a:ext uri="{FF2B5EF4-FFF2-40B4-BE49-F238E27FC236}">
                <a16:creationId xmlns:a16="http://schemas.microsoft.com/office/drawing/2014/main" id="{00000000-0008-0000-1000-0000F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8" name="Group 5842">
          <a:extLst>
            <a:ext uri="{FF2B5EF4-FFF2-40B4-BE49-F238E27FC236}">
              <a16:creationId xmlns:a16="http://schemas.microsoft.com/office/drawing/2014/main" id="{00000000-0008-0000-1000-0000A40C8400}"/>
            </a:ext>
          </a:extLst>
        </xdr:cNvPr>
        <xdr:cNvGrpSpPr>
          <a:grpSpLocks/>
        </xdr:cNvGrpSpPr>
      </xdr:nvGrpSpPr>
      <xdr:grpSpPr bwMode="auto">
        <a:xfrm>
          <a:off x="5486400" y="10096500"/>
          <a:ext cx="266700" cy="0"/>
          <a:chOff x="466" y="3952"/>
          <a:chExt cx="28" cy="16"/>
        </a:xfrm>
      </xdr:grpSpPr>
      <xdr:sp macro="" textlink="">
        <xdr:nvSpPr>
          <xdr:cNvPr id="8658426" name="Line 5843">
            <a:extLst>
              <a:ext uri="{FF2B5EF4-FFF2-40B4-BE49-F238E27FC236}">
                <a16:creationId xmlns:a16="http://schemas.microsoft.com/office/drawing/2014/main" id="{00000000-0008-0000-1000-0000F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7" name="Line 5844">
            <a:extLst>
              <a:ext uri="{FF2B5EF4-FFF2-40B4-BE49-F238E27FC236}">
                <a16:creationId xmlns:a16="http://schemas.microsoft.com/office/drawing/2014/main" id="{00000000-0008-0000-1000-0000F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9" name="Group 5845">
          <a:extLst>
            <a:ext uri="{FF2B5EF4-FFF2-40B4-BE49-F238E27FC236}">
              <a16:creationId xmlns:a16="http://schemas.microsoft.com/office/drawing/2014/main" id="{00000000-0008-0000-1000-0000A50C8400}"/>
            </a:ext>
          </a:extLst>
        </xdr:cNvPr>
        <xdr:cNvGrpSpPr>
          <a:grpSpLocks/>
        </xdr:cNvGrpSpPr>
      </xdr:nvGrpSpPr>
      <xdr:grpSpPr bwMode="auto">
        <a:xfrm>
          <a:off x="5486400" y="10096500"/>
          <a:ext cx="266700" cy="0"/>
          <a:chOff x="466" y="3952"/>
          <a:chExt cx="28" cy="16"/>
        </a:xfrm>
      </xdr:grpSpPr>
      <xdr:sp macro="" textlink="">
        <xdr:nvSpPr>
          <xdr:cNvPr id="8658424" name="Line 5846">
            <a:extLst>
              <a:ext uri="{FF2B5EF4-FFF2-40B4-BE49-F238E27FC236}">
                <a16:creationId xmlns:a16="http://schemas.microsoft.com/office/drawing/2014/main" id="{00000000-0008-0000-1000-0000F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5" name="Line 5847">
            <a:extLst>
              <a:ext uri="{FF2B5EF4-FFF2-40B4-BE49-F238E27FC236}">
                <a16:creationId xmlns:a16="http://schemas.microsoft.com/office/drawing/2014/main" id="{00000000-0008-0000-1000-0000F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0" name="Group 5848">
          <a:extLst>
            <a:ext uri="{FF2B5EF4-FFF2-40B4-BE49-F238E27FC236}">
              <a16:creationId xmlns:a16="http://schemas.microsoft.com/office/drawing/2014/main" id="{00000000-0008-0000-1000-0000A60C8400}"/>
            </a:ext>
          </a:extLst>
        </xdr:cNvPr>
        <xdr:cNvGrpSpPr>
          <a:grpSpLocks/>
        </xdr:cNvGrpSpPr>
      </xdr:nvGrpSpPr>
      <xdr:grpSpPr bwMode="auto">
        <a:xfrm>
          <a:off x="5486400" y="10096500"/>
          <a:ext cx="266700" cy="0"/>
          <a:chOff x="466" y="3952"/>
          <a:chExt cx="28" cy="16"/>
        </a:xfrm>
      </xdr:grpSpPr>
      <xdr:sp macro="" textlink="">
        <xdr:nvSpPr>
          <xdr:cNvPr id="8658422" name="Line 5849">
            <a:extLst>
              <a:ext uri="{FF2B5EF4-FFF2-40B4-BE49-F238E27FC236}">
                <a16:creationId xmlns:a16="http://schemas.microsoft.com/office/drawing/2014/main" id="{00000000-0008-0000-1000-0000F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3" name="Line 5850">
            <a:extLst>
              <a:ext uri="{FF2B5EF4-FFF2-40B4-BE49-F238E27FC236}">
                <a16:creationId xmlns:a16="http://schemas.microsoft.com/office/drawing/2014/main" id="{00000000-0008-0000-1000-0000F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1" name="Group 5851">
          <a:extLst>
            <a:ext uri="{FF2B5EF4-FFF2-40B4-BE49-F238E27FC236}">
              <a16:creationId xmlns:a16="http://schemas.microsoft.com/office/drawing/2014/main" id="{00000000-0008-0000-1000-0000A70C8400}"/>
            </a:ext>
          </a:extLst>
        </xdr:cNvPr>
        <xdr:cNvGrpSpPr>
          <a:grpSpLocks/>
        </xdr:cNvGrpSpPr>
      </xdr:nvGrpSpPr>
      <xdr:grpSpPr bwMode="auto">
        <a:xfrm>
          <a:off x="5486400" y="10096500"/>
          <a:ext cx="266700" cy="0"/>
          <a:chOff x="466" y="3952"/>
          <a:chExt cx="28" cy="16"/>
        </a:xfrm>
      </xdr:grpSpPr>
      <xdr:sp macro="" textlink="">
        <xdr:nvSpPr>
          <xdr:cNvPr id="8658420" name="Line 5852">
            <a:extLst>
              <a:ext uri="{FF2B5EF4-FFF2-40B4-BE49-F238E27FC236}">
                <a16:creationId xmlns:a16="http://schemas.microsoft.com/office/drawing/2014/main" id="{00000000-0008-0000-1000-0000F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1" name="Line 5853">
            <a:extLst>
              <a:ext uri="{FF2B5EF4-FFF2-40B4-BE49-F238E27FC236}">
                <a16:creationId xmlns:a16="http://schemas.microsoft.com/office/drawing/2014/main" id="{00000000-0008-0000-1000-0000F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2" name="Group 5854">
          <a:extLst>
            <a:ext uri="{FF2B5EF4-FFF2-40B4-BE49-F238E27FC236}">
              <a16:creationId xmlns:a16="http://schemas.microsoft.com/office/drawing/2014/main" id="{00000000-0008-0000-1000-0000A80C8400}"/>
            </a:ext>
          </a:extLst>
        </xdr:cNvPr>
        <xdr:cNvGrpSpPr>
          <a:grpSpLocks/>
        </xdr:cNvGrpSpPr>
      </xdr:nvGrpSpPr>
      <xdr:grpSpPr bwMode="auto">
        <a:xfrm>
          <a:off x="4117181" y="10096500"/>
          <a:ext cx="228600" cy="0"/>
          <a:chOff x="466" y="3952"/>
          <a:chExt cx="28" cy="16"/>
        </a:xfrm>
      </xdr:grpSpPr>
      <xdr:sp macro="" textlink="">
        <xdr:nvSpPr>
          <xdr:cNvPr id="8658418" name="Line 5855">
            <a:extLst>
              <a:ext uri="{FF2B5EF4-FFF2-40B4-BE49-F238E27FC236}">
                <a16:creationId xmlns:a16="http://schemas.microsoft.com/office/drawing/2014/main" id="{00000000-0008-0000-1000-0000F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9" name="Line 5856">
            <a:extLst>
              <a:ext uri="{FF2B5EF4-FFF2-40B4-BE49-F238E27FC236}">
                <a16:creationId xmlns:a16="http://schemas.microsoft.com/office/drawing/2014/main" id="{00000000-0008-0000-1000-0000F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3" name="Group 5857">
          <a:extLst>
            <a:ext uri="{FF2B5EF4-FFF2-40B4-BE49-F238E27FC236}">
              <a16:creationId xmlns:a16="http://schemas.microsoft.com/office/drawing/2014/main" id="{00000000-0008-0000-1000-0000A90C8400}"/>
            </a:ext>
          </a:extLst>
        </xdr:cNvPr>
        <xdr:cNvGrpSpPr>
          <a:grpSpLocks/>
        </xdr:cNvGrpSpPr>
      </xdr:nvGrpSpPr>
      <xdr:grpSpPr bwMode="auto">
        <a:xfrm>
          <a:off x="4700588" y="10096500"/>
          <a:ext cx="266700" cy="0"/>
          <a:chOff x="466" y="3952"/>
          <a:chExt cx="28" cy="16"/>
        </a:xfrm>
      </xdr:grpSpPr>
      <xdr:sp macro="" textlink="">
        <xdr:nvSpPr>
          <xdr:cNvPr id="8658416" name="Line 5858">
            <a:extLst>
              <a:ext uri="{FF2B5EF4-FFF2-40B4-BE49-F238E27FC236}">
                <a16:creationId xmlns:a16="http://schemas.microsoft.com/office/drawing/2014/main" id="{00000000-0008-0000-1000-0000F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7" name="Line 5859">
            <a:extLst>
              <a:ext uri="{FF2B5EF4-FFF2-40B4-BE49-F238E27FC236}">
                <a16:creationId xmlns:a16="http://schemas.microsoft.com/office/drawing/2014/main" id="{00000000-0008-0000-1000-0000F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4" name="Group 5860">
          <a:extLst>
            <a:ext uri="{FF2B5EF4-FFF2-40B4-BE49-F238E27FC236}">
              <a16:creationId xmlns:a16="http://schemas.microsoft.com/office/drawing/2014/main" id="{00000000-0008-0000-1000-0000AA0C8400}"/>
            </a:ext>
          </a:extLst>
        </xdr:cNvPr>
        <xdr:cNvGrpSpPr>
          <a:grpSpLocks/>
        </xdr:cNvGrpSpPr>
      </xdr:nvGrpSpPr>
      <xdr:grpSpPr bwMode="auto">
        <a:xfrm>
          <a:off x="4117181" y="10096500"/>
          <a:ext cx="228600" cy="0"/>
          <a:chOff x="466" y="3952"/>
          <a:chExt cx="28" cy="16"/>
        </a:xfrm>
      </xdr:grpSpPr>
      <xdr:sp macro="" textlink="">
        <xdr:nvSpPr>
          <xdr:cNvPr id="8658414" name="Line 5861">
            <a:extLst>
              <a:ext uri="{FF2B5EF4-FFF2-40B4-BE49-F238E27FC236}">
                <a16:creationId xmlns:a16="http://schemas.microsoft.com/office/drawing/2014/main" id="{00000000-0008-0000-1000-0000E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5" name="Line 5862">
            <a:extLst>
              <a:ext uri="{FF2B5EF4-FFF2-40B4-BE49-F238E27FC236}">
                <a16:creationId xmlns:a16="http://schemas.microsoft.com/office/drawing/2014/main" id="{00000000-0008-0000-1000-0000E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5" name="Group 5863">
          <a:extLst>
            <a:ext uri="{FF2B5EF4-FFF2-40B4-BE49-F238E27FC236}">
              <a16:creationId xmlns:a16="http://schemas.microsoft.com/office/drawing/2014/main" id="{00000000-0008-0000-1000-0000AB0C8400}"/>
            </a:ext>
          </a:extLst>
        </xdr:cNvPr>
        <xdr:cNvGrpSpPr>
          <a:grpSpLocks/>
        </xdr:cNvGrpSpPr>
      </xdr:nvGrpSpPr>
      <xdr:grpSpPr bwMode="auto">
        <a:xfrm>
          <a:off x="4700588" y="10096500"/>
          <a:ext cx="266700" cy="0"/>
          <a:chOff x="466" y="3952"/>
          <a:chExt cx="28" cy="16"/>
        </a:xfrm>
      </xdr:grpSpPr>
      <xdr:sp macro="" textlink="">
        <xdr:nvSpPr>
          <xdr:cNvPr id="8658412" name="Line 5864">
            <a:extLst>
              <a:ext uri="{FF2B5EF4-FFF2-40B4-BE49-F238E27FC236}">
                <a16:creationId xmlns:a16="http://schemas.microsoft.com/office/drawing/2014/main" id="{00000000-0008-0000-1000-0000E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3" name="Line 5865">
            <a:extLst>
              <a:ext uri="{FF2B5EF4-FFF2-40B4-BE49-F238E27FC236}">
                <a16:creationId xmlns:a16="http://schemas.microsoft.com/office/drawing/2014/main" id="{00000000-0008-0000-1000-0000E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6" name="Group 5866">
          <a:extLst>
            <a:ext uri="{FF2B5EF4-FFF2-40B4-BE49-F238E27FC236}">
              <a16:creationId xmlns:a16="http://schemas.microsoft.com/office/drawing/2014/main" id="{00000000-0008-0000-1000-0000AC0C8400}"/>
            </a:ext>
          </a:extLst>
        </xdr:cNvPr>
        <xdr:cNvGrpSpPr>
          <a:grpSpLocks/>
        </xdr:cNvGrpSpPr>
      </xdr:nvGrpSpPr>
      <xdr:grpSpPr bwMode="auto">
        <a:xfrm>
          <a:off x="4117181" y="10096500"/>
          <a:ext cx="228600" cy="0"/>
          <a:chOff x="466" y="3952"/>
          <a:chExt cx="28" cy="16"/>
        </a:xfrm>
      </xdr:grpSpPr>
      <xdr:sp macro="" textlink="">
        <xdr:nvSpPr>
          <xdr:cNvPr id="8658410" name="Line 5867">
            <a:extLst>
              <a:ext uri="{FF2B5EF4-FFF2-40B4-BE49-F238E27FC236}">
                <a16:creationId xmlns:a16="http://schemas.microsoft.com/office/drawing/2014/main" id="{00000000-0008-0000-1000-0000E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1" name="Line 5868">
            <a:extLst>
              <a:ext uri="{FF2B5EF4-FFF2-40B4-BE49-F238E27FC236}">
                <a16:creationId xmlns:a16="http://schemas.microsoft.com/office/drawing/2014/main" id="{00000000-0008-0000-1000-0000E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7" name="Group 5869">
          <a:extLst>
            <a:ext uri="{FF2B5EF4-FFF2-40B4-BE49-F238E27FC236}">
              <a16:creationId xmlns:a16="http://schemas.microsoft.com/office/drawing/2014/main" id="{00000000-0008-0000-1000-0000AD0C8400}"/>
            </a:ext>
          </a:extLst>
        </xdr:cNvPr>
        <xdr:cNvGrpSpPr>
          <a:grpSpLocks/>
        </xdr:cNvGrpSpPr>
      </xdr:nvGrpSpPr>
      <xdr:grpSpPr bwMode="auto">
        <a:xfrm>
          <a:off x="4700588" y="10096500"/>
          <a:ext cx="266700" cy="0"/>
          <a:chOff x="466" y="3952"/>
          <a:chExt cx="28" cy="16"/>
        </a:xfrm>
      </xdr:grpSpPr>
      <xdr:sp macro="" textlink="">
        <xdr:nvSpPr>
          <xdr:cNvPr id="8658408" name="Line 5870">
            <a:extLst>
              <a:ext uri="{FF2B5EF4-FFF2-40B4-BE49-F238E27FC236}">
                <a16:creationId xmlns:a16="http://schemas.microsoft.com/office/drawing/2014/main" id="{00000000-0008-0000-1000-0000E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9" name="Line 5871">
            <a:extLst>
              <a:ext uri="{FF2B5EF4-FFF2-40B4-BE49-F238E27FC236}">
                <a16:creationId xmlns:a16="http://schemas.microsoft.com/office/drawing/2014/main" id="{00000000-0008-0000-1000-0000E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8" name="Group 5872">
          <a:extLst>
            <a:ext uri="{FF2B5EF4-FFF2-40B4-BE49-F238E27FC236}">
              <a16:creationId xmlns:a16="http://schemas.microsoft.com/office/drawing/2014/main" id="{00000000-0008-0000-1000-0000AE0C8400}"/>
            </a:ext>
          </a:extLst>
        </xdr:cNvPr>
        <xdr:cNvGrpSpPr>
          <a:grpSpLocks/>
        </xdr:cNvGrpSpPr>
      </xdr:nvGrpSpPr>
      <xdr:grpSpPr bwMode="auto">
        <a:xfrm>
          <a:off x="4117181" y="10096500"/>
          <a:ext cx="228600" cy="0"/>
          <a:chOff x="466" y="3952"/>
          <a:chExt cx="28" cy="16"/>
        </a:xfrm>
      </xdr:grpSpPr>
      <xdr:sp macro="" textlink="">
        <xdr:nvSpPr>
          <xdr:cNvPr id="8658406" name="Line 5873">
            <a:extLst>
              <a:ext uri="{FF2B5EF4-FFF2-40B4-BE49-F238E27FC236}">
                <a16:creationId xmlns:a16="http://schemas.microsoft.com/office/drawing/2014/main" id="{00000000-0008-0000-1000-0000E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7" name="Line 5874">
            <a:extLst>
              <a:ext uri="{FF2B5EF4-FFF2-40B4-BE49-F238E27FC236}">
                <a16:creationId xmlns:a16="http://schemas.microsoft.com/office/drawing/2014/main" id="{00000000-0008-0000-1000-0000E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9" name="Group 5875">
          <a:extLst>
            <a:ext uri="{FF2B5EF4-FFF2-40B4-BE49-F238E27FC236}">
              <a16:creationId xmlns:a16="http://schemas.microsoft.com/office/drawing/2014/main" id="{00000000-0008-0000-1000-0000AF0C8400}"/>
            </a:ext>
          </a:extLst>
        </xdr:cNvPr>
        <xdr:cNvGrpSpPr>
          <a:grpSpLocks/>
        </xdr:cNvGrpSpPr>
      </xdr:nvGrpSpPr>
      <xdr:grpSpPr bwMode="auto">
        <a:xfrm>
          <a:off x="4700588" y="10096500"/>
          <a:ext cx="266700" cy="0"/>
          <a:chOff x="466" y="3952"/>
          <a:chExt cx="28" cy="16"/>
        </a:xfrm>
      </xdr:grpSpPr>
      <xdr:sp macro="" textlink="">
        <xdr:nvSpPr>
          <xdr:cNvPr id="8658404" name="Line 5876">
            <a:extLst>
              <a:ext uri="{FF2B5EF4-FFF2-40B4-BE49-F238E27FC236}">
                <a16:creationId xmlns:a16="http://schemas.microsoft.com/office/drawing/2014/main" id="{00000000-0008-0000-1000-0000E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5" name="Line 5877">
            <a:extLst>
              <a:ext uri="{FF2B5EF4-FFF2-40B4-BE49-F238E27FC236}">
                <a16:creationId xmlns:a16="http://schemas.microsoft.com/office/drawing/2014/main" id="{00000000-0008-0000-1000-0000E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0" name="Group 5878">
          <a:extLst>
            <a:ext uri="{FF2B5EF4-FFF2-40B4-BE49-F238E27FC236}">
              <a16:creationId xmlns:a16="http://schemas.microsoft.com/office/drawing/2014/main" id="{00000000-0008-0000-1000-0000B00C8400}"/>
            </a:ext>
          </a:extLst>
        </xdr:cNvPr>
        <xdr:cNvGrpSpPr>
          <a:grpSpLocks/>
        </xdr:cNvGrpSpPr>
      </xdr:nvGrpSpPr>
      <xdr:grpSpPr bwMode="auto">
        <a:xfrm>
          <a:off x="4117181" y="10096500"/>
          <a:ext cx="228600" cy="0"/>
          <a:chOff x="466" y="3952"/>
          <a:chExt cx="28" cy="16"/>
        </a:xfrm>
      </xdr:grpSpPr>
      <xdr:sp macro="" textlink="">
        <xdr:nvSpPr>
          <xdr:cNvPr id="8658402" name="Line 5879">
            <a:extLst>
              <a:ext uri="{FF2B5EF4-FFF2-40B4-BE49-F238E27FC236}">
                <a16:creationId xmlns:a16="http://schemas.microsoft.com/office/drawing/2014/main" id="{00000000-0008-0000-1000-0000E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3" name="Line 5880">
            <a:extLst>
              <a:ext uri="{FF2B5EF4-FFF2-40B4-BE49-F238E27FC236}">
                <a16:creationId xmlns:a16="http://schemas.microsoft.com/office/drawing/2014/main" id="{00000000-0008-0000-1000-0000E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1" name="Group 5881">
          <a:extLst>
            <a:ext uri="{FF2B5EF4-FFF2-40B4-BE49-F238E27FC236}">
              <a16:creationId xmlns:a16="http://schemas.microsoft.com/office/drawing/2014/main" id="{00000000-0008-0000-1000-0000B10C8400}"/>
            </a:ext>
          </a:extLst>
        </xdr:cNvPr>
        <xdr:cNvGrpSpPr>
          <a:grpSpLocks/>
        </xdr:cNvGrpSpPr>
      </xdr:nvGrpSpPr>
      <xdr:grpSpPr bwMode="auto">
        <a:xfrm>
          <a:off x="4117181" y="10096500"/>
          <a:ext cx="228600" cy="0"/>
          <a:chOff x="466" y="3952"/>
          <a:chExt cx="28" cy="16"/>
        </a:xfrm>
      </xdr:grpSpPr>
      <xdr:sp macro="" textlink="">
        <xdr:nvSpPr>
          <xdr:cNvPr id="8658400" name="Line 5882">
            <a:extLst>
              <a:ext uri="{FF2B5EF4-FFF2-40B4-BE49-F238E27FC236}">
                <a16:creationId xmlns:a16="http://schemas.microsoft.com/office/drawing/2014/main" id="{00000000-0008-0000-1000-0000E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1" name="Line 5883">
            <a:extLst>
              <a:ext uri="{FF2B5EF4-FFF2-40B4-BE49-F238E27FC236}">
                <a16:creationId xmlns:a16="http://schemas.microsoft.com/office/drawing/2014/main" id="{00000000-0008-0000-1000-0000E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2" name="Group 5884">
          <a:extLst>
            <a:ext uri="{FF2B5EF4-FFF2-40B4-BE49-F238E27FC236}">
              <a16:creationId xmlns:a16="http://schemas.microsoft.com/office/drawing/2014/main" id="{00000000-0008-0000-1000-0000B20C8400}"/>
            </a:ext>
          </a:extLst>
        </xdr:cNvPr>
        <xdr:cNvGrpSpPr>
          <a:grpSpLocks/>
        </xdr:cNvGrpSpPr>
      </xdr:nvGrpSpPr>
      <xdr:grpSpPr bwMode="auto">
        <a:xfrm>
          <a:off x="4117181" y="10096500"/>
          <a:ext cx="228600" cy="0"/>
          <a:chOff x="466" y="3952"/>
          <a:chExt cx="28" cy="16"/>
        </a:xfrm>
      </xdr:grpSpPr>
      <xdr:sp macro="" textlink="">
        <xdr:nvSpPr>
          <xdr:cNvPr id="8658398" name="Line 5885">
            <a:extLst>
              <a:ext uri="{FF2B5EF4-FFF2-40B4-BE49-F238E27FC236}">
                <a16:creationId xmlns:a16="http://schemas.microsoft.com/office/drawing/2014/main" id="{00000000-0008-0000-1000-0000D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9" name="Line 5886">
            <a:extLst>
              <a:ext uri="{FF2B5EF4-FFF2-40B4-BE49-F238E27FC236}">
                <a16:creationId xmlns:a16="http://schemas.microsoft.com/office/drawing/2014/main" id="{00000000-0008-0000-1000-0000D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3" name="Group 5887">
          <a:extLst>
            <a:ext uri="{FF2B5EF4-FFF2-40B4-BE49-F238E27FC236}">
              <a16:creationId xmlns:a16="http://schemas.microsoft.com/office/drawing/2014/main" id="{00000000-0008-0000-1000-0000B30C8400}"/>
            </a:ext>
          </a:extLst>
        </xdr:cNvPr>
        <xdr:cNvGrpSpPr>
          <a:grpSpLocks/>
        </xdr:cNvGrpSpPr>
      </xdr:nvGrpSpPr>
      <xdr:grpSpPr bwMode="auto">
        <a:xfrm>
          <a:off x="4117181" y="10096500"/>
          <a:ext cx="228600" cy="0"/>
          <a:chOff x="466" y="3952"/>
          <a:chExt cx="28" cy="16"/>
        </a:xfrm>
      </xdr:grpSpPr>
      <xdr:sp macro="" textlink="">
        <xdr:nvSpPr>
          <xdr:cNvPr id="8658396" name="Line 5888">
            <a:extLst>
              <a:ext uri="{FF2B5EF4-FFF2-40B4-BE49-F238E27FC236}">
                <a16:creationId xmlns:a16="http://schemas.microsoft.com/office/drawing/2014/main" id="{00000000-0008-0000-1000-0000D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7" name="Line 5889">
            <a:extLst>
              <a:ext uri="{FF2B5EF4-FFF2-40B4-BE49-F238E27FC236}">
                <a16:creationId xmlns:a16="http://schemas.microsoft.com/office/drawing/2014/main" id="{00000000-0008-0000-1000-0000D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4" name="Group 5890">
          <a:extLst>
            <a:ext uri="{FF2B5EF4-FFF2-40B4-BE49-F238E27FC236}">
              <a16:creationId xmlns:a16="http://schemas.microsoft.com/office/drawing/2014/main" id="{00000000-0008-0000-1000-0000B40C8400}"/>
            </a:ext>
          </a:extLst>
        </xdr:cNvPr>
        <xdr:cNvGrpSpPr>
          <a:grpSpLocks/>
        </xdr:cNvGrpSpPr>
      </xdr:nvGrpSpPr>
      <xdr:grpSpPr bwMode="auto">
        <a:xfrm>
          <a:off x="4117181" y="10096500"/>
          <a:ext cx="228600" cy="0"/>
          <a:chOff x="466" y="3952"/>
          <a:chExt cx="28" cy="16"/>
        </a:xfrm>
      </xdr:grpSpPr>
      <xdr:sp macro="" textlink="">
        <xdr:nvSpPr>
          <xdr:cNvPr id="8658394" name="Line 5891">
            <a:extLst>
              <a:ext uri="{FF2B5EF4-FFF2-40B4-BE49-F238E27FC236}">
                <a16:creationId xmlns:a16="http://schemas.microsoft.com/office/drawing/2014/main" id="{00000000-0008-0000-1000-0000D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5" name="Line 5892">
            <a:extLst>
              <a:ext uri="{FF2B5EF4-FFF2-40B4-BE49-F238E27FC236}">
                <a16:creationId xmlns:a16="http://schemas.microsoft.com/office/drawing/2014/main" id="{00000000-0008-0000-1000-0000D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5" name="Group 5893">
          <a:extLst>
            <a:ext uri="{FF2B5EF4-FFF2-40B4-BE49-F238E27FC236}">
              <a16:creationId xmlns:a16="http://schemas.microsoft.com/office/drawing/2014/main" id="{00000000-0008-0000-1000-0000B50C8400}"/>
            </a:ext>
          </a:extLst>
        </xdr:cNvPr>
        <xdr:cNvGrpSpPr>
          <a:grpSpLocks/>
        </xdr:cNvGrpSpPr>
      </xdr:nvGrpSpPr>
      <xdr:grpSpPr bwMode="auto">
        <a:xfrm>
          <a:off x="4700588" y="10096500"/>
          <a:ext cx="266700" cy="0"/>
          <a:chOff x="466" y="3952"/>
          <a:chExt cx="28" cy="16"/>
        </a:xfrm>
      </xdr:grpSpPr>
      <xdr:sp macro="" textlink="">
        <xdr:nvSpPr>
          <xdr:cNvPr id="8658392" name="Line 5894">
            <a:extLst>
              <a:ext uri="{FF2B5EF4-FFF2-40B4-BE49-F238E27FC236}">
                <a16:creationId xmlns:a16="http://schemas.microsoft.com/office/drawing/2014/main" id="{00000000-0008-0000-1000-0000D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3" name="Line 5895">
            <a:extLst>
              <a:ext uri="{FF2B5EF4-FFF2-40B4-BE49-F238E27FC236}">
                <a16:creationId xmlns:a16="http://schemas.microsoft.com/office/drawing/2014/main" id="{00000000-0008-0000-1000-0000D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6" name="Group 5896">
          <a:extLst>
            <a:ext uri="{FF2B5EF4-FFF2-40B4-BE49-F238E27FC236}">
              <a16:creationId xmlns:a16="http://schemas.microsoft.com/office/drawing/2014/main" id="{00000000-0008-0000-1000-0000B60C8400}"/>
            </a:ext>
          </a:extLst>
        </xdr:cNvPr>
        <xdr:cNvGrpSpPr>
          <a:grpSpLocks/>
        </xdr:cNvGrpSpPr>
      </xdr:nvGrpSpPr>
      <xdr:grpSpPr bwMode="auto">
        <a:xfrm>
          <a:off x="4700588" y="10096500"/>
          <a:ext cx="266700" cy="0"/>
          <a:chOff x="466" y="3952"/>
          <a:chExt cx="28" cy="16"/>
        </a:xfrm>
      </xdr:grpSpPr>
      <xdr:sp macro="" textlink="">
        <xdr:nvSpPr>
          <xdr:cNvPr id="8658390" name="Line 5897">
            <a:extLst>
              <a:ext uri="{FF2B5EF4-FFF2-40B4-BE49-F238E27FC236}">
                <a16:creationId xmlns:a16="http://schemas.microsoft.com/office/drawing/2014/main" id="{00000000-0008-0000-1000-0000D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1" name="Line 5898">
            <a:extLst>
              <a:ext uri="{FF2B5EF4-FFF2-40B4-BE49-F238E27FC236}">
                <a16:creationId xmlns:a16="http://schemas.microsoft.com/office/drawing/2014/main" id="{00000000-0008-0000-1000-0000D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7" name="Group 5899">
          <a:extLst>
            <a:ext uri="{FF2B5EF4-FFF2-40B4-BE49-F238E27FC236}">
              <a16:creationId xmlns:a16="http://schemas.microsoft.com/office/drawing/2014/main" id="{00000000-0008-0000-1000-0000B70C8400}"/>
            </a:ext>
          </a:extLst>
        </xdr:cNvPr>
        <xdr:cNvGrpSpPr>
          <a:grpSpLocks/>
        </xdr:cNvGrpSpPr>
      </xdr:nvGrpSpPr>
      <xdr:grpSpPr bwMode="auto">
        <a:xfrm>
          <a:off x="4700588" y="10096500"/>
          <a:ext cx="266700" cy="0"/>
          <a:chOff x="466" y="3952"/>
          <a:chExt cx="28" cy="16"/>
        </a:xfrm>
      </xdr:grpSpPr>
      <xdr:sp macro="" textlink="">
        <xdr:nvSpPr>
          <xdr:cNvPr id="8658388" name="Line 5900">
            <a:extLst>
              <a:ext uri="{FF2B5EF4-FFF2-40B4-BE49-F238E27FC236}">
                <a16:creationId xmlns:a16="http://schemas.microsoft.com/office/drawing/2014/main" id="{00000000-0008-0000-1000-0000D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9" name="Line 5901">
            <a:extLst>
              <a:ext uri="{FF2B5EF4-FFF2-40B4-BE49-F238E27FC236}">
                <a16:creationId xmlns:a16="http://schemas.microsoft.com/office/drawing/2014/main" id="{00000000-0008-0000-1000-0000D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8" name="Group 5902">
          <a:extLst>
            <a:ext uri="{FF2B5EF4-FFF2-40B4-BE49-F238E27FC236}">
              <a16:creationId xmlns:a16="http://schemas.microsoft.com/office/drawing/2014/main" id="{00000000-0008-0000-1000-0000B80C8400}"/>
            </a:ext>
          </a:extLst>
        </xdr:cNvPr>
        <xdr:cNvGrpSpPr>
          <a:grpSpLocks/>
        </xdr:cNvGrpSpPr>
      </xdr:nvGrpSpPr>
      <xdr:grpSpPr bwMode="auto">
        <a:xfrm>
          <a:off x="4700588" y="10096500"/>
          <a:ext cx="266700" cy="0"/>
          <a:chOff x="466" y="3952"/>
          <a:chExt cx="28" cy="16"/>
        </a:xfrm>
      </xdr:grpSpPr>
      <xdr:sp macro="" textlink="">
        <xdr:nvSpPr>
          <xdr:cNvPr id="8658386" name="Line 5903">
            <a:extLst>
              <a:ext uri="{FF2B5EF4-FFF2-40B4-BE49-F238E27FC236}">
                <a16:creationId xmlns:a16="http://schemas.microsoft.com/office/drawing/2014/main" id="{00000000-0008-0000-1000-0000D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7" name="Line 5904">
            <a:extLst>
              <a:ext uri="{FF2B5EF4-FFF2-40B4-BE49-F238E27FC236}">
                <a16:creationId xmlns:a16="http://schemas.microsoft.com/office/drawing/2014/main" id="{00000000-0008-0000-1000-0000D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9" name="Group 5905">
          <a:extLst>
            <a:ext uri="{FF2B5EF4-FFF2-40B4-BE49-F238E27FC236}">
              <a16:creationId xmlns:a16="http://schemas.microsoft.com/office/drawing/2014/main" id="{00000000-0008-0000-1000-0000B90C8400}"/>
            </a:ext>
          </a:extLst>
        </xdr:cNvPr>
        <xdr:cNvGrpSpPr>
          <a:grpSpLocks/>
        </xdr:cNvGrpSpPr>
      </xdr:nvGrpSpPr>
      <xdr:grpSpPr bwMode="auto">
        <a:xfrm>
          <a:off x="4700588" y="10096500"/>
          <a:ext cx="266700" cy="0"/>
          <a:chOff x="466" y="3952"/>
          <a:chExt cx="28" cy="16"/>
        </a:xfrm>
      </xdr:grpSpPr>
      <xdr:sp macro="" textlink="">
        <xdr:nvSpPr>
          <xdr:cNvPr id="8658384" name="Line 5906">
            <a:extLst>
              <a:ext uri="{FF2B5EF4-FFF2-40B4-BE49-F238E27FC236}">
                <a16:creationId xmlns:a16="http://schemas.microsoft.com/office/drawing/2014/main" id="{00000000-0008-0000-1000-0000D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5" name="Line 5907">
            <a:extLst>
              <a:ext uri="{FF2B5EF4-FFF2-40B4-BE49-F238E27FC236}">
                <a16:creationId xmlns:a16="http://schemas.microsoft.com/office/drawing/2014/main" id="{00000000-0008-0000-1000-0000D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0" name="Group 5908">
          <a:extLst>
            <a:ext uri="{FF2B5EF4-FFF2-40B4-BE49-F238E27FC236}">
              <a16:creationId xmlns:a16="http://schemas.microsoft.com/office/drawing/2014/main" id="{00000000-0008-0000-1000-0000BA0C8400}"/>
            </a:ext>
          </a:extLst>
        </xdr:cNvPr>
        <xdr:cNvGrpSpPr>
          <a:grpSpLocks/>
        </xdr:cNvGrpSpPr>
      </xdr:nvGrpSpPr>
      <xdr:grpSpPr bwMode="auto">
        <a:xfrm>
          <a:off x="4117181" y="10096500"/>
          <a:ext cx="228600" cy="0"/>
          <a:chOff x="466" y="3952"/>
          <a:chExt cx="28" cy="16"/>
        </a:xfrm>
      </xdr:grpSpPr>
      <xdr:sp macro="" textlink="">
        <xdr:nvSpPr>
          <xdr:cNvPr id="8658382" name="Line 5909">
            <a:extLst>
              <a:ext uri="{FF2B5EF4-FFF2-40B4-BE49-F238E27FC236}">
                <a16:creationId xmlns:a16="http://schemas.microsoft.com/office/drawing/2014/main" id="{00000000-0008-0000-1000-0000C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3" name="Line 5910">
            <a:extLst>
              <a:ext uri="{FF2B5EF4-FFF2-40B4-BE49-F238E27FC236}">
                <a16:creationId xmlns:a16="http://schemas.microsoft.com/office/drawing/2014/main" id="{00000000-0008-0000-1000-0000C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1" name="Group 5911">
          <a:extLst>
            <a:ext uri="{FF2B5EF4-FFF2-40B4-BE49-F238E27FC236}">
              <a16:creationId xmlns:a16="http://schemas.microsoft.com/office/drawing/2014/main" id="{00000000-0008-0000-1000-0000BB0C8400}"/>
            </a:ext>
          </a:extLst>
        </xdr:cNvPr>
        <xdr:cNvGrpSpPr>
          <a:grpSpLocks/>
        </xdr:cNvGrpSpPr>
      </xdr:nvGrpSpPr>
      <xdr:grpSpPr bwMode="auto">
        <a:xfrm>
          <a:off x="4117181" y="10096500"/>
          <a:ext cx="228600" cy="0"/>
          <a:chOff x="466" y="3952"/>
          <a:chExt cx="28" cy="16"/>
        </a:xfrm>
      </xdr:grpSpPr>
      <xdr:sp macro="" textlink="">
        <xdr:nvSpPr>
          <xdr:cNvPr id="8658380" name="Line 5912">
            <a:extLst>
              <a:ext uri="{FF2B5EF4-FFF2-40B4-BE49-F238E27FC236}">
                <a16:creationId xmlns:a16="http://schemas.microsoft.com/office/drawing/2014/main" id="{00000000-0008-0000-1000-0000C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1" name="Line 5913">
            <a:extLst>
              <a:ext uri="{FF2B5EF4-FFF2-40B4-BE49-F238E27FC236}">
                <a16:creationId xmlns:a16="http://schemas.microsoft.com/office/drawing/2014/main" id="{00000000-0008-0000-1000-0000C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2" name="Group 5914">
          <a:extLst>
            <a:ext uri="{FF2B5EF4-FFF2-40B4-BE49-F238E27FC236}">
              <a16:creationId xmlns:a16="http://schemas.microsoft.com/office/drawing/2014/main" id="{00000000-0008-0000-1000-0000BC0C8400}"/>
            </a:ext>
          </a:extLst>
        </xdr:cNvPr>
        <xdr:cNvGrpSpPr>
          <a:grpSpLocks/>
        </xdr:cNvGrpSpPr>
      </xdr:nvGrpSpPr>
      <xdr:grpSpPr bwMode="auto">
        <a:xfrm>
          <a:off x="4700588" y="10096500"/>
          <a:ext cx="266700" cy="0"/>
          <a:chOff x="466" y="3952"/>
          <a:chExt cx="28" cy="16"/>
        </a:xfrm>
      </xdr:grpSpPr>
      <xdr:sp macro="" textlink="">
        <xdr:nvSpPr>
          <xdr:cNvPr id="8658378" name="Line 5915">
            <a:extLst>
              <a:ext uri="{FF2B5EF4-FFF2-40B4-BE49-F238E27FC236}">
                <a16:creationId xmlns:a16="http://schemas.microsoft.com/office/drawing/2014/main" id="{00000000-0008-0000-1000-0000C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9" name="Line 5916">
            <a:extLst>
              <a:ext uri="{FF2B5EF4-FFF2-40B4-BE49-F238E27FC236}">
                <a16:creationId xmlns:a16="http://schemas.microsoft.com/office/drawing/2014/main" id="{00000000-0008-0000-1000-0000C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3" name="Group 5917">
          <a:extLst>
            <a:ext uri="{FF2B5EF4-FFF2-40B4-BE49-F238E27FC236}">
              <a16:creationId xmlns:a16="http://schemas.microsoft.com/office/drawing/2014/main" id="{00000000-0008-0000-1000-0000BD0C8400}"/>
            </a:ext>
          </a:extLst>
        </xdr:cNvPr>
        <xdr:cNvGrpSpPr>
          <a:grpSpLocks/>
        </xdr:cNvGrpSpPr>
      </xdr:nvGrpSpPr>
      <xdr:grpSpPr bwMode="auto">
        <a:xfrm>
          <a:off x="4700588" y="10096500"/>
          <a:ext cx="266700" cy="0"/>
          <a:chOff x="466" y="3952"/>
          <a:chExt cx="28" cy="16"/>
        </a:xfrm>
      </xdr:grpSpPr>
      <xdr:sp macro="" textlink="">
        <xdr:nvSpPr>
          <xdr:cNvPr id="8658376" name="Line 5918">
            <a:extLst>
              <a:ext uri="{FF2B5EF4-FFF2-40B4-BE49-F238E27FC236}">
                <a16:creationId xmlns:a16="http://schemas.microsoft.com/office/drawing/2014/main" id="{00000000-0008-0000-1000-0000C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7" name="Line 5919">
            <a:extLst>
              <a:ext uri="{FF2B5EF4-FFF2-40B4-BE49-F238E27FC236}">
                <a16:creationId xmlns:a16="http://schemas.microsoft.com/office/drawing/2014/main" id="{00000000-0008-0000-1000-0000C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14" name="Group 5920">
          <a:extLst>
            <a:ext uri="{FF2B5EF4-FFF2-40B4-BE49-F238E27FC236}">
              <a16:creationId xmlns:a16="http://schemas.microsoft.com/office/drawing/2014/main" id="{00000000-0008-0000-1000-0000BE0C8400}"/>
            </a:ext>
          </a:extLst>
        </xdr:cNvPr>
        <xdr:cNvGrpSpPr>
          <a:grpSpLocks/>
        </xdr:cNvGrpSpPr>
      </xdr:nvGrpSpPr>
      <xdr:grpSpPr bwMode="auto">
        <a:xfrm>
          <a:off x="4117181" y="10096500"/>
          <a:ext cx="240507" cy="0"/>
          <a:chOff x="466" y="3952"/>
          <a:chExt cx="28" cy="16"/>
        </a:xfrm>
      </xdr:grpSpPr>
      <xdr:sp macro="" textlink="">
        <xdr:nvSpPr>
          <xdr:cNvPr id="8658374" name="Line 5921">
            <a:extLst>
              <a:ext uri="{FF2B5EF4-FFF2-40B4-BE49-F238E27FC236}">
                <a16:creationId xmlns:a16="http://schemas.microsoft.com/office/drawing/2014/main" id="{00000000-0008-0000-1000-0000C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5" name="Line 5922">
            <a:extLst>
              <a:ext uri="{FF2B5EF4-FFF2-40B4-BE49-F238E27FC236}">
                <a16:creationId xmlns:a16="http://schemas.microsoft.com/office/drawing/2014/main" id="{00000000-0008-0000-1000-0000C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15" name="Group 5923">
          <a:extLst>
            <a:ext uri="{FF2B5EF4-FFF2-40B4-BE49-F238E27FC236}">
              <a16:creationId xmlns:a16="http://schemas.microsoft.com/office/drawing/2014/main" id="{00000000-0008-0000-1000-0000BF0C8400}"/>
            </a:ext>
          </a:extLst>
        </xdr:cNvPr>
        <xdr:cNvGrpSpPr>
          <a:grpSpLocks/>
        </xdr:cNvGrpSpPr>
      </xdr:nvGrpSpPr>
      <xdr:grpSpPr bwMode="auto">
        <a:xfrm>
          <a:off x="5486400" y="10096500"/>
          <a:ext cx="228600" cy="0"/>
          <a:chOff x="466" y="3952"/>
          <a:chExt cx="28" cy="16"/>
        </a:xfrm>
      </xdr:grpSpPr>
      <xdr:sp macro="" textlink="">
        <xdr:nvSpPr>
          <xdr:cNvPr id="8658372" name="Line 5924">
            <a:extLst>
              <a:ext uri="{FF2B5EF4-FFF2-40B4-BE49-F238E27FC236}">
                <a16:creationId xmlns:a16="http://schemas.microsoft.com/office/drawing/2014/main" id="{00000000-0008-0000-1000-0000C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3" name="Line 5925">
            <a:extLst>
              <a:ext uri="{FF2B5EF4-FFF2-40B4-BE49-F238E27FC236}">
                <a16:creationId xmlns:a16="http://schemas.microsoft.com/office/drawing/2014/main" id="{00000000-0008-0000-1000-0000C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6" name="Group 5926">
          <a:extLst>
            <a:ext uri="{FF2B5EF4-FFF2-40B4-BE49-F238E27FC236}">
              <a16:creationId xmlns:a16="http://schemas.microsoft.com/office/drawing/2014/main" id="{00000000-0008-0000-1000-0000C00C8400}"/>
            </a:ext>
          </a:extLst>
        </xdr:cNvPr>
        <xdr:cNvGrpSpPr>
          <a:grpSpLocks/>
        </xdr:cNvGrpSpPr>
      </xdr:nvGrpSpPr>
      <xdr:grpSpPr bwMode="auto">
        <a:xfrm>
          <a:off x="4700588" y="10096500"/>
          <a:ext cx="266700" cy="0"/>
          <a:chOff x="466" y="3952"/>
          <a:chExt cx="28" cy="16"/>
        </a:xfrm>
      </xdr:grpSpPr>
      <xdr:sp macro="" textlink="">
        <xdr:nvSpPr>
          <xdr:cNvPr id="8658370" name="Line 5927">
            <a:extLst>
              <a:ext uri="{FF2B5EF4-FFF2-40B4-BE49-F238E27FC236}">
                <a16:creationId xmlns:a16="http://schemas.microsoft.com/office/drawing/2014/main" id="{00000000-0008-0000-1000-0000C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1" name="Line 5928">
            <a:extLst>
              <a:ext uri="{FF2B5EF4-FFF2-40B4-BE49-F238E27FC236}">
                <a16:creationId xmlns:a16="http://schemas.microsoft.com/office/drawing/2014/main" id="{00000000-0008-0000-1000-0000C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7" name="Group 5929">
          <a:extLst>
            <a:ext uri="{FF2B5EF4-FFF2-40B4-BE49-F238E27FC236}">
              <a16:creationId xmlns:a16="http://schemas.microsoft.com/office/drawing/2014/main" id="{00000000-0008-0000-1000-0000C10C8400}"/>
            </a:ext>
          </a:extLst>
        </xdr:cNvPr>
        <xdr:cNvGrpSpPr>
          <a:grpSpLocks/>
        </xdr:cNvGrpSpPr>
      </xdr:nvGrpSpPr>
      <xdr:grpSpPr bwMode="auto">
        <a:xfrm>
          <a:off x="4700588" y="10096500"/>
          <a:ext cx="266700" cy="0"/>
          <a:chOff x="466" y="3952"/>
          <a:chExt cx="28" cy="16"/>
        </a:xfrm>
      </xdr:grpSpPr>
      <xdr:sp macro="" textlink="">
        <xdr:nvSpPr>
          <xdr:cNvPr id="8658368" name="Line 5930">
            <a:extLst>
              <a:ext uri="{FF2B5EF4-FFF2-40B4-BE49-F238E27FC236}">
                <a16:creationId xmlns:a16="http://schemas.microsoft.com/office/drawing/2014/main" id="{00000000-0008-0000-1000-0000C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9" name="Line 5931">
            <a:extLst>
              <a:ext uri="{FF2B5EF4-FFF2-40B4-BE49-F238E27FC236}">
                <a16:creationId xmlns:a16="http://schemas.microsoft.com/office/drawing/2014/main" id="{00000000-0008-0000-1000-0000C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8" name="Group 5932">
          <a:extLst>
            <a:ext uri="{FF2B5EF4-FFF2-40B4-BE49-F238E27FC236}">
              <a16:creationId xmlns:a16="http://schemas.microsoft.com/office/drawing/2014/main" id="{00000000-0008-0000-1000-0000C20C8400}"/>
            </a:ext>
          </a:extLst>
        </xdr:cNvPr>
        <xdr:cNvGrpSpPr>
          <a:grpSpLocks/>
        </xdr:cNvGrpSpPr>
      </xdr:nvGrpSpPr>
      <xdr:grpSpPr bwMode="auto">
        <a:xfrm>
          <a:off x="4700588" y="10096500"/>
          <a:ext cx="266700" cy="0"/>
          <a:chOff x="466" y="3952"/>
          <a:chExt cx="28" cy="16"/>
        </a:xfrm>
      </xdr:grpSpPr>
      <xdr:sp macro="" textlink="">
        <xdr:nvSpPr>
          <xdr:cNvPr id="8658366" name="Line 5933">
            <a:extLst>
              <a:ext uri="{FF2B5EF4-FFF2-40B4-BE49-F238E27FC236}">
                <a16:creationId xmlns:a16="http://schemas.microsoft.com/office/drawing/2014/main" id="{00000000-0008-0000-1000-0000B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7" name="Line 5934">
            <a:extLst>
              <a:ext uri="{FF2B5EF4-FFF2-40B4-BE49-F238E27FC236}">
                <a16:creationId xmlns:a16="http://schemas.microsoft.com/office/drawing/2014/main" id="{00000000-0008-0000-1000-0000B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9" name="Group 5935">
          <a:extLst>
            <a:ext uri="{FF2B5EF4-FFF2-40B4-BE49-F238E27FC236}">
              <a16:creationId xmlns:a16="http://schemas.microsoft.com/office/drawing/2014/main" id="{00000000-0008-0000-1000-0000C30C8400}"/>
            </a:ext>
          </a:extLst>
        </xdr:cNvPr>
        <xdr:cNvGrpSpPr>
          <a:grpSpLocks/>
        </xdr:cNvGrpSpPr>
      </xdr:nvGrpSpPr>
      <xdr:grpSpPr bwMode="auto">
        <a:xfrm>
          <a:off x="4700588" y="10096500"/>
          <a:ext cx="266700" cy="0"/>
          <a:chOff x="466" y="3952"/>
          <a:chExt cx="28" cy="16"/>
        </a:xfrm>
      </xdr:grpSpPr>
      <xdr:sp macro="" textlink="">
        <xdr:nvSpPr>
          <xdr:cNvPr id="8658364" name="Line 5936">
            <a:extLst>
              <a:ext uri="{FF2B5EF4-FFF2-40B4-BE49-F238E27FC236}">
                <a16:creationId xmlns:a16="http://schemas.microsoft.com/office/drawing/2014/main" id="{00000000-0008-0000-1000-0000B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5" name="Line 5937">
            <a:extLst>
              <a:ext uri="{FF2B5EF4-FFF2-40B4-BE49-F238E27FC236}">
                <a16:creationId xmlns:a16="http://schemas.microsoft.com/office/drawing/2014/main" id="{00000000-0008-0000-1000-0000B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20" name="Group 5938">
          <a:extLst>
            <a:ext uri="{FF2B5EF4-FFF2-40B4-BE49-F238E27FC236}">
              <a16:creationId xmlns:a16="http://schemas.microsoft.com/office/drawing/2014/main" id="{00000000-0008-0000-1000-0000C40C8400}"/>
            </a:ext>
          </a:extLst>
        </xdr:cNvPr>
        <xdr:cNvGrpSpPr>
          <a:grpSpLocks/>
        </xdr:cNvGrpSpPr>
      </xdr:nvGrpSpPr>
      <xdr:grpSpPr bwMode="auto">
        <a:xfrm>
          <a:off x="4700588" y="10096500"/>
          <a:ext cx="266700" cy="0"/>
          <a:chOff x="466" y="3952"/>
          <a:chExt cx="28" cy="16"/>
        </a:xfrm>
      </xdr:grpSpPr>
      <xdr:sp macro="" textlink="">
        <xdr:nvSpPr>
          <xdr:cNvPr id="8658362" name="Line 5939">
            <a:extLst>
              <a:ext uri="{FF2B5EF4-FFF2-40B4-BE49-F238E27FC236}">
                <a16:creationId xmlns:a16="http://schemas.microsoft.com/office/drawing/2014/main" id="{00000000-0008-0000-1000-0000B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3" name="Line 5940">
            <a:extLst>
              <a:ext uri="{FF2B5EF4-FFF2-40B4-BE49-F238E27FC236}">
                <a16:creationId xmlns:a16="http://schemas.microsoft.com/office/drawing/2014/main" id="{00000000-0008-0000-1000-0000B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21" name="Group 5941">
          <a:extLst>
            <a:ext uri="{FF2B5EF4-FFF2-40B4-BE49-F238E27FC236}">
              <a16:creationId xmlns:a16="http://schemas.microsoft.com/office/drawing/2014/main" id="{00000000-0008-0000-1000-0000C50C8400}"/>
            </a:ext>
          </a:extLst>
        </xdr:cNvPr>
        <xdr:cNvGrpSpPr>
          <a:grpSpLocks/>
        </xdr:cNvGrpSpPr>
      </xdr:nvGrpSpPr>
      <xdr:grpSpPr bwMode="auto">
        <a:xfrm>
          <a:off x="4576763" y="10096500"/>
          <a:ext cx="228600" cy="0"/>
          <a:chOff x="466" y="3952"/>
          <a:chExt cx="28" cy="16"/>
        </a:xfrm>
      </xdr:grpSpPr>
      <xdr:sp macro="" textlink="">
        <xdr:nvSpPr>
          <xdr:cNvPr id="8658360" name="Line 5942">
            <a:extLst>
              <a:ext uri="{FF2B5EF4-FFF2-40B4-BE49-F238E27FC236}">
                <a16:creationId xmlns:a16="http://schemas.microsoft.com/office/drawing/2014/main" id="{00000000-0008-0000-1000-0000B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1" name="Line 5943">
            <a:extLst>
              <a:ext uri="{FF2B5EF4-FFF2-40B4-BE49-F238E27FC236}">
                <a16:creationId xmlns:a16="http://schemas.microsoft.com/office/drawing/2014/main" id="{00000000-0008-0000-1000-0000B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2" name="Group 5944">
          <a:extLst>
            <a:ext uri="{FF2B5EF4-FFF2-40B4-BE49-F238E27FC236}">
              <a16:creationId xmlns:a16="http://schemas.microsoft.com/office/drawing/2014/main" id="{00000000-0008-0000-1000-0000C60C8400}"/>
            </a:ext>
          </a:extLst>
        </xdr:cNvPr>
        <xdr:cNvGrpSpPr>
          <a:grpSpLocks/>
        </xdr:cNvGrpSpPr>
      </xdr:nvGrpSpPr>
      <xdr:grpSpPr bwMode="auto">
        <a:xfrm>
          <a:off x="4117181" y="10096500"/>
          <a:ext cx="240507" cy="0"/>
          <a:chOff x="466" y="3952"/>
          <a:chExt cx="28" cy="16"/>
        </a:xfrm>
      </xdr:grpSpPr>
      <xdr:sp macro="" textlink="">
        <xdr:nvSpPr>
          <xdr:cNvPr id="8658358" name="Line 5945">
            <a:extLst>
              <a:ext uri="{FF2B5EF4-FFF2-40B4-BE49-F238E27FC236}">
                <a16:creationId xmlns:a16="http://schemas.microsoft.com/office/drawing/2014/main" id="{00000000-0008-0000-1000-0000B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9" name="Line 5946">
            <a:extLst>
              <a:ext uri="{FF2B5EF4-FFF2-40B4-BE49-F238E27FC236}">
                <a16:creationId xmlns:a16="http://schemas.microsoft.com/office/drawing/2014/main" id="{00000000-0008-0000-1000-0000B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3" name="Group 5947">
          <a:extLst>
            <a:ext uri="{FF2B5EF4-FFF2-40B4-BE49-F238E27FC236}">
              <a16:creationId xmlns:a16="http://schemas.microsoft.com/office/drawing/2014/main" id="{00000000-0008-0000-1000-0000C70C8400}"/>
            </a:ext>
          </a:extLst>
        </xdr:cNvPr>
        <xdr:cNvGrpSpPr>
          <a:grpSpLocks/>
        </xdr:cNvGrpSpPr>
      </xdr:nvGrpSpPr>
      <xdr:grpSpPr bwMode="auto">
        <a:xfrm>
          <a:off x="4117181" y="10096500"/>
          <a:ext cx="240507" cy="0"/>
          <a:chOff x="466" y="3952"/>
          <a:chExt cx="28" cy="16"/>
        </a:xfrm>
      </xdr:grpSpPr>
      <xdr:sp macro="" textlink="">
        <xdr:nvSpPr>
          <xdr:cNvPr id="8658356" name="Line 5948">
            <a:extLst>
              <a:ext uri="{FF2B5EF4-FFF2-40B4-BE49-F238E27FC236}">
                <a16:creationId xmlns:a16="http://schemas.microsoft.com/office/drawing/2014/main" id="{00000000-0008-0000-1000-0000B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7" name="Line 5949">
            <a:extLst>
              <a:ext uri="{FF2B5EF4-FFF2-40B4-BE49-F238E27FC236}">
                <a16:creationId xmlns:a16="http://schemas.microsoft.com/office/drawing/2014/main" id="{00000000-0008-0000-1000-0000B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4" name="Group 5950">
          <a:extLst>
            <a:ext uri="{FF2B5EF4-FFF2-40B4-BE49-F238E27FC236}">
              <a16:creationId xmlns:a16="http://schemas.microsoft.com/office/drawing/2014/main" id="{00000000-0008-0000-1000-0000C80C8400}"/>
            </a:ext>
          </a:extLst>
        </xdr:cNvPr>
        <xdr:cNvGrpSpPr>
          <a:grpSpLocks/>
        </xdr:cNvGrpSpPr>
      </xdr:nvGrpSpPr>
      <xdr:grpSpPr bwMode="auto">
        <a:xfrm>
          <a:off x="4117181" y="10096500"/>
          <a:ext cx="240507" cy="0"/>
          <a:chOff x="466" y="3952"/>
          <a:chExt cx="28" cy="16"/>
        </a:xfrm>
      </xdr:grpSpPr>
      <xdr:sp macro="" textlink="">
        <xdr:nvSpPr>
          <xdr:cNvPr id="8658354" name="Line 5951">
            <a:extLst>
              <a:ext uri="{FF2B5EF4-FFF2-40B4-BE49-F238E27FC236}">
                <a16:creationId xmlns:a16="http://schemas.microsoft.com/office/drawing/2014/main" id="{00000000-0008-0000-1000-0000B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5" name="Line 5952">
            <a:extLst>
              <a:ext uri="{FF2B5EF4-FFF2-40B4-BE49-F238E27FC236}">
                <a16:creationId xmlns:a16="http://schemas.microsoft.com/office/drawing/2014/main" id="{00000000-0008-0000-1000-0000B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5" name="Group 5953">
          <a:extLst>
            <a:ext uri="{FF2B5EF4-FFF2-40B4-BE49-F238E27FC236}">
              <a16:creationId xmlns:a16="http://schemas.microsoft.com/office/drawing/2014/main" id="{00000000-0008-0000-1000-0000C90C8400}"/>
            </a:ext>
          </a:extLst>
        </xdr:cNvPr>
        <xdr:cNvGrpSpPr>
          <a:grpSpLocks/>
        </xdr:cNvGrpSpPr>
      </xdr:nvGrpSpPr>
      <xdr:grpSpPr bwMode="auto">
        <a:xfrm>
          <a:off x="4117181" y="10096500"/>
          <a:ext cx="240507" cy="0"/>
          <a:chOff x="466" y="3952"/>
          <a:chExt cx="28" cy="16"/>
        </a:xfrm>
      </xdr:grpSpPr>
      <xdr:sp macro="" textlink="">
        <xdr:nvSpPr>
          <xdr:cNvPr id="8658352" name="Line 5954">
            <a:extLst>
              <a:ext uri="{FF2B5EF4-FFF2-40B4-BE49-F238E27FC236}">
                <a16:creationId xmlns:a16="http://schemas.microsoft.com/office/drawing/2014/main" id="{00000000-0008-0000-1000-0000B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3" name="Line 5955">
            <a:extLst>
              <a:ext uri="{FF2B5EF4-FFF2-40B4-BE49-F238E27FC236}">
                <a16:creationId xmlns:a16="http://schemas.microsoft.com/office/drawing/2014/main" id="{00000000-0008-0000-1000-0000B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6" name="Group 5956">
          <a:extLst>
            <a:ext uri="{FF2B5EF4-FFF2-40B4-BE49-F238E27FC236}">
              <a16:creationId xmlns:a16="http://schemas.microsoft.com/office/drawing/2014/main" id="{00000000-0008-0000-1000-0000CA0C8400}"/>
            </a:ext>
          </a:extLst>
        </xdr:cNvPr>
        <xdr:cNvGrpSpPr>
          <a:grpSpLocks/>
        </xdr:cNvGrpSpPr>
      </xdr:nvGrpSpPr>
      <xdr:grpSpPr bwMode="auto">
        <a:xfrm>
          <a:off x="4117181" y="10096500"/>
          <a:ext cx="240507" cy="0"/>
          <a:chOff x="466" y="3952"/>
          <a:chExt cx="28" cy="16"/>
        </a:xfrm>
      </xdr:grpSpPr>
      <xdr:sp macro="" textlink="">
        <xdr:nvSpPr>
          <xdr:cNvPr id="8658350" name="Line 5957">
            <a:extLst>
              <a:ext uri="{FF2B5EF4-FFF2-40B4-BE49-F238E27FC236}">
                <a16:creationId xmlns:a16="http://schemas.microsoft.com/office/drawing/2014/main" id="{00000000-0008-0000-1000-0000A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1" name="Line 5958">
            <a:extLst>
              <a:ext uri="{FF2B5EF4-FFF2-40B4-BE49-F238E27FC236}">
                <a16:creationId xmlns:a16="http://schemas.microsoft.com/office/drawing/2014/main" id="{00000000-0008-0000-1000-0000A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7" name="Group 5959">
          <a:extLst>
            <a:ext uri="{FF2B5EF4-FFF2-40B4-BE49-F238E27FC236}">
              <a16:creationId xmlns:a16="http://schemas.microsoft.com/office/drawing/2014/main" id="{00000000-0008-0000-1000-0000CB0C8400}"/>
            </a:ext>
          </a:extLst>
        </xdr:cNvPr>
        <xdr:cNvGrpSpPr>
          <a:grpSpLocks/>
        </xdr:cNvGrpSpPr>
      </xdr:nvGrpSpPr>
      <xdr:grpSpPr bwMode="auto">
        <a:xfrm>
          <a:off x="4117181" y="10096500"/>
          <a:ext cx="240507" cy="0"/>
          <a:chOff x="466" y="3952"/>
          <a:chExt cx="28" cy="16"/>
        </a:xfrm>
      </xdr:grpSpPr>
      <xdr:sp macro="" textlink="">
        <xdr:nvSpPr>
          <xdr:cNvPr id="8658348" name="Line 5960">
            <a:extLst>
              <a:ext uri="{FF2B5EF4-FFF2-40B4-BE49-F238E27FC236}">
                <a16:creationId xmlns:a16="http://schemas.microsoft.com/office/drawing/2014/main" id="{00000000-0008-0000-1000-0000A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9" name="Line 5961">
            <a:extLst>
              <a:ext uri="{FF2B5EF4-FFF2-40B4-BE49-F238E27FC236}">
                <a16:creationId xmlns:a16="http://schemas.microsoft.com/office/drawing/2014/main" id="{00000000-0008-0000-1000-0000A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028" name="Group 5962">
          <a:extLst>
            <a:ext uri="{FF2B5EF4-FFF2-40B4-BE49-F238E27FC236}">
              <a16:creationId xmlns:a16="http://schemas.microsoft.com/office/drawing/2014/main" id="{00000000-0008-0000-1000-0000CC0C8400}"/>
            </a:ext>
          </a:extLst>
        </xdr:cNvPr>
        <xdr:cNvGrpSpPr>
          <a:grpSpLocks/>
        </xdr:cNvGrpSpPr>
      </xdr:nvGrpSpPr>
      <xdr:grpSpPr bwMode="auto">
        <a:xfrm>
          <a:off x="3993356" y="10096500"/>
          <a:ext cx="228600" cy="0"/>
          <a:chOff x="466" y="3952"/>
          <a:chExt cx="28" cy="16"/>
        </a:xfrm>
      </xdr:grpSpPr>
      <xdr:sp macro="" textlink="">
        <xdr:nvSpPr>
          <xdr:cNvPr id="8658346" name="Line 5963">
            <a:extLst>
              <a:ext uri="{FF2B5EF4-FFF2-40B4-BE49-F238E27FC236}">
                <a16:creationId xmlns:a16="http://schemas.microsoft.com/office/drawing/2014/main" id="{00000000-0008-0000-1000-0000A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7" name="Line 5964">
            <a:extLst>
              <a:ext uri="{FF2B5EF4-FFF2-40B4-BE49-F238E27FC236}">
                <a16:creationId xmlns:a16="http://schemas.microsoft.com/office/drawing/2014/main" id="{00000000-0008-0000-1000-0000A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29" name="Group 5965">
          <a:extLst>
            <a:ext uri="{FF2B5EF4-FFF2-40B4-BE49-F238E27FC236}">
              <a16:creationId xmlns:a16="http://schemas.microsoft.com/office/drawing/2014/main" id="{00000000-0008-0000-1000-0000CD0C8400}"/>
            </a:ext>
          </a:extLst>
        </xdr:cNvPr>
        <xdr:cNvGrpSpPr>
          <a:grpSpLocks/>
        </xdr:cNvGrpSpPr>
      </xdr:nvGrpSpPr>
      <xdr:grpSpPr bwMode="auto">
        <a:xfrm>
          <a:off x="4117181" y="10096500"/>
          <a:ext cx="228600" cy="0"/>
          <a:chOff x="466" y="3952"/>
          <a:chExt cx="28" cy="16"/>
        </a:xfrm>
      </xdr:grpSpPr>
      <xdr:sp macro="" textlink="">
        <xdr:nvSpPr>
          <xdr:cNvPr id="8658344" name="Line 5966">
            <a:extLst>
              <a:ext uri="{FF2B5EF4-FFF2-40B4-BE49-F238E27FC236}">
                <a16:creationId xmlns:a16="http://schemas.microsoft.com/office/drawing/2014/main" id="{00000000-0008-0000-1000-0000A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5" name="Line 5967">
            <a:extLst>
              <a:ext uri="{FF2B5EF4-FFF2-40B4-BE49-F238E27FC236}">
                <a16:creationId xmlns:a16="http://schemas.microsoft.com/office/drawing/2014/main" id="{00000000-0008-0000-1000-0000A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0" name="Group 5968">
          <a:extLst>
            <a:ext uri="{FF2B5EF4-FFF2-40B4-BE49-F238E27FC236}">
              <a16:creationId xmlns:a16="http://schemas.microsoft.com/office/drawing/2014/main" id="{00000000-0008-0000-1000-0000CE0C8400}"/>
            </a:ext>
          </a:extLst>
        </xdr:cNvPr>
        <xdr:cNvGrpSpPr>
          <a:grpSpLocks/>
        </xdr:cNvGrpSpPr>
      </xdr:nvGrpSpPr>
      <xdr:grpSpPr bwMode="auto">
        <a:xfrm>
          <a:off x="4117181" y="10096500"/>
          <a:ext cx="228600" cy="0"/>
          <a:chOff x="466" y="3952"/>
          <a:chExt cx="28" cy="16"/>
        </a:xfrm>
      </xdr:grpSpPr>
      <xdr:sp macro="" textlink="">
        <xdr:nvSpPr>
          <xdr:cNvPr id="8658342" name="Line 5969">
            <a:extLst>
              <a:ext uri="{FF2B5EF4-FFF2-40B4-BE49-F238E27FC236}">
                <a16:creationId xmlns:a16="http://schemas.microsoft.com/office/drawing/2014/main" id="{00000000-0008-0000-1000-0000A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3" name="Line 5970">
            <a:extLst>
              <a:ext uri="{FF2B5EF4-FFF2-40B4-BE49-F238E27FC236}">
                <a16:creationId xmlns:a16="http://schemas.microsoft.com/office/drawing/2014/main" id="{00000000-0008-0000-1000-0000A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1" name="Group 5971">
          <a:extLst>
            <a:ext uri="{FF2B5EF4-FFF2-40B4-BE49-F238E27FC236}">
              <a16:creationId xmlns:a16="http://schemas.microsoft.com/office/drawing/2014/main" id="{00000000-0008-0000-1000-0000CF0C8400}"/>
            </a:ext>
          </a:extLst>
        </xdr:cNvPr>
        <xdr:cNvGrpSpPr>
          <a:grpSpLocks/>
        </xdr:cNvGrpSpPr>
      </xdr:nvGrpSpPr>
      <xdr:grpSpPr bwMode="auto">
        <a:xfrm>
          <a:off x="4117181" y="10096500"/>
          <a:ext cx="240507" cy="0"/>
          <a:chOff x="466" y="3952"/>
          <a:chExt cx="28" cy="16"/>
        </a:xfrm>
      </xdr:grpSpPr>
      <xdr:sp macro="" textlink="">
        <xdr:nvSpPr>
          <xdr:cNvPr id="8658340" name="Line 5972">
            <a:extLst>
              <a:ext uri="{FF2B5EF4-FFF2-40B4-BE49-F238E27FC236}">
                <a16:creationId xmlns:a16="http://schemas.microsoft.com/office/drawing/2014/main" id="{00000000-0008-0000-1000-0000A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1" name="Line 5973">
            <a:extLst>
              <a:ext uri="{FF2B5EF4-FFF2-40B4-BE49-F238E27FC236}">
                <a16:creationId xmlns:a16="http://schemas.microsoft.com/office/drawing/2014/main" id="{00000000-0008-0000-1000-0000A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2" name="Group 5974">
          <a:extLst>
            <a:ext uri="{FF2B5EF4-FFF2-40B4-BE49-F238E27FC236}">
              <a16:creationId xmlns:a16="http://schemas.microsoft.com/office/drawing/2014/main" id="{00000000-0008-0000-1000-0000D00C8400}"/>
            </a:ext>
          </a:extLst>
        </xdr:cNvPr>
        <xdr:cNvGrpSpPr>
          <a:grpSpLocks/>
        </xdr:cNvGrpSpPr>
      </xdr:nvGrpSpPr>
      <xdr:grpSpPr bwMode="auto">
        <a:xfrm>
          <a:off x="4117181" y="10096500"/>
          <a:ext cx="228600" cy="0"/>
          <a:chOff x="466" y="3952"/>
          <a:chExt cx="28" cy="16"/>
        </a:xfrm>
      </xdr:grpSpPr>
      <xdr:sp macro="" textlink="">
        <xdr:nvSpPr>
          <xdr:cNvPr id="8658338" name="Line 5975">
            <a:extLst>
              <a:ext uri="{FF2B5EF4-FFF2-40B4-BE49-F238E27FC236}">
                <a16:creationId xmlns:a16="http://schemas.microsoft.com/office/drawing/2014/main" id="{00000000-0008-0000-1000-0000A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9" name="Line 5976">
            <a:extLst>
              <a:ext uri="{FF2B5EF4-FFF2-40B4-BE49-F238E27FC236}">
                <a16:creationId xmlns:a16="http://schemas.microsoft.com/office/drawing/2014/main" id="{00000000-0008-0000-1000-0000A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3" name="Group 5977">
          <a:extLst>
            <a:ext uri="{FF2B5EF4-FFF2-40B4-BE49-F238E27FC236}">
              <a16:creationId xmlns:a16="http://schemas.microsoft.com/office/drawing/2014/main" id="{00000000-0008-0000-1000-0000D10C8400}"/>
            </a:ext>
          </a:extLst>
        </xdr:cNvPr>
        <xdr:cNvGrpSpPr>
          <a:grpSpLocks/>
        </xdr:cNvGrpSpPr>
      </xdr:nvGrpSpPr>
      <xdr:grpSpPr bwMode="auto">
        <a:xfrm>
          <a:off x="4117181" y="10096500"/>
          <a:ext cx="228600" cy="0"/>
          <a:chOff x="466" y="3952"/>
          <a:chExt cx="28" cy="16"/>
        </a:xfrm>
      </xdr:grpSpPr>
      <xdr:sp macro="" textlink="">
        <xdr:nvSpPr>
          <xdr:cNvPr id="8658336" name="Line 5978">
            <a:extLst>
              <a:ext uri="{FF2B5EF4-FFF2-40B4-BE49-F238E27FC236}">
                <a16:creationId xmlns:a16="http://schemas.microsoft.com/office/drawing/2014/main" id="{00000000-0008-0000-1000-0000A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7" name="Line 5979">
            <a:extLst>
              <a:ext uri="{FF2B5EF4-FFF2-40B4-BE49-F238E27FC236}">
                <a16:creationId xmlns:a16="http://schemas.microsoft.com/office/drawing/2014/main" id="{00000000-0008-0000-1000-0000A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4" name="Group 5980">
          <a:extLst>
            <a:ext uri="{FF2B5EF4-FFF2-40B4-BE49-F238E27FC236}">
              <a16:creationId xmlns:a16="http://schemas.microsoft.com/office/drawing/2014/main" id="{00000000-0008-0000-1000-0000D20C8400}"/>
            </a:ext>
          </a:extLst>
        </xdr:cNvPr>
        <xdr:cNvGrpSpPr>
          <a:grpSpLocks/>
        </xdr:cNvGrpSpPr>
      </xdr:nvGrpSpPr>
      <xdr:grpSpPr bwMode="auto">
        <a:xfrm>
          <a:off x="4117181" y="10096500"/>
          <a:ext cx="240507" cy="0"/>
          <a:chOff x="466" y="3952"/>
          <a:chExt cx="28" cy="16"/>
        </a:xfrm>
      </xdr:grpSpPr>
      <xdr:sp macro="" textlink="">
        <xdr:nvSpPr>
          <xdr:cNvPr id="8658334" name="Line 5981">
            <a:extLst>
              <a:ext uri="{FF2B5EF4-FFF2-40B4-BE49-F238E27FC236}">
                <a16:creationId xmlns:a16="http://schemas.microsoft.com/office/drawing/2014/main" id="{00000000-0008-0000-1000-00009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5" name="Line 5982">
            <a:extLst>
              <a:ext uri="{FF2B5EF4-FFF2-40B4-BE49-F238E27FC236}">
                <a16:creationId xmlns:a16="http://schemas.microsoft.com/office/drawing/2014/main" id="{00000000-0008-0000-1000-00009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5" name="Group 5983">
          <a:extLst>
            <a:ext uri="{FF2B5EF4-FFF2-40B4-BE49-F238E27FC236}">
              <a16:creationId xmlns:a16="http://schemas.microsoft.com/office/drawing/2014/main" id="{00000000-0008-0000-1000-0000D30C8400}"/>
            </a:ext>
          </a:extLst>
        </xdr:cNvPr>
        <xdr:cNvGrpSpPr>
          <a:grpSpLocks/>
        </xdr:cNvGrpSpPr>
      </xdr:nvGrpSpPr>
      <xdr:grpSpPr bwMode="auto">
        <a:xfrm>
          <a:off x="4700588" y="10096500"/>
          <a:ext cx="266700" cy="0"/>
          <a:chOff x="466" y="3952"/>
          <a:chExt cx="28" cy="16"/>
        </a:xfrm>
      </xdr:grpSpPr>
      <xdr:sp macro="" textlink="">
        <xdr:nvSpPr>
          <xdr:cNvPr id="8658332" name="Line 5984">
            <a:extLst>
              <a:ext uri="{FF2B5EF4-FFF2-40B4-BE49-F238E27FC236}">
                <a16:creationId xmlns:a16="http://schemas.microsoft.com/office/drawing/2014/main" id="{00000000-0008-0000-1000-00009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3" name="Line 5985">
            <a:extLst>
              <a:ext uri="{FF2B5EF4-FFF2-40B4-BE49-F238E27FC236}">
                <a16:creationId xmlns:a16="http://schemas.microsoft.com/office/drawing/2014/main" id="{00000000-0008-0000-1000-00009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6" name="Group 5986">
          <a:extLst>
            <a:ext uri="{FF2B5EF4-FFF2-40B4-BE49-F238E27FC236}">
              <a16:creationId xmlns:a16="http://schemas.microsoft.com/office/drawing/2014/main" id="{00000000-0008-0000-1000-0000D40C8400}"/>
            </a:ext>
          </a:extLst>
        </xdr:cNvPr>
        <xdr:cNvGrpSpPr>
          <a:grpSpLocks/>
        </xdr:cNvGrpSpPr>
      </xdr:nvGrpSpPr>
      <xdr:grpSpPr bwMode="auto">
        <a:xfrm>
          <a:off x="4700588" y="10096500"/>
          <a:ext cx="266700" cy="0"/>
          <a:chOff x="466" y="3952"/>
          <a:chExt cx="28" cy="16"/>
        </a:xfrm>
      </xdr:grpSpPr>
      <xdr:sp macro="" textlink="">
        <xdr:nvSpPr>
          <xdr:cNvPr id="8658330" name="Line 5987">
            <a:extLst>
              <a:ext uri="{FF2B5EF4-FFF2-40B4-BE49-F238E27FC236}">
                <a16:creationId xmlns:a16="http://schemas.microsoft.com/office/drawing/2014/main" id="{00000000-0008-0000-1000-00009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1" name="Line 5988">
            <a:extLst>
              <a:ext uri="{FF2B5EF4-FFF2-40B4-BE49-F238E27FC236}">
                <a16:creationId xmlns:a16="http://schemas.microsoft.com/office/drawing/2014/main" id="{00000000-0008-0000-1000-00009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7" name="Group 5989">
          <a:extLst>
            <a:ext uri="{FF2B5EF4-FFF2-40B4-BE49-F238E27FC236}">
              <a16:creationId xmlns:a16="http://schemas.microsoft.com/office/drawing/2014/main" id="{00000000-0008-0000-1000-0000D50C8400}"/>
            </a:ext>
          </a:extLst>
        </xdr:cNvPr>
        <xdr:cNvGrpSpPr>
          <a:grpSpLocks/>
        </xdr:cNvGrpSpPr>
      </xdr:nvGrpSpPr>
      <xdr:grpSpPr bwMode="auto">
        <a:xfrm>
          <a:off x="4700588" y="10096500"/>
          <a:ext cx="266700" cy="0"/>
          <a:chOff x="466" y="3952"/>
          <a:chExt cx="28" cy="16"/>
        </a:xfrm>
      </xdr:grpSpPr>
      <xdr:sp macro="" textlink="">
        <xdr:nvSpPr>
          <xdr:cNvPr id="8658328" name="Line 5990">
            <a:extLst>
              <a:ext uri="{FF2B5EF4-FFF2-40B4-BE49-F238E27FC236}">
                <a16:creationId xmlns:a16="http://schemas.microsoft.com/office/drawing/2014/main" id="{00000000-0008-0000-1000-00009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9" name="Line 5991">
            <a:extLst>
              <a:ext uri="{FF2B5EF4-FFF2-40B4-BE49-F238E27FC236}">
                <a16:creationId xmlns:a16="http://schemas.microsoft.com/office/drawing/2014/main" id="{00000000-0008-0000-1000-00009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8" name="Group 5992">
          <a:extLst>
            <a:ext uri="{FF2B5EF4-FFF2-40B4-BE49-F238E27FC236}">
              <a16:creationId xmlns:a16="http://schemas.microsoft.com/office/drawing/2014/main" id="{00000000-0008-0000-1000-0000D60C8400}"/>
            </a:ext>
          </a:extLst>
        </xdr:cNvPr>
        <xdr:cNvGrpSpPr>
          <a:grpSpLocks/>
        </xdr:cNvGrpSpPr>
      </xdr:nvGrpSpPr>
      <xdr:grpSpPr bwMode="auto">
        <a:xfrm>
          <a:off x="5486400" y="10096500"/>
          <a:ext cx="266700" cy="0"/>
          <a:chOff x="466" y="3952"/>
          <a:chExt cx="28" cy="16"/>
        </a:xfrm>
      </xdr:grpSpPr>
      <xdr:sp macro="" textlink="">
        <xdr:nvSpPr>
          <xdr:cNvPr id="8658326" name="Line 5993">
            <a:extLst>
              <a:ext uri="{FF2B5EF4-FFF2-40B4-BE49-F238E27FC236}">
                <a16:creationId xmlns:a16="http://schemas.microsoft.com/office/drawing/2014/main" id="{00000000-0008-0000-1000-00009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7" name="Line 5994">
            <a:extLst>
              <a:ext uri="{FF2B5EF4-FFF2-40B4-BE49-F238E27FC236}">
                <a16:creationId xmlns:a16="http://schemas.microsoft.com/office/drawing/2014/main" id="{00000000-0008-0000-1000-00009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9" name="Group 5995">
          <a:extLst>
            <a:ext uri="{FF2B5EF4-FFF2-40B4-BE49-F238E27FC236}">
              <a16:creationId xmlns:a16="http://schemas.microsoft.com/office/drawing/2014/main" id="{00000000-0008-0000-1000-0000D70C8400}"/>
            </a:ext>
          </a:extLst>
        </xdr:cNvPr>
        <xdr:cNvGrpSpPr>
          <a:grpSpLocks/>
        </xdr:cNvGrpSpPr>
      </xdr:nvGrpSpPr>
      <xdr:grpSpPr bwMode="auto">
        <a:xfrm>
          <a:off x="5486400" y="10096500"/>
          <a:ext cx="266700" cy="0"/>
          <a:chOff x="466" y="3952"/>
          <a:chExt cx="28" cy="16"/>
        </a:xfrm>
      </xdr:grpSpPr>
      <xdr:sp macro="" textlink="">
        <xdr:nvSpPr>
          <xdr:cNvPr id="8658324" name="Line 5996">
            <a:extLst>
              <a:ext uri="{FF2B5EF4-FFF2-40B4-BE49-F238E27FC236}">
                <a16:creationId xmlns:a16="http://schemas.microsoft.com/office/drawing/2014/main" id="{00000000-0008-0000-1000-00009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5" name="Line 5997">
            <a:extLst>
              <a:ext uri="{FF2B5EF4-FFF2-40B4-BE49-F238E27FC236}">
                <a16:creationId xmlns:a16="http://schemas.microsoft.com/office/drawing/2014/main" id="{00000000-0008-0000-1000-00009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0" name="Group 5998">
          <a:extLst>
            <a:ext uri="{FF2B5EF4-FFF2-40B4-BE49-F238E27FC236}">
              <a16:creationId xmlns:a16="http://schemas.microsoft.com/office/drawing/2014/main" id="{00000000-0008-0000-1000-0000D80C8400}"/>
            </a:ext>
          </a:extLst>
        </xdr:cNvPr>
        <xdr:cNvGrpSpPr>
          <a:grpSpLocks/>
        </xdr:cNvGrpSpPr>
      </xdr:nvGrpSpPr>
      <xdr:grpSpPr bwMode="auto">
        <a:xfrm>
          <a:off x="5486400" y="10096500"/>
          <a:ext cx="266700" cy="0"/>
          <a:chOff x="466" y="3952"/>
          <a:chExt cx="28" cy="16"/>
        </a:xfrm>
      </xdr:grpSpPr>
      <xdr:sp macro="" textlink="">
        <xdr:nvSpPr>
          <xdr:cNvPr id="8658322" name="Line 5999">
            <a:extLst>
              <a:ext uri="{FF2B5EF4-FFF2-40B4-BE49-F238E27FC236}">
                <a16:creationId xmlns:a16="http://schemas.microsoft.com/office/drawing/2014/main" id="{00000000-0008-0000-1000-00009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3" name="Line 6000">
            <a:extLst>
              <a:ext uri="{FF2B5EF4-FFF2-40B4-BE49-F238E27FC236}">
                <a16:creationId xmlns:a16="http://schemas.microsoft.com/office/drawing/2014/main" id="{00000000-0008-0000-1000-00009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1" name="Group 6001">
          <a:extLst>
            <a:ext uri="{FF2B5EF4-FFF2-40B4-BE49-F238E27FC236}">
              <a16:creationId xmlns:a16="http://schemas.microsoft.com/office/drawing/2014/main" id="{00000000-0008-0000-1000-0000D90C8400}"/>
            </a:ext>
          </a:extLst>
        </xdr:cNvPr>
        <xdr:cNvGrpSpPr>
          <a:grpSpLocks/>
        </xdr:cNvGrpSpPr>
      </xdr:nvGrpSpPr>
      <xdr:grpSpPr bwMode="auto">
        <a:xfrm>
          <a:off x="5486400" y="10096500"/>
          <a:ext cx="266700" cy="0"/>
          <a:chOff x="466" y="3952"/>
          <a:chExt cx="28" cy="16"/>
        </a:xfrm>
      </xdr:grpSpPr>
      <xdr:sp macro="" textlink="">
        <xdr:nvSpPr>
          <xdr:cNvPr id="8658320" name="Line 6002">
            <a:extLst>
              <a:ext uri="{FF2B5EF4-FFF2-40B4-BE49-F238E27FC236}">
                <a16:creationId xmlns:a16="http://schemas.microsoft.com/office/drawing/2014/main" id="{00000000-0008-0000-1000-00009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1" name="Line 6003">
            <a:extLst>
              <a:ext uri="{FF2B5EF4-FFF2-40B4-BE49-F238E27FC236}">
                <a16:creationId xmlns:a16="http://schemas.microsoft.com/office/drawing/2014/main" id="{00000000-0008-0000-1000-00009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2" name="Group 6004">
          <a:extLst>
            <a:ext uri="{FF2B5EF4-FFF2-40B4-BE49-F238E27FC236}">
              <a16:creationId xmlns:a16="http://schemas.microsoft.com/office/drawing/2014/main" id="{00000000-0008-0000-1000-0000DA0C8400}"/>
            </a:ext>
          </a:extLst>
        </xdr:cNvPr>
        <xdr:cNvGrpSpPr>
          <a:grpSpLocks/>
        </xdr:cNvGrpSpPr>
      </xdr:nvGrpSpPr>
      <xdr:grpSpPr bwMode="auto">
        <a:xfrm>
          <a:off x="5486400" y="10096500"/>
          <a:ext cx="266700" cy="0"/>
          <a:chOff x="466" y="3952"/>
          <a:chExt cx="28" cy="16"/>
        </a:xfrm>
      </xdr:grpSpPr>
      <xdr:sp macro="" textlink="">
        <xdr:nvSpPr>
          <xdr:cNvPr id="8658318" name="Line 6005">
            <a:extLst>
              <a:ext uri="{FF2B5EF4-FFF2-40B4-BE49-F238E27FC236}">
                <a16:creationId xmlns:a16="http://schemas.microsoft.com/office/drawing/2014/main" id="{00000000-0008-0000-1000-00008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9" name="Line 6006">
            <a:extLst>
              <a:ext uri="{FF2B5EF4-FFF2-40B4-BE49-F238E27FC236}">
                <a16:creationId xmlns:a16="http://schemas.microsoft.com/office/drawing/2014/main" id="{00000000-0008-0000-1000-00008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3" name="Group 6007">
          <a:extLst>
            <a:ext uri="{FF2B5EF4-FFF2-40B4-BE49-F238E27FC236}">
              <a16:creationId xmlns:a16="http://schemas.microsoft.com/office/drawing/2014/main" id="{00000000-0008-0000-1000-0000DB0C8400}"/>
            </a:ext>
          </a:extLst>
        </xdr:cNvPr>
        <xdr:cNvGrpSpPr>
          <a:grpSpLocks/>
        </xdr:cNvGrpSpPr>
      </xdr:nvGrpSpPr>
      <xdr:grpSpPr bwMode="auto">
        <a:xfrm>
          <a:off x="4117181" y="10096500"/>
          <a:ext cx="228600" cy="0"/>
          <a:chOff x="466" y="3952"/>
          <a:chExt cx="28" cy="16"/>
        </a:xfrm>
      </xdr:grpSpPr>
      <xdr:sp macro="" textlink="">
        <xdr:nvSpPr>
          <xdr:cNvPr id="8658316" name="Line 6008">
            <a:extLst>
              <a:ext uri="{FF2B5EF4-FFF2-40B4-BE49-F238E27FC236}">
                <a16:creationId xmlns:a16="http://schemas.microsoft.com/office/drawing/2014/main" id="{00000000-0008-0000-1000-00008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7" name="Line 6009">
            <a:extLst>
              <a:ext uri="{FF2B5EF4-FFF2-40B4-BE49-F238E27FC236}">
                <a16:creationId xmlns:a16="http://schemas.microsoft.com/office/drawing/2014/main" id="{00000000-0008-0000-1000-00008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4" name="Group 6010">
          <a:extLst>
            <a:ext uri="{FF2B5EF4-FFF2-40B4-BE49-F238E27FC236}">
              <a16:creationId xmlns:a16="http://schemas.microsoft.com/office/drawing/2014/main" id="{00000000-0008-0000-1000-0000DC0C8400}"/>
            </a:ext>
          </a:extLst>
        </xdr:cNvPr>
        <xdr:cNvGrpSpPr>
          <a:grpSpLocks/>
        </xdr:cNvGrpSpPr>
      </xdr:nvGrpSpPr>
      <xdr:grpSpPr bwMode="auto">
        <a:xfrm>
          <a:off x="4700588" y="10096500"/>
          <a:ext cx="266700" cy="0"/>
          <a:chOff x="466" y="3952"/>
          <a:chExt cx="28" cy="16"/>
        </a:xfrm>
      </xdr:grpSpPr>
      <xdr:sp macro="" textlink="">
        <xdr:nvSpPr>
          <xdr:cNvPr id="8658314" name="Line 6011">
            <a:extLst>
              <a:ext uri="{FF2B5EF4-FFF2-40B4-BE49-F238E27FC236}">
                <a16:creationId xmlns:a16="http://schemas.microsoft.com/office/drawing/2014/main" id="{00000000-0008-0000-1000-00008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5" name="Line 6012">
            <a:extLst>
              <a:ext uri="{FF2B5EF4-FFF2-40B4-BE49-F238E27FC236}">
                <a16:creationId xmlns:a16="http://schemas.microsoft.com/office/drawing/2014/main" id="{00000000-0008-0000-1000-00008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5" name="Group 6013">
          <a:extLst>
            <a:ext uri="{FF2B5EF4-FFF2-40B4-BE49-F238E27FC236}">
              <a16:creationId xmlns:a16="http://schemas.microsoft.com/office/drawing/2014/main" id="{00000000-0008-0000-1000-0000DD0C8400}"/>
            </a:ext>
          </a:extLst>
        </xdr:cNvPr>
        <xdr:cNvGrpSpPr>
          <a:grpSpLocks/>
        </xdr:cNvGrpSpPr>
      </xdr:nvGrpSpPr>
      <xdr:grpSpPr bwMode="auto">
        <a:xfrm>
          <a:off x="4117181" y="10096500"/>
          <a:ext cx="228600" cy="0"/>
          <a:chOff x="466" y="3952"/>
          <a:chExt cx="28" cy="16"/>
        </a:xfrm>
      </xdr:grpSpPr>
      <xdr:sp macro="" textlink="">
        <xdr:nvSpPr>
          <xdr:cNvPr id="8658312" name="Line 6014">
            <a:extLst>
              <a:ext uri="{FF2B5EF4-FFF2-40B4-BE49-F238E27FC236}">
                <a16:creationId xmlns:a16="http://schemas.microsoft.com/office/drawing/2014/main" id="{00000000-0008-0000-1000-00008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3" name="Line 6015">
            <a:extLst>
              <a:ext uri="{FF2B5EF4-FFF2-40B4-BE49-F238E27FC236}">
                <a16:creationId xmlns:a16="http://schemas.microsoft.com/office/drawing/2014/main" id="{00000000-0008-0000-1000-00008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6" name="Group 6016">
          <a:extLst>
            <a:ext uri="{FF2B5EF4-FFF2-40B4-BE49-F238E27FC236}">
              <a16:creationId xmlns:a16="http://schemas.microsoft.com/office/drawing/2014/main" id="{00000000-0008-0000-1000-0000DE0C8400}"/>
            </a:ext>
          </a:extLst>
        </xdr:cNvPr>
        <xdr:cNvGrpSpPr>
          <a:grpSpLocks/>
        </xdr:cNvGrpSpPr>
      </xdr:nvGrpSpPr>
      <xdr:grpSpPr bwMode="auto">
        <a:xfrm>
          <a:off x="4700588" y="10096500"/>
          <a:ext cx="266700" cy="0"/>
          <a:chOff x="466" y="3952"/>
          <a:chExt cx="28" cy="16"/>
        </a:xfrm>
      </xdr:grpSpPr>
      <xdr:sp macro="" textlink="">
        <xdr:nvSpPr>
          <xdr:cNvPr id="8658310" name="Line 6017">
            <a:extLst>
              <a:ext uri="{FF2B5EF4-FFF2-40B4-BE49-F238E27FC236}">
                <a16:creationId xmlns:a16="http://schemas.microsoft.com/office/drawing/2014/main" id="{00000000-0008-0000-1000-00008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1" name="Line 6018">
            <a:extLst>
              <a:ext uri="{FF2B5EF4-FFF2-40B4-BE49-F238E27FC236}">
                <a16:creationId xmlns:a16="http://schemas.microsoft.com/office/drawing/2014/main" id="{00000000-0008-0000-1000-00008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7" name="Group 6019">
          <a:extLst>
            <a:ext uri="{FF2B5EF4-FFF2-40B4-BE49-F238E27FC236}">
              <a16:creationId xmlns:a16="http://schemas.microsoft.com/office/drawing/2014/main" id="{00000000-0008-0000-1000-0000DF0C8400}"/>
            </a:ext>
          </a:extLst>
        </xdr:cNvPr>
        <xdr:cNvGrpSpPr>
          <a:grpSpLocks/>
        </xdr:cNvGrpSpPr>
      </xdr:nvGrpSpPr>
      <xdr:grpSpPr bwMode="auto">
        <a:xfrm>
          <a:off x="4117181" y="10096500"/>
          <a:ext cx="228600" cy="0"/>
          <a:chOff x="466" y="3952"/>
          <a:chExt cx="28" cy="16"/>
        </a:xfrm>
      </xdr:grpSpPr>
      <xdr:sp macro="" textlink="">
        <xdr:nvSpPr>
          <xdr:cNvPr id="8658308" name="Line 6020">
            <a:extLst>
              <a:ext uri="{FF2B5EF4-FFF2-40B4-BE49-F238E27FC236}">
                <a16:creationId xmlns:a16="http://schemas.microsoft.com/office/drawing/2014/main" id="{00000000-0008-0000-1000-00008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9" name="Line 6021">
            <a:extLst>
              <a:ext uri="{FF2B5EF4-FFF2-40B4-BE49-F238E27FC236}">
                <a16:creationId xmlns:a16="http://schemas.microsoft.com/office/drawing/2014/main" id="{00000000-0008-0000-1000-00008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8" name="Group 6022">
          <a:extLst>
            <a:ext uri="{FF2B5EF4-FFF2-40B4-BE49-F238E27FC236}">
              <a16:creationId xmlns:a16="http://schemas.microsoft.com/office/drawing/2014/main" id="{00000000-0008-0000-1000-0000E00C8400}"/>
            </a:ext>
          </a:extLst>
        </xdr:cNvPr>
        <xdr:cNvGrpSpPr>
          <a:grpSpLocks/>
        </xdr:cNvGrpSpPr>
      </xdr:nvGrpSpPr>
      <xdr:grpSpPr bwMode="auto">
        <a:xfrm>
          <a:off x="4700588" y="10096500"/>
          <a:ext cx="266700" cy="0"/>
          <a:chOff x="466" y="3952"/>
          <a:chExt cx="28" cy="16"/>
        </a:xfrm>
      </xdr:grpSpPr>
      <xdr:sp macro="" textlink="">
        <xdr:nvSpPr>
          <xdr:cNvPr id="8658306" name="Line 6023">
            <a:extLst>
              <a:ext uri="{FF2B5EF4-FFF2-40B4-BE49-F238E27FC236}">
                <a16:creationId xmlns:a16="http://schemas.microsoft.com/office/drawing/2014/main" id="{00000000-0008-0000-1000-00008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7" name="Line 6024">
            <a:extLst>
              <a:ext uri="{FF2B5EF4-FFF2-40B4-BE49-F238E27FC236}">
                <a16:creationId xmlns:a16="http://schemas.microsoft.com/office/drawing/2014/main" id="{00000000-0008-0000-1000-00008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9" name="Group 6025">
          <a:extLst>
            <a:ext uri="{FF2B5EF4-FFF2-40B4-BE49-F238E27FC236}">
              <a16:creationId xmlns:a16="http://schemas.microsoft.com/office/drawing/2014/main" id="{00000000-0008-0000-1000-0000E10C8400}"/>
            </a:ext>
          </a:extLst>
        </xdr:cNvPr>
        <xdr:cNvGrpSpPr>
          <a:grpSpLocks/>
        </xdr:cNvGrpSpPr>
      </xdr:nvGrpSpPr>
      <xdr:grpSpPr bwMode="auto">
        <a:xfrm>
          <a:off x="4117181" y="10096500"/>
          <a:ext cx="228600" cy="0"/>
          <a:chOff x="466" y="3952"/>
          <a:chExt cx="28" cy="16"/>
        </a:xfrm>
      </xdr:grpSpPr>
      <xdr:sp macro="" textlink="">
        <xdr:nvSpPr>
          <xdr:cNvPr id="8658304" name="Line 6026">
            <a:extLst>
              <a:ext uri="{FF2B5EF4-FFF2-40B4-BE49-F238E27FC236}">
                <a16:creationId xmlns:a16="http://schemas.microsoft.com/office/drawing/2014/main" id="{00000000-0008-0000-1000-00008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5" name="Line 6027">
            <a:extLst>
              <a:ext uri="{FF2B5EF4-FFF2-40B4-BE49-F238E27FC236}">
                <a16:creationId xmlns:a16="http://schemas.microsoft.com/office/drawing/2014/main" id="{00000000-0008-0000-1000-00008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0" name="Group 6028">
          <a:extLst>
            <a:ext uri="{FF2B5EF4-FFF2-40B4-BE49-F238E27FC236}">
              <a16:creationId xmlns:a16="http://schemas.microsoft.com/office/drawing/2014/main" id="{00000000-0008-0000-1000-0000E20C8400}"/>
            </a:ext>
          </a:extLst>
        </xdr:cNvPr>
        <xdr:cNvGrpSpPr>
          <a:grpSpLocks/>
        </xdr:cNvGrpSpPr>
      </xdr:nvGrpSpPr>
      <xdr:grpSpPr bwMode="auto">
        <a:xfrm>
          <a:off x="4700588" y="10096500"/>
          <a:ext cx="266700" cy="0"/>
          <a:chOff x="466" y="3952"/>
          <a:chExt cx="28" cy="16"/>
        </a:xfrm>
      </xdr:grpSpPr>
      <xdr:sp macro="" textlink="">
        <xdr:nvSpPr>
          <xdr:cNvPr id="8658302" name="Line 6029">
            <a:extLst>
              <a:ext uri="{FF2B5EF4-FFF2-40B4-BE49-F238E27FC236}">
                <a16:creationId xmlns:a16="http://schemas.microsoft.com/office/drawing/2014/main" id="{00000000-0008-0000-1000-00007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3" name="Line 6030">
            <a:extLst>
              <a:ext uri="{FF2B5EF4-FFF2-40B4-BE49-F238E27FC236}">
                <a16:creationId xmlns:a16="http://schemas.microsoft.com/office/drawing/2014/main" id="{00000000-0008-0000-1000-00007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1" name="Group 6031">
          <a:extLst>
            <a:ext uri="{FF2B5EF4-FFF2-40B4-BE49-F238E27FC236}">
              <a16:creationId xmlns:a16="http://schemas.microsoft.com/office/drawing/2014/main" id="{00000000-0008-0000-1000-0000E30C8400}"/>
            </a:ext>
          </a:extLst>
        </xdr:cNvPr>
        <xdr:cNvGrpSpPr>
          <a:grpSpLocks/>
        </xdr:cNvGrpSpPr>
      </xdr:nvGrpSpPr>
      <xdr:grpSpPr bwMode="auto">
        <a:xfrm>
          <a:off x="4117181" y="10096500"/>
          <a:ext cx="228600" cy="0"/>
          <a:chOff x="466" y="3952"/>
          <a:chExt cx="28" cy="16"/>
        </a:xfrm>
      </xdr:grpSpPr>
      <xdr:sp macro="" textlink="">
        <xdr:nvSpPr>
          <xdr:cNvPr id="8658300" name="Line 6032">
            <a:extLst>
              <a:ext uri="{FF2B5EF4-FFF2-40B4-BE49-F238E27FC236}">
                <a16:creationId xmlns:a16="http://schemas.microsoft.com/office/drawing/2014/main" id="{00000000-0008-0000-1000-00007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1" name="Line 6033">
            <a:extLst>
              <a:ext uri="{FF2B5EF4-FFF2-40B4-BE49-F238E27FC236}">
                <a16:creationId xmlns:a16="http://schemas.microsoft.com/office/drawing/2014/main" id="{00000000-0008-0000-1000-00007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2" name="Group 6034">
          <a:extLst>
            <a:ext uri="{FF2B5EF4-FFF2-40B4-BE49-F238E27FC236}">
              <a16:creationId xmlns:a16="http://schemas.microsoft.com/office/drawing/2014/main" id="{00000000-0008-0000-1000-0000E40C8400}"/>
            </a:ext>
          </a:extLst>
        </xdr:cNvPr>
        <xdr:cNvGrpSpPr>
          <a:grpSpLocks/>
        </xdr:cNvGrpSpPr>
      </xdr:nvGrpSpPr>
      <xdr:grpSpPr bwMode="auto">
        <a:xfrm>
          <a:off x="4117181" y="10096500"/>
          <a:ext cx="228600" cy="0"/>
          <a:chOff x="466" y="3952"/>
          <a:chExt cx="28" cy="16"/>
        </a:xfrm>
      </xdr:grpSpPr>
      <xdr:sp macro="" textlink="">
        <xdr:nvSpPr>
          <xdr:cNvPr id="8658298" name="Line 6035">
            <a:extLst>
              <a:ext uri="{FF2B5EF4-FFF2-40B4-BE49-F238E27FC236}">
                <a16:creationId xmlns:a16="http://schemas.microsoft.com/office/drawing/2014/main" id="{00000000-0008-0000-1000-00007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9" name="Line 6036">
            <a:extLst>
              <a:ext uri="{FF2B5EF4-FFF2-40B4-BE49-F238E27FC236}">
                <a16:creationId xmlns:a16="http://schemas.microsoft.com/office/drawing/2014/main" id="{00000000-0008-0000-1000-00007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3" name="Group 6037">
          <a:extLst>
            <a:ext uri="{FF2B5EF4-FFF2-40B4-BE49-F238E27FC236}">
              <a16:creationId xmlns:a16="http://schemas.microsoft.com/office/drawing/2014/main" id="{00000000-0008-0000-1000-0000E50C8400}"/>
            </a:ext>
          </a:extLst>
        </xdr:cNvPr>
        <xdr:cNvGrpSpPr>
          <a:grpSpLocks/>
        </xdr:cNvGrpSpPr>
      </xdr:nvGrpSpPr>
      <xdr:grpSpPr bwMode="auto">
        <a:xfrm>
          <a:off x="4117181" y="10096500"/>
          <a:ext cx="228600" cy="0"/>
          <a:chOff x="466" y="3952"/>
          <a:chExt cx="28" cy="16"/>
        </a:xfrm>
      </xdr:grpSpPr>
      <xdr:sp macro="" textlink="">
        <xdr:nvSpPr>
          <xdr:cNvPr id="8658296" name="Line 6038">
            <a:extLst>
              <a:ext uri="{FF2B5EF4-FFF2-40B4-BE49-F238E27FC236}">
                <a16:creationId xmlns:a16="http://schemas.microsoft.com/office/drawing/2014/main" id="{00000000-0008-0000-1000-00007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7" name="Line 6039">
            <a:extLst>
              <a:ext uri="{FF2B5EF4-FFF2-40B4-BE49-F238E27FC236}">
                <a16:creationId xmlns:a16="http://schemas.microsoft.com/office/drawing/2014/main" id="{00000000-0008-0000-1000-00007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4" name="Group 6040">
          <a:extLst>
            <a:ext uri="{FF2B5EF4-FFF2-40B4-BE49-F238E27FC236}">
              <a16:creationId xmlns:a16="http://schemas.microsoft.com/office/drawing/2014/main" id="{00000000-0008-0000-1000-0000E60C8400}"/>
            </a:ext>
          </a:extLst>
        </xdr:cNvPr>
        <xdr:cNvGrpSpPr>
          <a:grpSpLocks/>
        </xdr:cNvGrpSpPr>
      </xdr:nvGrpSpPr>
      <xdr:grpSpPr bwMode="auto">
        <a:xfrm>
          <a:off x="4117181" y="10096500"/>
          <a:ext cx="228600" cy="0"/>
          <a:chOff x="466" y="3952"/>
          <a:chExt cx="28" cy="16"/>
        </a:xfrm>
      </xdr:grpSpPr>
      <xdr:sp macro="" textlink="">
        <xdr:nvSpPr>
          <xdr:cNvPr id="8658294" name="Line 6041">
            <a:extLst>
              <a:ext uri="{FF2B5EF4-FFF2-40B4-BE49-F238E27FC236}">
                <a16:creationId xmlns:a16="http://schemas.microsoft.com/office/drawing/2014/main" id="{00000000-0008-0000-1000-00007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5" name="Line 6042">
            <a:extLst>
              <a:ext uri="{FF2B5EF4-FFF2-40B4-BE49-F238E27FC236}">
                <a16:creationId xmlns:a16="http://schemas.microsoft.com/office/drawing/2014/main" id="{00000000-0008-0000-1000-00007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5" name="Group 6043">
          <a:extLst>
            <a:ext uri="{FF2B5EF4-FFF2-40B4-BE49-F238E27FC236}">
              <a16:creationId xmlns:a16="http://schemas.microsoft.com/office/drawing/2014/main" id="{00000000-0008-0000-1000-0000E70C8400}"/>
            </a:ext>
          </a:extLst>
        </xdr:cNvPr>
        <xdr:cNvGrpSpPr>
          <a:grpSpLocks/>
        </xdr:cNvGrpSpPr>
      </xdr:nvGrpSpPr>
      <xdr:grpSpPr bwMode="auto">
        <a:xfrm>
          <a:off x="4117181" y="10096500"/>
          <a:ext cx="228600" cy="0"/>
          <a:chOff x="466" y="3952"/>
          <a:chExt cx="28" cy="16"/>
        </a:xfrm>
      </xdr:grpSpPr>
      <xdr:sp macro="" textlink="">
        <xdr:nvSpPr>
          <xdr:cNvPr id="8658292" name="Line 6044">
            <a:extLst>
              <a:ext uri="{FF2B5EF4-FFF2-40B4-BE49-F238E27FC236}">
                <a16:creationId xmlns:a16="http://schemas.microsoft.com/office/drawing/2014/main" id="{00000000-0008-0000-1000-00007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3" name="Line 6045">
            <a:extLst>
              <a:ext uri="{FF2B5EF4-FFF2-40B4-BE49-F238E27FC236}">
                <a16:creationId xmlns:a16="http://schemas.microsoft.com/office/drawing/2014/main" id="{00000000-0008-0000-1000-00007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6" name="Group 6046">
          <a:extLst>
            <a:ext uri="{FF2B5EF4-FFF2-40B4-BE49-F238E27FC236}">
              <a16:creationId xmlns:a16="http://schemas.microsoft.com/office/drawing/2014/main" id="{00000000-0008-0000-1000-0000E80C8400}"/>
            </a:ext>
          </a:extLst>
        </xdr:cNvPr>
        <xdr:cNvGrpSpPr>
          <a:grpSpLocks/>
        </xdr:cNvGrpSpPr>
      </xdr:nvGrpSpPr>
      <xdr:grpSpPr bwMode="auto">
        <a:xfrm>
          <a:off x="4700588" y="10096500"/>
          <a:ext cx="266700" cy="0"/>
          <a:chOff x="466" y="3952"/>
          <a:chExt cx="28" cy="16"/>
        </a:xfrm>
      </xdr:grpSpPr>
      <xdr:sp macro="" textlink="">
        <xdr:nvSpPr>
          <xdr:cNvPr id="8658290" name="Line 6047">
            <a:extLst>
              <a:ext uri="{FF2B5EF4-FFF2-40B4-BE49-F238E27FC236}">
                <a16:creationId xmlns:a16="http://schemas.microsoft.com/office/drawing/2014/main" id="{00000000-0008-0000-1000-00007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1" name="Line 6048">
            <a:extLst>
              <a:ext uri="{FF2B5EF4-FFF2-40B4-BE49-F238E27FC236}">
                <a16:creationId xmlns:a16="http://schemas.microsoft.com/office/drawing/2014/main" id="{00000000-0008-0000-1000-00007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7" name="Group 6049">
          <a:extLst>
            <a:ext uri="{FF2B5EF4-FFF2-40B4-BE49-F238E27FC236}">
              <a16:creationId xmlns:a16="http://schemas.microsoft.com/office/drawing/2014/main" id="{00000000-0008-0000-1000-0000E90C8400}"/>
            </a:ext>
          </a:extLst>
        </xdr:cNvPr>
        <xdr:cNvGrpSpPr>
          <a:grpSpLocks/>
        </xdr:cNvGrpSpPr>
      </xdr:nvGrpSpPr>
      <xdr:grpSpPr bwMode="auto">
        <a:xfrm>
          <a:off x="4700588" y="10096500"/>
          <a:ext cx="266700" cy="0"/>
          <a:chOff x="466" y="3952"/>
          <a:chExt cx="28" cy="16"/>
        </a:xfrm>
      </xdr:grpSpPr>
      <xdr:sp macro="" textlink="">
        <xdr:nvSpPr>
          <xdr:cNvPr id="8658288" name="Line 6050">
            <a:extLst>
              <a:ext uri="{FF2B5EF4-FFF2-40B4-BE49-F238E27FC236}">
                <a16:creationId xmlns:a16="http://schemas.microsoft.com/office/drawing/2014/main" id="{00000000-0008-0000-1000-00007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9" name="Line 6051">
            <a:extLst>
              <a:ext uri="{FF2B5EF4-FFF2-40B4-BE49-F238E27FC236}">
                <a16:creationId xmlns:a16="http://schemas.microsoft.com/office/drawing/2014/main" id="{00000000-0008-0000-1000-00007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8" name="Group 6052">
          <a:extLst>
            <a:ext uri="{FF2B5EF4-FFF2-40B4-BE49-F238E27FC236}">
              <a16:creationId xmlns:a16="http://schemas.microsoft.com/office/drawing/2014/main" id="{00000000-0008-0000-1000-0000EA0C8400}"/>
            </a:ext>
          </a:extLst>
        </xdr:cNvPr>
        <xdr:cNvGrpSpPr>
          <a:grpSpLocks/>
        </xdr:cNvGrpSpPr>
      </xdr:nvGrpSpPr>
      <xdr:grpSpPr bwMode="auto">
        <a:xfrm>
          <a:off x="4700588" y="10096500"/>
          <a:ext cx="266700" cy="0"/>
          <a:chOff x="466" y="3952"/>
          <a:chExt cx="28" cy="16"/>
        </a:xfrm>
      </xdr:grpSpPr>
      <xdr:sp macro="" textlink="">
        <xdr:nvSpPr>
          <xdr:cNvPr id="8658286" name="Line 6053">
            <a:extLst>
              <a:ext uri="{FF2B5EF4-FFF2-40B4-BE49-F238E27FC236}">
                <a16:creationId xmlns:a16="http://schemas.microsoft.com/office/drawing/2014/main" id="{00000000-0008-0000-1000-00006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7" name="Line 6054">
            <a:extLst>
              <a:ext uri="{FF2B5EF4-FFF2-40B4-BE49-F238E27FC236}">
                <a16:creationId xmlns:a16="http://schemas.microsoft.com/office/drawing/2014/main" id="{00000000-0008-0000-1000-00006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9" name="Group 6055">
          <a:extLst>
            <a:ext uri="{FF2B5EF4-FFF2-40B4-BE49-F238E27FC236}">
              <a16:creationId xmlns:a16="http://schemas.microsoft.com/office/drawing/2014/main" id="{00000000-0008-0000-1000-0000EB0C8400}"/>
            </a:ext>
          </a:extLst>
        </xdr:cNvPr>
        <xdr:cNvGrpSpPr>
          <a:grpSpLocks/>
        </xdr:cNvGrpSpPr>
      </xdr:nvGrpSpPr>
      <xdr:grpSpPr bwMode="auto">
        <a:xfrm>
          <a:off x="4700588" y="10096500"/>
          <a:ext cx="266700" cy="0"/>
          <a:chOff x="466" y="3952"/>
          <a:chExt cx="28" cy="16"/>
        </a:xfrm>
      </xdr:grpSpPr>
      <xdr:sp macro="" textlink="">
        <xdr:nvSpPr>
          <xdr:cNvPr id="8658284" name="Line 6056">
            <a:extLst>
              <a:ext uri="{FF2B5EF4-FFF2-40B4-BE49-F238E27FC236}">
                <a16:creationId xmlns:a16="http://schemas.microsoft.com/office/drawing/2014/main" id="{00000000-0008-0000-1000-00006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5" name="Line 6057">
            <a:extLst>
              <a:ext uri="{FF2B5EF4-FFF2-40B4-BE49-F238E27FC236}">
                <a16:creationId xmlns:a16="http://schemas.microsoft.com/office/drawing/2014/main" id="{00000000-0008-0000-1000-00006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0" name="Group 6058">
          <a:extLst>
            <a:ext uri="{FF2B5EF4-FFF2-40B4-BE49-F238E27FC236}">
              <a16:creationId xmlns:a16="http://schemas.microsoft.com/office/drawing/2014/main" id="{00000000-0008-0000-1000-0000EC0C8400}"/>
            </a:ext>
          </a:extLst>
        </xdr:cNvPr>
        <xdr:cNvGrpSpPr>
          <a:grpSpLocks/>
        </xdr:cNvGrpSpPr>
      </xdr:nvGrpSpPr>
      <xdr:grpSpPr bwMode="auto">
        <a:xfrm>
          <a:off x="4700588" y="10096500"/>
          <a:ext cx="266700" cy="0"/>
          <a:chOff x="466" y="3952"/>
          <a:chExt cx="28" cy="16"/>
        </a:xfrm>
      </xdr:grpSpPr>
      <xdr:sp macro="" textlink="">
        <xdr:nvSpPr>
          <xdr:cNvPr id="8658282" name="Line 6059">
            <a:extLst>
              <a:ext uri="{FF2B5EF4-FFF2-40B4-BE49-F238E27FC236}">
                <a16:creationId xmlns:a16="http://schemas.microsoft.com/office/drawing/2014/main" id="{00000000-0008-0000-1000-00006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3" name="Line 6060">
            <a:extLst>
              <a:ext uri="{FF2B5EF4-FFF2-40B4-BE49-F238E27FC236}">
                <a16:creationId xmlns:a16="http://schemas.microsoft.com/office/drawing/2014/main" id="{00000000-0008-0000-1000-00006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1" name="Group 6061">
          <a:extLst>
            <a:ext uri="{FF2B5EF4-FFF2-40B4-BE49-F238E27FC236}">
              <a16:creationId xmlns:a16="http://schemas.microsoft.com/office/drawing/2014/main" id="{00000000-0008-0000-1000-0000ED0C8400}"/>
            </a:ext>
          </a:extLst>
        </xdr:cNvPr>
        <xdr:cNvGrpSpPr>
          <a:grpSpLocks/>
        </xdr:cNvGrpSpPr>
      </xdr:nvGrpSpPr>
      <xdr:grpSpPr bwMode="auto">
        <a:xfrm>
          <a:off x="4117181" y="10096500"/>
          <a:ext cx="228600" cy="0"/>
          <a:chOff x="466" y="3952"/>
          <a:chExt cx="28" cy="16"/>
        </a:xfrm>
      </xdr:grpSpPr>
      <xdr:sp macro="" textlink="">
        <xdr:nvSpPr>
          <xdr:cNvPr id="8658280" name="Line 6062">
            <a:extLst>
              <a:ext uri="{FF2B5EF4-FFF2-40B4-BE49-F238E27FC236}">
                <a16:creationId xmlns:a16="http://schemas.microsoft.com/office/drawing/2014/main" id="{00000000-0008-0000-1000-00006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1" name="Line 6063">
            <a:extLst>
              <a:ext uri="{FF2B5EF4-FFF2-40B4-BE49-F238E27FC236}">
                <a16:creationId xmlns:a16="http://schemas.microsoft.com/office/drawing/2014/main" id="{00000000-0008-0000-1000-00006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2" name="Group 6064">
          <a:extLst>
            <a:ext uri="{FF2B5EF4-FFF2-40B4-BE49-F238E27FC236}">
              <a16:creationId xmlns:a16="http://schemas.microsoft.com/office/drawing/2014/main" id="{00000000-0008-0000-1000-0000EE0C8400}"/>
            </a:ext>
          </a:extLst>
        </xdr:cNvPr>
        <xdr:cNvGrpSpPr>
          <a:grpSpLocks/>
        </xdr:cNvGrpSpPr>
      </xdr:nvGrpSpPr>
      <xdr:grpSpPr bwMode="auto">
        <a:xfrm>
          <a:off x="4117181" y="10096500"/>
          <a:ext cx="228600" cy="0"/>
          <a:chOff x="466" y="3952"/>
          <a:chExt cx="28" cy="16"/>
        </a:xfrm>
      </xdr:grpSpPr>
      <xdr:sp macro="" textlink="">
        <xdr:nvSpPr>
          <xdr:cNvPr id="8658278" name="Line 6065">
            <a:extLst>
              <a:ext uri="{FF2B5EF4-FFF2-40B4-BE49-F238E27FC236}">
                <a16:creationId xmlns:a16="http://schemas.microsoft.com/office/drawing/2014/main" id="{00000000-0008-0000-1000-00006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9" name="Line 6066">
            <a:extLst>
              <a:ext uri="{FF2B5EF4-FFF2-40B4-BE49-F238E27FC236}">
                <a16:creationId xmlns:a16="http://schemas.microsoft.com/office/drawing/2014/main" id="{00000000-0008-0000-1000-00006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3" name="Group 6067">
          <a:extLst>
            <a:ext uri="{FF2B5EF4-FFF2-40B4-BE49-F238E27FC236}">
              <a16:creationId xmlns:a16="http://schemas.microsoft.com/office/drawing/2014/main" id="{00000000-0008-0000-1000-0000EF0C8400}"/>
            </a:ext>
          </a:extLst>
        </xdr:cNvPr>
        <xdr:cNvGrpSpPr>
          <a:grpSpLocks/>
        </xdr:cNvGrpSpPr>
      </xdr:nvGrpSpPr>
      <xdr:grpSpPr bwMode="auto">
        <a:xfrm>
          <a:off x="4700588" y="10096500"/>
          <a:ext cx="266700" cy="0"/>
          <a:chOff x="466" y="3952"/>
          <a:chExt cx="28" cy="16"/>
        </a:xfrm>
      </xdr:grpSpPr>
      <xdr:sp macro="" textlink="">
        <xdr:nvSpPr>
          <xdr:cNvPr id="8658276" name="Line 6068">
            <a:extLst>
              <a:ext uri="{FF2B5EF4-FFF2-40B4-BE49-F238E27FC236}">
                <a16:creationId xmlns:a16="http://schemas.microsoft.com/office/drawing/2014/main" id="{00000000-0008-0000-1000-00006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7" name="Line 6069">
            <a:extLst>
              <a:ext uri="{FF2B5EF4-FFF2-40B4-BE49-F238E27FC236}">
                <a16:creationId xmlns:a16="http://schemas.microsoft.com/office/drawing/2014/main" id="{00000000-0008-0000-1000-00006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4" name="Group 6070">
          <a:extLst>
            <a:ext uri="{FF2B5EF4-FFF2-40B4-BE49-F238E27FC236}">
              <a16:creationId xmlns:a16="http://schemas.microsoft.com/office/drawing/2014/main" id="{00000000-0008-0000-1000-0000F00C8400}"/>
            </a:ext>
          </a:extLst>
        </xdr:cNvPr>
        <xdr:cNvGrpSpPr>
          <a:grpSpLocks/>
        </xdr:cNvGrpSpPr>
      </xdr:nvGrpSpPr>
      <xdr:grpSpPr bwMode="auto">
        <a:xfrm>
          <a:off x="4700588" y="10096500"/>
          <a:ext cx="266700" cy="0"/>
          <a:chOff x="466" y="3952"/>
          <a:chExt cx="28" cy="16"/>
        </a:xfrm>
      </xdr:grpSpPr>
      <xdr:sp macro="" textlink="">
        <xdr:nvSpPr>
          <xdr:cNvPr id="8658274" name="Line 6071">
            <a:extLst>
              <a:ext uri="{FF2B5EF4-FFF2-40B4-BE49-F238E27FC236}">
                <a16:creationId xmlns:a16="http://schemas.microsoft.com/office/drawing/2014/main" id="{00000000-0008-0000-1000-00006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5" name="Line 6072">
            <a:extLst>
              <a:ext uri="{FF2B5EF4-FFF2-40B4-BE49-F238E27FC236}">
                <a16:creationId xmlns:a16="http://schemas.microsoft.com/office/drawing/2014/main" id="{00000000-0008-0000-1000-00006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65" name="Group 6073">
          <a:extLst>
            <a:ext uri="{FF2B5EF4-FFF2-40B4-BE49-F238E27FC236}">
              <a16:creationId xmlns:a16="http://schemas.microsoft.com/office/drawing/2014/main" id="{00000000-0008-0000-1000-0000F10C8400}"/>
            </a:ext>
          </a:extLst>
        </xdr:cNvPr>
        <xdr:cNvGrpSpPr>
          <a:grpSpLocks/>
        </xdr:cNvGrpSpPr>
      </xdr:nvGrpSpPr>
      <xdr:grpSpPr bwMode="auto">
        <a:xfrm>
          <a:off x="4117181" y="10096500"/>
          <a:ext cx="240507" cy="0"/>
          <a:chOff x="466" y="3952"/>
          <a:chExt cx="28" cy="16"/>
        </a:xfrm>
      </xdr:grpSpPr>
      <xdr:sp macro="" textlink="">
        <xdr:nvSpPr>
          <xdr:cNvPr id="8658272" name="Line 6074">
            <a:extLst>
              <a:ext uri="{FF2B5EF4-FFF2-40B4-BE49-F238E27FC236}">
                <a16:creationId xmlns:a16="http://schemas.microsoft.com/office/drawing/2014/main" id="{00000000-0008-0000-1000-00006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3" name="Line 6075">
            <a:extLst>
              <a:ext uri="{FF2B5EF4-FFF2-40B4-BE49-F238E27FC236}">
                <a16:creationId xmlns:a16="http://schemas.microsoft.com/office/drawing/2014/main" id="{00000000-0008-0000-1000-00006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66" name="Group 6076">
          <a:extLst>
            <a:ext uri="{FF2B5EF4-FFF2-40B4-BE49-F238E27FC236}">
              <a16:creationId xmlns:a16="http://schemas.microsoft.com/office/drawing/2014/main" id="{00000000-0008-0000-1000-0000F20C8400}"/>
            </a:ext>
          </a:extLst>
        </xdr:cNvPr>
        <xdr:cNvGrpSpPr>
          <a:grpSpLocks/>
        </xdr:cNvGrpSpPr>
      </xdr:nvGrpSpPr>
      <xdr:grpSpPr bwMode="auto">
        <a:xfrm>
          <a:off x="5486400" y="10096500"/>
          <a:ext cx="228600" cy="0"/>
          <a:chOff x="466" y="3952"/>
          <a:chExt cx="28" cy="16"/>
        </a:xfrm>
      </xdr:grpSpPr>
      <xdr:sp macro="" textlink="">
        <xdr:nvSpPr>
          <xdr:cNvPr id="8658270" name="Line 6077">
            <a:extLst>
              <a:ext uri="{FF2B5EF4-FFF2-40B4-BE49-F238E27FC236}">
                <a16:creationId xmlns:a16="http://schemas.microsoft.com/office/drawing/2014/main" id="{00000000-0008-0000-1000-00005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1" name="Line 6078">
            <a:extLst>
              <a:ext uri="{FF2B5EF4-FFF2-40B4-BE49-F238E27FC236}">
                <a16:creationId xmlns:a16="http://schemas.microsoft.com/office/drawing/2014/main" id="{00000000-0008-0000-1000-00005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7" name="Group 6079">
          <a:extLst>
            <a:ext uri="{FF2B5EF4-FFF2-40B4-BE49-F238E27FC236}">
              <a16:creationId xmlns:a16="http://schemas.microsoft.com/office/drawing/2014/main" id="{00000000-0008-0000-1000-0000F30C8400}"/>
            </a:ext>
          </a:extLst>
        </xdr:cNvPr>
        <xdr:cNvGrpSpPr>
          <a:grpSpLocks/>
        </xdr:cNvGrpSpPr>
      </xdr:nvGrpSpPr>
      <xdr:grpSpPr bwMode="auto">
        <a:xfrm>
          <a:off x="4700588" y="10096500"/>
          <a:ext cx="266700" cy="0"/>
          <a:chOff x="466" y="3952"/>
          <a:chExt cx="28" cy="16"/>
        </a:xfrm>
      </xdr:grpSpPr>
      <xdr:sp macro="" textlink="">
        <xdr:nvSpPr>
          <xdr:cNvPr id="8658268" name="Line 6080">
            <a:extLst>
              <a:ext uri="{FF2B5EF4-FFF2-40B4-BE49-F238E27FC236}">
                <a16:creationId xmlns:a16="http://schemas.microsoft.com/office/drawing/2014/main" id="{00000000-0008-0000-1000-00005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9" name="Line 6081">
            <a:extLst>
              <a:ext uri="{FF2B5EF4-FFF2-40B4-BE49-F238E27FC236}">
                <a16:creationId xmlns:a16="http://schemas.microsoft.com/office/drawing/2014/main" id="{00000000-0008-0000-1000-00005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8" name="Group 6082">
          <a:extLst>
            <a:ext uri="{FF2B5EF4-FFF2-40B4-BE49-F238E27FC236}">
              <a16:creationId xmlns:a16="http://schemas.microsoft.com/office/drawing/2014/main" id="{00000000-0008-0000-1000-0000F40C8400}"/>
            </a:ext>
          </a:extLst>
        </xdr:cNvPr>
        <xdr:cNvGrpSpPr>
          <a:grpSpLocks/>
        </xdr:cNvGrpSpPr>
      </xdr:nvGrpSpPr>
      <xdr:grpSpPr bwMode="auto">
        <a:xfrm>
          <a:off x="4700588" y="10096500"/>
          <a:ext cx="266700" cy="0"/>
          <a:chOff x="466" y="3952"/>
          <a:chExt cx="28" cy="16"/>
        </a:xfrm>
      </xdr:grpSpPr>
      <xdr:sp macro="" textlink="">
        <xdr:nvSpPr>
          <xdr:cNvPr id="8658266" name="Line 6083">
            <a:extLst>
              <a:ext uri="{FF2B5EF4-FFF2-40B4-BE49-F238E27FC236}">
                <a16:creationId xmlns:a16="http://schemas.microsoft.com/office/drawing/2014/main" id="{00000000-0008-0000-1000-00005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7" name="Line 6084">
            <a:extLst>
              <a:ext uri="{FF2B5EF4-FFF2-40B4-BE49-F238E27FC236}">
                <a16:creationId xmlns:a16="http://schemas.microsoft.com/office/drawing/2014/main" id="{00000000-0008-0000-1000-00005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9" name="Group 6085">
          <a:extLst>
            <a:ext uri="{FF2B5EF4-FFF2-40B4-BE49-F238E27FC236}">
              <a16:creationId xmlns:a16="http://schemas.microsoft.com/office/drawing/2014/main" id="{00000000-0008-0000-1000-0000F50C8400}"/>
            </a:ext>
          </a:extLst>
        </xdr:cNvPr>
        <xdr:cNvGrpSpPr>
          <a:grpSpLocks/>
        </xdr:cNvGrpSpPr>
      </xdr:nvGrpSpPr>
      <xdr:grpSpPr bwMode="auto">
        <a:xfrm>
          <a:off x="4700588" y="10096500"/>
          <a:ext cx="266700" cy="0"/>
          <a:chOff x="466" y="3952"/>
          <a:chExt cx="28" cy="16"/>
        </a:xfrm>
      </xdr:grpSpPr>
      <xdr:sp macro="" textlink="">
        <xdr:nvSpPr>
          <xdr:cNvPr id="8658264" name="Line 6086">
            <a:extLst>
              <a:ext uri="{FF2B5EF4-FFF2-40B4-BE49-F238E27FC236}">
                <a16:creationId xmlns:a16="http://schemas.microsoft.com/office/drawing/2014/main" id="{00000000-0008-0000-1000-00005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5" name="Line 6087">
            <a:extLst>
              <a:ext uri="{FF2B5EF4-FFF2-40B4-BE49-F238E27FC236}">
                <a16:creationId xmlns:a16="http://schemas.microsoft.com/office/drawing/2014/main" id="{00000000-0008-0000-1000-00005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0" name="Group 6088">
          <a:extLst>
            <a:ext uri="{FF2B5EF4-FFF2-40B4-BE49-F238E27FC236}">
              <a16:creationId xmlns:a16="http://schemas.microsoft.com/office/drawing/2014/main" id="{00000000-0008-0000-1000-0000F60C8400}"/>
            </a:ext>
          </a:extLst>
        </xdr:cNvPr>
        <xdr:cNvGrpSpPr>
          <a:grpSpLocks/>
        </xdr:cNvGrpSpPr>
      </xdr:nvGrpSpPr>
      <xdr:grpSpPr bwMode="auto">
        <a:xfrm>
          <a:off x="4700588" y="10096500"/>
          <a:ext cx="266700" cy="0"/>
          <a:chOff x="466" y="3952"/>
          <a:chExt cx="28" cy="16"/>
        </a:xfrm>
      </xdr:grpSpPr>
      <xdr:sp macro="" textlink="">
        <xdr:nvSpPr>
          <xdr:cNvPr id="8658262" name="Line 6089">
            <a:extLst>
              <a:ext uri="{FF2B5EF4-FFF2-40B4-BE49-F238E27FC236}">
                <a16:creationId xmlns:a16="http://schemas.microsoft.com/office/drawing/2014/main" id="{00000000-0008-0000-1000-00005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3" name="Line 6090">
            <a:extLst>
              <a:ext uri="{FF2B5EF4-FFF2-40B4-BE49-F238E27FC236}">
                <a16:creationId xmlns:a16="http://schemas.microsoft.com/office/drawing/2014/main" id="{00000000-0008-0000-1000-00005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71" name="Group 6091">
          <a:extLst>
            <a:ext uri="{FF2B5EF4-FFF2-40B4-BE49-F238E27FC236}">
              <a16:creationId xmlns:a16="http://schemas.microsoft.com/office/drawing/2014/main" id="{00000000-0008-0000-1000-0000F70C8400}"/>
            </a:ext>
          </a:extLst>
        </xdr:cNvPr>
        <xdr:cNvGrpSpPr>
          <a:grpSpLocks/>
        </xdr:cNvGrpSpPr>
      </xdr:nvGrpSpPr>
      <xdr:grpSpPr bwMode="auto">
        <a:xfrm>
          <a:off x="4576763" y="10096500"/>
          <a:ext cx="228600" cy="0"/>
          <a:chOff x="466" y="3952"/>
          <a:chExt cx="28" cy="16"/>
        </a:xfrm>
      </xdr:grpSpPr>
      <xdr:sp macro="" textlink="">
        <xdr:nvSpPr>
          <xdr:cNvPr id="8658260" name="Line 6092">
            <a:extLst>
              <a:ext uri="{FF2B5EF4-FFF2-40B4-BE49-F238E27FC236}">
                <a16:creationId xmlns:a16="http://schemas.microsoft.com/office/drawing/2014/main" id="{00000000-0008-0000-1000-00005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1" name="Line 6093">
            <a:extLst>
              <a:ext uri="{FF2B5EF4-FFF2-40B4-BE49-F238E27FC236}">
                <a16:creationId xmlns:a16="http://schemas.microsoft.com/office/drawing/2014/main" id="{00000000-0008-0000-1000-00005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2" name="Group 6094">
          <a:extLst>
            <a:ext uri="{FF2B5EF4-FFF2-40B4-BE49-F238E27FC236}">
              <a16:creationId xmlns:a16="http://schemas.microsoft.com/office/drawing/2014/main" id="{00000000-0008-0000-1000-0000F80C8400}"/>
            </a:ext>
          </a:extLst>
        </xdr:cNvPr>
        <xdr:cNvGrpSpPr>
          <a:grpSpLocks/>
        </xdr:cNvGrpSpPr>
      </xdr:nvGrpSpPr>
      <xdr:grpSpPr bwMode="auto">
        <a:xfrm>
          <a:off x="4117181" y="10096500"/>
          <a:ext cx="240507" cy="0"/>
          <a:chOff x="466" y="3952"/>
          <a:chExt cx="28" cy="16"/>
        </a:xfrm>
      </xdr:grpSpPr>
      <xdr:sp macro="" textlink="">
        <xdr:nvSpPr>
          <xdr:cNvPr id="8658258" name="Line 6095">
            <a:extLst>
              <a:ext uri="{FF2B5EF4-FFF2-40B4-BE49-F238E27FC236}">
                <a16:creationId xmlns:a16="http://schemas.microsoft.com/office/drawing/2014/main" id="{00000000-0008-0000-1000-00005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9" name="Line 6096">
            <a:extLst>
              <a:ext uri="{FF2B5EF4-FFF2-40B4-BE49-F238E27FC236}">
                <a16:creationId xmlns:a16="http://schemas.microsoft.com/office/drawing/2014/main" id="{00000000-0008-0000-1000-00005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3" name="Group 6097">
          <a:extLst>
            <a:ext uri="{FF2B5EF4-FFF2-40B4-BE49-F238E27FC236}">
              <a16:creationId xmlns:a16="http://schemas.microsoft.com/office/drawing/2014/main" id="{00000000-0008-0000-1000-0000F90C8400}"/>
            </a:ext>
          </a:extLst>
        </xdr:cNvPr>
        <xdr:cNvGrpSpPr>
          <a:grpSpLocks/>
        </xdr:cNvGrpSpPr>
      </xdr:nvGrpSpPr>
      <xdr:grpSpPr bwMode="auto">
        <a:xfrm>
          <a:off x="4700588" y="10096500"/>
          <a:ext cx="266700" cy="0"/>
          <a:chOff x="466" y="3952"/>
          <a:chExt cx="28" cy="16"/>
        </a:xfrm>
      </xdr:grpSpPr>
      <xdr:sp macro="" textlink="">
        <xdr:nvSpPr>
          <xdr:cNvPr id="8658256" name="Line 6098">
            <a:extLst>
              <a:ext uri="{FF2B5EF4-FFF2-40B4-BE49-F238E27FC236}">
                <a16:creationId xmlns:a16="http://schemas.microsoft.com/office/drawing/2014/main" id="{00000000-0008-0000-1000-00005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7" name="Line 6099">
            <a:extLst>
              <a:ext uri="{FF2B5EF4-FFF2-40B4-BE49-F238E27FC236}">
                <a16:creationId xmlns:a16="http://schemas.microsoft.com/office/drawing/2014/main" id="{00000000-0008-0000-1000-00005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4" name="Group 6100">
          <a:extLst>
            <a:ext uri="{FF2B5EF4-FFF2-40B4-BE49-F238E27FC236}">
              <a16:creationId xmlns:a16="http://schemas.microsoft.com/office/drawing/2014/main" id="{00000000-0008-0000-1000-0000FA0C8400}"/>
            </a:ext>
          </a:extLst>
        </xdr:cNvPr>
        <xdr:cNvGrpSpPr>
          <a:grpSpLocks/>
        </xdr:cNvGrpSpPr>
      </xdr:nvGrpSpPr>
      <xdr:grpSpPr bwMode="auto">
        <a:xfrm>
          <a:off x="4117181" y="10096500"/>
          <a:ext cx="240507" cy="0"/>
          <a:chOff x="466" y="3952"/>
          <a:chExt cx="28" cy="16"/>
        </a:xfrm>
      </xdr:grpSpPr>
      <xdr:sp macro="" textlink="">
        <xdr:nvSpPr>
          <xdr:cNvPr id="8658254" name="Line 6101">
            <a:extLst>
              <a:ext uri="{FF2B5EF4-FFF2-40B4-BE49-F238E27FC236}">
                <a16:creationId xmlns:a16="http://schemas.microsoft.com/office/drawing/2014/main" id="{00000000-0008-0000-1000-00004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5" name="Line 6102">
            <a:extLst>
              <a:ext uri="{FF2B5EF4-FFF2-40B4-BE49-F238E27FC236}">
                <a16:creationId xmlns:a16="http://schemas.microsoft.com/office/drawing/2014/main" id="{00000000-0008-0000-1000-00004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5" name="Group 6103">
          <a:extLst>
            <a:ext uri="{FF2B5EF4-FFF2-40B4-BE49-F238E27FC236}">
              <a16:creationId xmlns:a16="http://schemas.microsoft.com/office/drawing/2014/main" id="{00000000-0008-0000-1000-0000FB0C8400}"/>
            </a:ext>
          </a:extLst>
        </xdr:cNvPr>
        <xdr:cNvGrpSpPr>
          <a:grpSpLocks/>
        </xdr:cNvGrpSpPr>
      </xdr:nvGrpSpPr>
      <xdr:grpSpPr bwMode="auto">
        <a:xfrm>
          <a:off x="4700588" y="10096500"/>
          <a:ext cx="266700" cy="0"/>
          <a:chOff x="466" y="3952"/>
          <a:chExt cx="28" cy="16"/>
        </a:xfrm>
      </xdr:grpSpPr>
      <xdr:sp macro="" textlink="">
        <xdr:nvSpPr>
          <xdr:cNvPr id="8658252" name="Line 6104">
            <a:extLst>
              <a:ext uri="{FF2B5EF4-FFF2-40B4-BE49-F238E27FC236}">
                <a16:creationId xmlns:a16="http://schemas.microsoft.com/office/drawing/2014/main" id="{00000000-0008-0000-1000-00004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3" name="Line 6105">
            <a:extLst>
              <a:ext uri="{FF2B5EF4-FFF2-40B4-BE49-F238E27FC236}">
                <a16:creationId xmlns:a16="http://schemas.microsoft.com/office/drawing/2014/main" id="{00000000-0008-0000-1000-00004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6" name="Group 6106">
          <a:extLst>
            <a:ext uri="{FF2B5EF4-FFF2-40B4-BE49-F238E27FC236}">
              <a16:creationId xmlns:a16="http://schemas.microsoft.com/office/drawing/2014/main" id="{00000000-0008-0000-1000-0000FC0C8400}"/>
            </a:ext>
          </a:extLst>
        </xdr:cNvPr>
        <xdr:cNvGrpSpPr>
          <a:grpSpLocks/>
        </xdr:cNvGrpSpPr>
      </xdr:nvGrpSpPr>
      <xdr:grpSpPr bwMode="auto">
        <a:xfrm>
          <a:off x="4117181" y="10096500"/>
          <a:ext cx="240507" cy="0"/>
          <a:chOff x="466" y="3952"/>
          <a:chExt cx="28" cy="16"/>
        </a:xfrm>
      </xdr:grpSpPr>
      <xdr:sp macro="" textlink="">
        <xdr:nvSpPr>
          <xdr:cNvPr id="8658250" name="Line 6107">
            <a:extLst>
              <a:ext uri="{FF2B5EF4-FFF2-40B4-BE49-F238E27FC236}">
                <a16:creationId xmlns:a16="http://schemas.microsoft.com/office/drawing/2014/main" id="{00000000-0008-0000-1000-00004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1" name="Line 6108">
            <a:extLst>
              <a:ext uri="{FF2B5EF4-FFF2-40B4-BE49-F238E27FC236}">
                <a16:creationId xmlns:a16="http://schemas.microsoft.com/office/drawing/2014/main" id="{00000000-0008-0000-1000-00004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7" name="Group 6109">
          <a:extLst>
            <a:ext uri="{FF2B5EF4-FFF2-40B4-BE49-F238E27FC236}">
              <a16:creationId xmlns:a16="http://schemas.microsoft.com/office/drawing/2014/main" id="{00000000-0008-0000-1000-0000FD0C8400}"/>
            </a:ext>
          </a:extLst>
        </xdr:cNvPr>
        <xdr:cNvGrpSpPr>
          <a:grpSpLocks/>
        </xdr:cNvGrpSpPr>
      </xdr:nvGrpSpPr>
      <xdr:grpSpPr bwMode="auto">
        <a:xfrm>
          <a:off x="4700588" y="10096500"/>
          <a:ext cx="266700" cy="0"/>
          <a:chOff x="466" y="3952"/>
          <a:chExt cx="28" cy="16"/>
        </a:xfrm>
      </xdr:grpSpPr>
      <xdr:sp macro="" textlink="">
        <xdr:nvSpPr>
          <xdr:cNvPr id="8658248" name="Line 6110">
            <a:extLst>
              <a:ext uri="{FF2B5EF4-FFF2-40B4-BE49-F238E27FC236}">
                <a16:creationId xmlns:a16="http://schemas.microsoft.com/office/drawing/2014/main" id="{00000000-0008-0000-1000-00004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9" name="Line 6111">
            <a:extLst>
              <a:ext uri="{FF2B5EF4-FFF2-40B4-BE49-F238E27FC236}">
                <a16:creationId xmlns:a16="http://schemas.microsoft.com/office/drawing/2014/main" id="{00000000-0008-0000-1000-00004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8" name="Group 6112">
          <a:extLst>
            <a:ext uri="{FF2B5EF4-FFF2-40B4-BE49-F238E27FC236}">
              <a16:creationId xmlns:a16="http://schemas.microsoft.com/office/drawing/2014/main" id="{00000000-0008-0000-1000-0000FE0C8400}"/>
            </a:ext>
          </a:extLst>
        </xdr:cNvPr>
        <xdr:cNvGrpSpPr>
          <a:grpSpLocks/>
        </xdr:cNvGrpSpPr>
      </xdr:nvGrpSpPr>
      <xdr:grpSpPr bwMode="auto">
        <a:xfrm>
          <a:off x="4117181" y="10096500"/>
          <a:ext cx="240507" cy="0"/>
          <a:chOff x="466" y="3952"/>
          <a:chExt cx="28" cy="16"/>
        </a:xfrm>
      </xdr:grpSpPr>
      <xdr:sp macro="" textlink="">
        <xdr:nvSpPr>
          <xdr:cNvPr id="8658246" name="Line 6113">
            <a:extLst>
              <a:ext uri="{FF2B5EF4-FFF2-40B4-BE49-F238E27FC236}">
                <a16:creationId xmlns:a16="http://schemas.microsoft.com/office/drawing/2014/main" id="{00000000-0008-0000-1000-00004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7" name="Line 6114">
            <a:extLst>
              <a:ext uri="{FF2B5EF4-FFF2-40B4-BE49-F238E27FC236}">
                <a16:creationId xmlns:a16="http://schemas.microsoft.com/office/drawing/2014/main" id="{00000000-0008-0000-1000-00004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9" name="Group 6115">
          <a:extLst>
            <a:ext uri="{FF2B5EF4-FFF2-40B4-BE49-F238E27FC236}">
              <a16:creationId xmlns:a16="http://schemas.microsoft.com/office/drawing/2014/main" id="{00000000-0008-0000-1000-0000FF0C8400}"/>
            </a:ext>
          </a:extLst>
        </xdr:cNvPr>
        <xdr:cNvGrpSpPr>
          <a:grpSpLocks/>
        </xdr:cNvGrpSpPr>
      </xdr:nvGrpSpPr>
      <xdr:grpSpPr bwMode="auto">
        <a:xfrm>
          <a:off x="4117181" y="10096500"/>
          <a:ext cx="240507" cy="0"/>
          <a:chOff x="466" y="3952"/>
          <a:chExt cx="28" cy="16"/>
        </a:xfrm>
      </xdr:grpSpPr>
      <xdr:sp macro="" textlink="">
        <xdr:nvSpPr>
          <xdr:cNvPr id="8658244" name="Line 6116">
            <a:extLst>
              <a:ext uri="{FF2B5EF4-FFF2-40B4-BE49-F238E27FC236}">
                <a16:creationId xmlns:a16="http://schemas.microsoft.com/office/drawing/2014/main" id="{00000000-0008-0000-1000-00004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5" name="Line 6117">
            <a:extLst>
              <a:ext uri="{FF2B5EF4-FFF2-40B4-BE49-F238E27FC236}">
                <a16:creationId xmlns:a16="http://schemas.microsoft.com/office/drawing/2014/main" id="{00000000-0008-0000-1000-00004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0" name="Group 6118">
          <a:extLst>
            <a:ext uri="{FF2B5EF4-FFF2-40B4-BE49-F238E27FC236}">
              <a16:creationId xmlns:a16="http://schemas.microsoft.com/office/drawing/2014/main" id="{00000000-0008-0000-1000-0000000D8400}"/>
            </a:ext>
          </a:extLst>
        </xdr:cNvPr>
        <xdr:cNvGrpSpPr>
          <a:grpSpLocks/>
        </xdr:cNvGrpSpPr>
      </xdr:nvGrpSpPr>
      <xdr:grpSpPr bwMode="auto">
        <a:xfrm>
          <a:off x="4117181" y="10096500"/>
          <a:ext cx="240507" cy="0"/>
          <a:chOff x="466" y="3952"/>
          <a:chExt cx="28" cy="16"/>
        </a:xfrm>
      </xdr:grpSpPr>
      <xdr:sp macro="" textlink="">
        <xdr:nvSpPr>
          <xdr:cNvPr id="8658242" name="Line 6119">
            <a:extLst>
              <a:ext uri="{FF2B5EF4-FFF2-40B4-BE49-F238E27FC236}">
                <a16:creationId xmlns:a16="http://schemas.microsoft.com/office/drawing/2014/main" id="{00000000-0008-0000-1000-00004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3" name="Line 6120">
            <a:extLst>
              <a:ext uri="{FF2B5EF4-FFF2-40B4-BE49-F238E27FC236}">
                <a16:creationId xmlns:a16="http://schemas.microsoft.com/office/drawing/2014/main" id="{00000000-0008-0000-1000-00004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1" name="Group 6121">
          <a:extLst>
            <a:ext uri="{FF2B5EF4-FFF2-40B4-BE49-F238E27FC236}">
              <a16:creationId xmlns:a16="http://schemas.microsoft.com/office/drawing/2014/main" id="{00000000-0008-0000-1000-0000010D8400}"/>
            </a:ext>
          </a:extLst>
        </xdr:cNvPr>
        <xdr:cNvGrpSpPr>
          <a:grpSpLocks/>
        </xdr:cNvGrpSpPr>
      </xdr:nvGrpSpPr>
      <xdr:grpSpPr bwMode="auto">
        <a:xfrm>
          <a:off x="4117181" y="10096500"/>
          <a:ext cx="240507" cy="0"/>
          <a:chOff x="466" y="3952"/>
          <a:chExt cx="28" cy="16"/>
        </a:xfrm>
      </xdr:grpSpPr>
      <xdr:sp macro="" textlink="">
        <xdr:nvSpPr>
          <xdr:cNvPr id="8658240" name="Line 6122">
            <a:extLst>
              <a:ext uri="{FF2B5EF4-FFF2-40B4-BE49-F238E27FC236}">
                <a16:creationId xmlns:a16="http://schemas.microsoft.com/office/drawing/2014/main" id="{00000000-0008-0000-1000-00004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1" name="Line 6123">
            <a:extLst>
              <a:ext uri="{FF2B5EF4-FFF2-40B4-BE49-F238E27FC236}">
                <a16:creationId xmlns:a16="http://schemas.microsoft.com/office/drawing/2014/main" id="{00000000-0008-0000-1000-00004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2" name="Group 6124">
          <a:extLst>
            <a:ext uri="{FF2B5EF4-FFF2-40B4-BE49-F238E27FC236}">
              <a16:creationId xmlns:a16="http://schemas.microsoft.com/office/drawing/2014/main" id="{00000000-0008-0000-1000-0000020D8400}"/>
            </a:ext>
          </a:extLst>
        </xdr:cNvPr>
        <xdr:cNvGrpSpPr>
          <a:grpSpLocks/>
        </xdr:cNvGrpSpPr>
      </xdr:nvGrpSpPr>
      <xdr:grpSpPr bwMode="auto">
        <a:xfrm>
          <a:off x="5143500" y="10096500"/>
          <a:ext cx="0" cy="0"/>
          <a:chOff x="466" y="3952"/>
          <a:chExt cx="28" cy="16"/>
        </a:xfrm>
      </xdr:grpSpPr>
      <xdr:sp macro="" textlink="">
        <xdr:nvSpPr>
          <xdr:cNvPr id="8658238" name="Line 6125">
            <a:extLst>
              <a:ext uri="{FF2B5EF4-FFF2-40B4-BE49-F238E27FC236}">
                <a16:creationId xmlns:a16="http://schemas.microsoft.com/office/drawing/2014/main" id="{00000000-0008-0000-1000-00003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9" name="Line 6126">
            <a:extLst>
              <a:ext uri="{FF2B5EF4-FFF2-40B4-BE49-F238E27FC236}">
                <a16:creationId xmlns:a16="http://schemas.microsoft.com/office/drawing/2014/main" id="{00000000-0008-0000-1000-00003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3" name="Group 6127">
          <a:extLst>
            <a:ext uri="{FF2B5EF4-FFF2-40B4-BE49-F238E27FC236}">
              <a16:creationId xmlns:a16="http://schemas.microsoft.com/office/drawing/2014/main" id="{00000000-0008-0000-1000-0000030D8400}"/>
            </a:ext>
          </a:extLst>
        </xdr:cNvPr>
        <xdr:cNvGrpSpPr>
          <a:grpSpLocks/>
        </xdr:cNvGrpSpPr>
      </xdr:nvGrpSpPr>
      <xdr:grpSpPr bwMode="auto">
        <a:xfrm>
          <a:off x="5143500" y="10096500"/>
          <a:ext cx="0" cy="0"/>
          <a:chOff x="466" y="3952"/>
          <a:chExt cx="28" cy="16"/>
        </a:xfrm>
      </xdr:grpSpPr>
      <xdr:sp macro="" textlink="">
        <xdr:nvSpPr>
          <xdr:cNvPr id="8658236" name="Line 6128">
            <a:extLst>
              <a:ext uri="{FF2B5EF4-FFF2-40B4-BE49-F238E27FC236}">
                <a16:creationId xmlns:a16="http://schemas.microsoft.com/office/drawing/2014/main" id="{00000000-0008-0000-1000-00003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7" name="Line 6129">
            <a:extLst>
              <a:ext uri="{FF2B5EF4-FFF2-40B4-BE49-F238E27FC236}">
                <a16:creationId xmlns:a16="http://schemas.microsoft.com/office/drawing/2014/main" id="{00000000-0008-0000-1000-00003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4" name="Group 6130">
          <a:extLst>
            <a:ext uri="{FF2B5EF4-FFF2-40B4-BE49-F238E27FC236}">
              <a16:creationId xmlns:a16="http://schemas.microsoft.com/office/drawing/2014/main" id="{00000000-0008-0000-1000-0000040D8400}"/>
            </a:ext>
          </a:extLst>
        </xdr:cNvPr>
        <xdr:cNvGrpSpPr>
          <a:grpSpLocks/>
        </xdr:cNvGrpSpPr>
      </xdr:nvGrpSpPr>
      <xdr:grpSpPr bwMode="auto">
        <a:xfrm>
          <a:off x="5143500" y="10096500"/>
          <a:ext cx="0" cy="0"/>
          <a:chOff x="466" y="3952"/>
          <a:chExt cx="28" cy="16"/>
        </a:xfrm>
      </xdr:grpSpPr>
      <xdr:sp macro="" textlink="">
        <xdr:nvSpPr>
          <xdr:cNvPr id="8658234" name="Line 6131">
            <a:extLst>
              <a:ext uri="{FF2B5EF4-FFF2-40B4-BE49-F238E27FC236}">
                <a16:creationId xmlns:a16="http://schemas.microsoft.com/office/drawing/2014/main" id="{00000000-0008-0000-1000-00003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5" name="Line 6132">
            <a:extLst>
              <a:ext uri="{FF2B5EF4-FFF2-40B4-BE49-F238E27FC236}">
                <a16:creationId xmlns:a16="http://schemas.microsoft.com/office/drawing/2014/main" id="{00000000-0008-0000-1000-00003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5" name="Group 6133">
          <a:extLst>
            <a:ext uri="{FF2B5EF4-FFF2-40B4-BE49-F238E27FC236}">
              <a16:creationId xmlns:a16="http://schemas.microsoft.com/office/drawing/2014/main" id="{00000000-0008-0000-1000-0000050D8400}"/>
            </a:ext>
          </a:extLst>
        </xdr:cNvPr>
        <xdr:cNvGrpSpPr>
          <a:grpSpLocks/>
        </xdr:cNvGrpSpPr>
      </xdr:nvGrpSpPr>
      <xdr:grpSpPr bwMode="auto">
        <a:xfrm>
          <a:off x="5143500" y="10096500"/>
          <a:ext cx="0" cy="0"/>
          <a:chOff x="466" y="3952"/>
          <a:chExt cx="28" cy="16"/>
        </a:xfrm>
      </xdr:grpSpPr>
      <xdr:sp macro="" textlink="">
        <xdr:nvSpPr>
          <xdr:cNvPr id="8658232" name="Line 6134">
            <a:extLst>
              <a:ext uri="{FF2B5EF4-FFF2-40B4-BE49-F238E27FC236}">
                <a16:creationId xmlns:a16="http://schemas.microsoft.com/office/drawing/2014/main" id="{00000000-0008-0000-1000-00003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3" name="Line 6135">
            <a:extLst>
              <a:ext uri="{FF2B5EF4-FFF2-40B4-BE49-F238E27FC236}">
                <a16:creationId xmlns:a16="http://schemas.microsoft.com/office/drawing/2014/main" id="{00000000-0008-0000-1000-00003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086" name="Group 6136">
          <a:extLst>
            <a:ext uri="{FF2B5EF4-FFF2-40B4-BE49-F238E27FC236}">
              <a16:creationId xmlns:a16="http://schemas.microsoft.com/office/drawing/2014/main" id="{00000000-0008-0000-1000-0000060D8400}"/>
            </a:ext>
          </a:extLst>
        </xdr:cNvPr>
        <xdr:cNvGrpSpPr>
          <a:grpSpLocks/>
        </xdr:cNvGrpSpPr>
      </xdr:nvGrpSpPr>
      <xdr:grpSpPr bwMode="auto">
        <a:xfrm>
          <a:off x="4050506" y="10096500"/>
          <a:ext cx="266700" cy="0"/>
          <a:chOff x="466" y="3952"/>
          <a:chExt cx="28" cy="16"/>
        </a:xfrm>
      </xdr:grpSpPr>
      <xdr:sp macro="" textlink="">
        <xdr:nvSpPr>
          <xdr:cNvPr id="8658230" name="Line 6137">
            <a:extLst>
              <a:ext uri="{FF2B5EF4-FFF2-40B4-BE49-F238E27FC236}">
                <a16:creationId xmlns:a16="http://schemas.microsoft.com/office/drawing/2014/main" id="{00000000-0008-0000-1000-00003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1" name="Line 6138">
            <a:extLst>
              <a:ext uri="{FF2B5EF4-FFF2-40B4-BE49-F238E27FC236}">
                <a16:creationId xmlns:a16="http://schemas.microsoft.com/office/drawing/2014/main" id="{00000000-0008-0000-1000-00003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087" name="Group 6139">
          <a:extLst>
            <a:ext uri="{FF2B5EF4-FFF2-40B4-BE49-F238E27FC236}">
              <a16:creationId xmlns:a16="http://schemas.microsoft.com/office/drawing/2014/main" id="{00000000-0008-0000-1000-0000070D8400}"/>
            </a:ext>
          </a:extLst>
        </xdr:cNvPr>
        <xdr:cNvGrpSpPr>
          <a:grpSpLocks/>
        </xdr:cNvGrpSpPr>
      </xdr:nvGrpSpPr>
      <xdr:grpSpPr bwMode="auto">
        <a:xfrm>
          <a:off x="4031456" y="10096500"/>
          <a:ext cx="266700" cy="0"/>
          <a:chOff x="466" y="3952"/>
          <a:chExt cx="28" cy="16"/>
        </a:xfrm>
      </xdr:grpSpPr>
      <xdr:sp macro="" textlink="">
        <xdr:nvSpPr>
          <xdr:cNvPr id="8658228" name="Line 6140">
            <a:extLst>
              <a:ext uri="{FF2B5EF4-FFF2-40B4-BE49-F238E27FC236}">
                <a16:creationId xmlns:a16="http://schemas.microsoft.com/office/drawing/2014/main" id="{00000000-0008-0000-1000-00003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9" name="Line 6141">
            <a:extLst>
              <a:ext uri="{FF2B5EF4-FFF2-40B4-BE49-F238E27FC236}">
                <a16:creationId xmlns:a16="http://schemas.microsoft.com/office/drawing/2014/main" id="{00000000-0008-0000-1000-00003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88" name="Group 6142">
          <a:extLst>
            <a:ext uri="{FF2B5EF4-FFF2-40B4-BE49-F238E27FC236}">
              <a16:creationId xmlns:a16="http://schemas.microsoft.com/office/drawing/2014/main" id="{00000000-0008-0000-1000-0000080D8400}"/>
            </a:ext>
          </a:extLst>
        </xdr:cNvPr>
        <xdr:cNvGrpSpPr>
          <a:grpSpLocks/>
        </xdr:cNvGrpSpPr>
      </xdr:nvGrpSpPr>
      <xdr:grpSpPr bwMode="auto">
        <a:xfrm>
          <a:off x="4060031" y="10096500"/>
          <a:ext cx="266700" cy="0"/>
          <a:chOff x="466" y="3952"/>
          <a:chExt cx="28" cy="16"/>
        </a:xfrm>
      </xdr:grpSpPr>
      <xdr:sp macro="" textlink="">
        <xdr:nvSpPr>
          <xdr:cNvPr id="8658226" name="Line 6143">
            <a:extLst>
              <a:ext uri="{FF2B5EF4-FFF2-40B4-BE49-F238E27FC236}">
                <a16:creationId xmlns:a16="http://schemas.microsoft.com/office/drawing/2014/main" id="{00000000-0008-0000-1000-00003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7" name="Line 6144">
            <a:extLst>
              <a:ext uri="{FF2B5EF4-FFF2-40B4-BE49-F238E27FC236}">
                <a16:creationId xmlns:a16="http://schemas.microsoft.com/office/drawing/2014/main" id="{00000000-0008-0000-1000-00003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089" name="Group 6145">
          <a:extLst>
            <a:ext uri="{FF2B5EF4-FFF2-40B4-BE49-F238E27FC236}">
              <a16:creationId xmlns:a16="http://schemas.microsoft.com/office/drawing/2014/main" id="{00000000-0008-0000-1000-0000090D8400}"/>
            </a:ext>
          </a:extLst>
        </xdr:cNvPr>
        <xdr:cNvGrpSpPr>
          <a:grpSpLocks/>
        </xdr:cNvGrpSpPr>
      </xdr:nvGrpSpPr>
      <xdr:grpSpPr bwMode="auto">
        <a:xfrm>
          <a:off x="4633913" y="10096500"/>
          <a:ext cx="266700" cy="0"/>
          <a:chOff x="466" y="3952"/>
          <a:chExt cx="28" cy="16"/>
        </a:xfrm>
      </xdr:grpSpPr>
      <xdr:sp macro="" textlink="">
        <xdr:nvSpPr>
          <xdr:cNvPr id="8658224" name="Line 6146">
            <a:extLst>
              <a:ext uri="{FF2B5EF4-FFF2-40B4-BE49-F238E27FC236}">
                <a16:creationId xmlns:a16="http://schemas.microsoft.com/office/drawing/2014/main" id="{00000000-0008-0000-1000-00003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5" name="Line 6147">
            <a:extLst>
              <a:ext uri="{FF2B5EF4-FFF2-40B4-BE49-F238E27FC236}">
                <a16:creationId xmlns:a16="http://schemas.microsoft.com/office/drawing/2014/main" id="{00000000-0008-0000-1000-00003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090" name="Group 6148">
          <a:extLst>
            <a:ext uri="{FF2B5EF4-FFF2-40B4-BE49-F238E27FC236}">
              <a16:creationId xmlns:a16="http://schemas.microsoft.com/office/drawing/2014/main" id="{00000000-0008-0000-1000-00000A0D8400}"/>
            </a:ext>
          </a:extLst>
        </xdr:cNvPr>
        <xdr:cNvGrpSpPr>
          <a:grpSpLocks/>
        </xdr:cNvGrpSpPr>
      </xdr:nvGrpSpPr>
      <xdr:grpSpPr bwMode="auto">
        <a:xfrm>
          <a:off x="4662488" y="10096500"/>
          <a:ext cx="266700" cy="0"/>
          <a:chOff x="466" y="3952"/>
          <a:chExt cx="28" cy="16"/>
        </a:xfrm>
      </xdr:grpSpPr>
      <xdr:sp macro="" textlink="">
        <xdr:nvSpPr>
          <xdr:cNvPr id="8658222" name="Line 6149">
            <a:extLst>
              <a:ext uri="{FF2B5EF4-FFF2-40B4-BE49-F238E27FC236}">
                <a16:creationId xmlns:a16="http://schemas.microsoft.com/office/drawing/2014/main" id="{00000000-0008-0000-1000-00002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3" name="Line 6150">
            <a:extLst>
              <a:ext uri="{FF2B5EF4-FFF2-40B4-BE49-F238E27FC236}">
                <a16:creationId xmlns:a16="http://schemas.microsoft.com/office/drawing/2014/main" id="{00000000-0008-0000-1000-00002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091" name="Group 6151">
          <a:extLst>
            <a:ext uri="{FF2B5EF4-FFF2-40B4-BE49-F238E27FC236}">
              <a16:creationId xmlns:a16="http://schemas.microsoft.com/office/drawing/2014/main" id="{00000000-0008-0000-1000-00000B0D8400}"/>
            </a:ext>
          </a:extLst>
        </xdr:cNvPr>
        <xdr:cNvGrpSpPr>
          <a:grpSpLocks/>
        </xdr:cNvGrpSpPr>
      </xdr:nvGrpSpPr>
      <xdr:grpSpPr bwMode="auto">
        <a:xfrm>
          <a:off x="4652963" y="10096500"/>
          <a:ext cx="266700" cy="0"/>
          <a:chOff x="466" y="3952"/>
          <a:chExt cx="28" cy="16"/>
        </a:xfrm>
      </xdr:grpSpPr>
      <xdr:sp macro="" textlink="">
        <xdr:nvSpPr>
          <xdr:cNvPr id="8658220" name="Line 6152">
            <a:extLst>
              <a:ext uri="{FF2B5EF4-FFF2-40B4-BE49-F238E27FC236}">
                <a16:creationId xmlns:a16="http://schemas.microsoft.com/office/drawing/2014/main" id="{00000000-0008-0000-1000-00002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1" name="Line 6153">
            <a:extLst>
              <a:ext uri="{FF2B5EF4-FFF2-40B4-BE49-F238E27FC236}">
                <a16:creationId xmlns:a16="http://schemas.microsoft.com/office/drawing/2014/main" id="{00000000-0008-0000-1000-00002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092" name="Group 6154">
          <a:extLst>
            <a:ext uri="{FF2B5EF4-FFF2-40B4-BE49-F238E27FC236}">
              <a16:creationId xmlns:a16="http://schemas.microsoft.com/office/drawing/2014/main" id="{00000000-0008-0000-1000-00000C0D8400}"/>
            </a:ext>
          </a:extLst>
        </xdr:cNvPr>
        <xdr:cNvGrpSpPr>
          <a:grpSpLocks/>
        </xdr:cNvGrpSpPr>
      </xdr:nvGrpSpPr>
      <xdr:grpSpPr bwMode="auto">
        <a:xfrm>
          <a:off x="4040981" y="10096500"/>
          <a:ext cx="266700" cy="0"/>
          <a:chOff x="466" y="3952"/>
          <a:chExt cx="28" cy="16"/>
        </a:xfrm>
      </xdr:grpSpPr>
      <xdr:sp macro="" textlink="">
        <xdr:nvSpPr>
          <xdr:cNvPr id="8658218" name="Line 6155">
            <a:extLst>
              <a:ext uri="{FF2B5EF4-FFF2-40B4-BE49-F238E27FC236}">
                <a16:creationId xmlns:a16="http://schemas.microsoft.com/office/drawing/2014/main" id="{00000000-0008-0000-1000-00002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9" name="Line 6156">
            <a:extLst>
              <a:ext uri="{FF2B5EF4-FFF2-40B4-BE49-F238E27FC236}">
                <a16:creationId xmlns:a16="http://schemas.microsoft.com/office/drawing/2014/main" id="{00000000-0008-0000-1000-00002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093" name="Group 6157">
          <a:extLst>
            <a:ext uri="{FF2B5EF4-FFF2-40B4-BE49-F238E27FC236}">
              <a16:creationId xmlns:a16="http://schemas.microsoft.com/office/drawing/2014/main" id="{00000000-0008-0000-1000-00000D0D8400}"/>
            </a:ext>
          </a:extLst>
        </xdr:cNvPr>
        <xdr:cNvGrpSpPr>
          <a:grpSpLocks/>
        </xdr:cNvGrpSpPr>
      </xdr:nvGrpSpPr>
      <xdr:grpSpPr bwMode="auto">
        <a:xfrm>
          <a:off x="4088606" y="10096500"/>
          <a:ext cx="269082" cy="0"/>
          <a:chOff x="466" y="3952"/>
          <a:chExt cx="28" cy="16"/>
        </a:xfrm>
      </xdr:grpSpPr>
      <xdr:sp macro="" textlink="">
        <xdr:nvSpPr>
          <xdr:cNvPr id="8658216" name="Line 6158">
            <a:extLst>
              <a:ext uri="{FF2B5EF4-FFF2-40B4-BE49-F238E27FC236}">
                <a16:creationId xmlns:a16="http://schemas.microsoft.com/office/drawing/2014/main" id="{00000000-0008-0000-1000-00002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7" name="Line 6159">
            <a:extLst>
              <a:ext uri="{FF2B5EF4-FFF2-40B4-BE49-F238E27FC236}">
                <a16:creationId xmlns:a16="http://schemas.microsoft.com/office/drawing/2014/main" id="{00000000-0008-0000-1000-00002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094" name="Group 6160">
          <a:extLst>
            <a:ext uri="{FF2B5EF4-FFF2-40B4-BE49-F238E27FC236}">
              <a16:creationId xmlns:a16="http://schemas.microsoft.com/office/drawing/2014/main" id="{00000000-0008-0000-1000-00000E0D8400}"/>
            </a:ext>
          </a:extLst>
        </xdr:cNvPr>
        <xdr:cNvGrpSpPr>
          <a:grpSpLocks/>
        </xdr:cNvGrpSpPr>
      </xdr:nvGrpSpPr>
      <xdr:grpSpPr bwMode="auto">
        <a:xfrm>
          <a:off x="4069556" y="10096500"/>
          <a:ext cx="266700" cy="0"/>
          <a:chOff x="466" y="3952"/>
          <a:chExt cx="28" cy="16"/>
        </a:xfrm>
      </xdr:grpSpPr>
      <xdr:sp macro="" textlink="">
        <xdr:nvSpPr>
          <xdr:cNvPr id="8658214" name="Line 6161">
            <a:extLst>
              <a:ext uri="{FF2B5EF4-FFF2-40B4-BE49-F238E27FC236}">
                <a16:creationId xmlns:a16="http://schemas.microsoft.com/office/drawing/2014/main" id="{00000000-0008-0000-1000-00002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5" name="Line 6162">
            <a:extLst>
              <a:ext uri="{FF2B5EF4-FFF2-40B4-BE49-F238E27FC236}">
                <a16:creationId xmlns:a16="http://schemas.microsoft.com/office/drawing/2014/main" id="{00000000-0008-0000-1000-00002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95" name="Group 6163">
          <a:extLst>
            <a:ext uri="{FF2B5EF4-FFF2-40B4-BE49-F238E27FC236}">
              <a16:creationId xmlns:a16="http://schemas.microsoft.com/office/drawing/2014/main" id="{00000000-0008-0000-1000-00000F0D8400}"/>
            </a:ext>
          </a:extLst>
        </xdr:cNvPr>
        <xdr:cNvGrpSpPr>
          <a:grpSpLocks/>
        </xdr:cNvGrpSpPr>
      </xdr:nvGrpSpPr>
      <xdr:grpSpPr bwMode="auto">
        <a:xfrm>
          <a:off x="4060031" y="10096500"/>
          <a:ext cx="266700" cy="0"/>
          <a:chOff x="466" y="3952"/>
          <a:chExt cx="28" cy="16"/>
        </a:xfrm>
      </xdr:grpSpPr>
      <xdr:sp macro="" textlink="">
        <xdr:nvSpPr>
          <xdr:cNvPr id="8658212" name="Line 6164">
            <a:extLst>
              <a:ext uri="{FF2B5EF4-FFF2-40B4-BE49-F238E27FC236}">
                <a16:creationId xmlns:a16="http://schemas.microsoft.com/office/drawing/2014/main" id="{00000000-0008-0000-1000-00002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3" name="Line 6165">
            <a:extLst>
              <a:ext uri="{FF2B5EF4-FFF2-40B4-BE49-F238E27FC236}">
                <a16:creationId xmlns:a16="http://schemas.microsoft.com/office/drawing/2014/main" id="{00000000-0008-0000-1000-00002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6" name="Group 6166">
          <a:extLst>
            <a:ext uri="{FF2B5EF4-FFF2-40B4-BE49-F238E27FC236}">
              <a16:creationId xmlns:a16="http://schemas.microsoft.com/office/drawing/2014/main" id="{00000000-0008-0000-1000-0000100D8400}"/>
            </a:ext>
          </a:extLst>
        </xdr:cNvPr>
        <xdr:cNvGrpSpPr>
          <a:grpSpLocks/>
        </xdr:cNvGrpSpPr>
      </xdr:nvGrpSpPr>
      <xdr:grpSpPr bwMode="auto">
        <a:xfrm>
          <a:off x="4117181" y="10096500"/>
          <a:ext cx="240507" cy="0"/>
          <a:chOff x="466" y="3952"/>
          <a:chExt cx="28" cy="16"/>
        </a:xfrm>
      </xdr:grpSpPr>
      <xdr:sp macro="" textlink="">
        <xdr:nvSpPr>
          <xdr:cNvPr id="8658210" name="Line 6167">
            <a:extLst>
              <a:ext uri="{FF2B5EF4-FFF2-40B4-BE49-F238E27FC236}">
                <a16:creationId xmlns:a16="http://schemas.microsoft.com/office/drawing/2014/main" id="{00000000-0008-0000-1000-00002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1" name="Line 6168">
            <a:extLst>
              <a:ext uri="{FF2B5EF4-FFF2-40B4-BE49-F238E27FC236}">
                <a16:creationId xmlns:a16="http://schemas.microsoft.com/office/drawing/2014/main" id="{00000000-0008-0000-1000-00002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7" name="Group 6169">
          <a:extLst>
            <a:ext uri="{FF2B5EF4-FFF2-40B4-BE49-F238E27FC236}">
              <a16:creationId xmlns:a16="http://schemas.microsoft.com/office/drawing/2014/main" id="{00000000-0008-0000-1000-0000110D8400}"/>
            </a:ext>
          </a:extLst>
        </xdr:cNvPr>
        <xdr:cNvGrpSpPr>
          <a:grpSpLocks/>
        </xdr:cNvGrpSpPr>
      </xdr:nvGrpSpPr>
      <xdr:grpSpPr bwMode="auto">
        <a:xfrm>
          <a:off x="4117181" y="10096500"/>
          <a:ext cx="240507" cy="0"/>
          <a:chOff x="466" y="3952"/>
          <a:chExt cx="28" cy="16"/>
        </a:xfrm>
      </xdr:grpSpPr>
      <xdr:sp macro="" textlink="">
        <xdr:nvSpPr>
          <xdr:cNvPr id="8658208" name="Line 6170">
            <a:extLst>
              <a:ext uri="{FF2B5EF4-FFF2-40B4-BE49-F238E27FC236}">
                <a16:creationId xmlns:a16="http://schemas.microsoft.com/office/drawing/2014/main" id="{00000000-0008-0000-1000-00002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9" name="Line 6171">
            <a:extLst>
              <a:ext uri="{FF2B5EF4-FFF2-40B4-BE49-F238E27FC236}">
                <a16:creationId xmlns:a16="http://schemas.microsoft.com/office/drawing/2014/main" id="{00000000-0008-0000-1000-00002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8" name="Group 6172">
          <a:extLst>
            <a:ext uri="{FF2B5EF4-FFF2-40B4-BE49-F238E27FC236}">
              <a16:creationId xmlns:a16="http://schemas.microsoft.com/office/drawing/2014/main" id="{00000000-0008-0000-1000-0000120D8400}"/>
            </a:ext>
          </a:extLst>
        </xdr:cNvPr>
        <xdr:cNvGrpSpPr>
          <a:grpSpLocks/>
        </xdr:cNvGrpSpPr>
      </xdr:nvGrpSpPr>
      <xdr:grpSpPr bwMode="auto">
        <a:xfrm>
          <a:off x="4117181" y="10096500"/>
          <a:ext cx="240507" cy="0"/>
          <a:chOff x="466" y="3952"/>
          <a:chExt cx="28" cy="16"/>
        </a:xfrm>
      </xdr:grpSpPr>
      <xdr:sp macro="" textlink="">
        <xdr:nvSpPr>
          <xdr:cNvPr id="8658206" name="Line 6173">
            <a:extLst>
              <a:ext uri="{FF2B5EF4-FFF2-40B4-BE49-F238E27FC236}">
                <a16:creationId xmlns:a16="http://schemas.microsoft.com/office/drawing/2014/main" id="{00000000-0008-0000-1000-00001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7" name="Line 6174">
            <a:extLst>
              <a:ext uri="{FF2B5EF4-FFF2-40B4-BE49-F238E27FC236}">
                <a16:creationId xmlns:a16="http://schemas.microsoft.com/office/drawing/2014/main" id="{00000000-0008-0000-1000-00001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9" name="Group 6175">
          <a:extLst>
            <a:ext uri="{FF2B5EF4-FFF2-40B4-BE49-F238E27FC236}">
              <a16:creationId xmlns:a16="http://schemas.microsoft.com/office/drawing/2014/main" id="{00000000-0008-0000-1000-0000130D8400}"/>
            </a:ext>
          </a:extLst>
        </xdr:cNvPr>
        <xdr:cNvGrpSpPr>
          <a:grpSpLocks/>
        </xdr:cNvGrpSpPr>
      </xdr:nvGrpSpPr>
      <xdr:grpSpPr bwMode="auto">
        <a:xfrm>
          <a:off x="4117181" y="10096500"/>
          <a:ext cx="240507" cy="0"/>
          <a:chOff x="466" y="3952"/>
          <a:chExt cx="28" cy="16"/>
        </a:xfrm>
      </xdr:grpSpPr>
      <xdr:sp macro="" textlink="">
        <xdr:nvSpPr>
          <xdr:cNvPr id="8658204" name="Line 6176">
            <a:extLst>
              <a:ext uri="{FF2B5EF4-FFF2-40B4-BE49-F238E27FC236}">
                <a16:creationId xmlns:a16="http://schemas.microsoft.com/office/drawing/2014/main" id="{00000000-0008-0000-1000-00001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5" name="Line 6177">
            <a:extLst>
              <a:ext uri="{FF2B5EF4-FFF2-40B4-BE49-F238E27FC236}">
                <a16:creationId xmlns:a16="http://schemas.microsoft.com/office/drawing/2014/main" id="{00000000-0008-0000-1000-00001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0" name="Group 6178">
          <a:extLst>
            <a:ext uri="{FF2B5EF4-FFF2-40B4-BE49-F238E27FC236}">
              <a16:creationId xmlns:a16="http://schemas.microsoft.com/office/drawing/2014/main" id="{00000000-0008-0000-1000-0000140D8400}"/>
            </a:ext>
          </a:extLst>
        </xdr:cNvPr>
        <xdr:cNvGrpSpPr>
          <a:grpSpLocks/>
        </xdr:cNvGrpSpPr>
      </xdr:nvGrpSpPr>
      <xdr:grpSpPr bwMode="auto">
        <a:xfrm>
          <a:off x="4117181" y="10096500"/>
          <a:ext cx="240507" cy="0"/>
          <a:chOff x="466" y="3952"/>
          <a:chExt cx="28" cy="16"/>
        </a:xfrm>
      </xdr:grpSpPr>
      <xdr:sp macro="" textlink="">
        <xdr:nvSpPr>
          <xdr:cNvPr id="8658202" name="Line 6179">
            <a:extLst>
              <a:ext uri="{FF2B5EF4-FFF2-40B4-BE49-F238E27FC236}">
                <a16:creationId xmlns:a16="http://schemas.microsoft.com/office/drawing/2014/main" id="{00000000-0008-0000-1000-00001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3" name="Line 6180">
            <a:extLst>
              <a:ext uri="{FF2B5EF4-FFF2-40B4-BE49-F238E27FC236}">
                <a16:creationId xmlns:a16="http://schemas.microsoft.com/office/drawing/2014/main" id="{00000000-0008-0000-1000-00001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1" name="Group 6181">
          <a:extLst>
            <a:ext uri="{FF2B5EF4-FFF2-40B4-BE49-F238E27FC236}">
              <a16:creationId xmlns:a16="http://schemas.microsoft.com/office/drawing/2014/main" id="{00000000-0008-0000-1000-0000150D8400}"/>
            </a:ext>
          </a:extLst>
        </xdr:cNvPr>
        <xdr:cNvGrpSpPr>
          <a:grpSpLocks/>
        </xdr:cNvGrpSpPr>
      </xdr:nvGrpSpPr>
      <xdr:grpSpPr bwMode="auto">
        <a:xfrm>
          <a:off x="4117181" y="10096500"/>
          <a:ext cx="240507" cy="0"/>
          <a:chOff x="466" y="3952"/>
          <a:chExt cx="28" cy="16"/>
        </a:xfrm>
      </xdr:grpSpPr>
      <xdr:sp macro="" textlink="">
        <xdr:nvSpPr>
          <xdr:cNvPr id="8658200" name="Line 6182">
            <a:extLst>
              <a:ext uri="{FF2B5EF4-FFF2-40B4-BE49-F238E27FC236}">
                <a16:creationId xmlns:a16="http://schemas.microsoft.com/office/drawing/2014/main" id="{00000000-0008-0000-1000-00001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1" name="Line 6183">
            <a:extLst>
              <a:ext uri="{FF2B5EF4-FFF2-40B4-BE49-F238E27FC236}">
                <a16:creationId xmlns:a16="http://schemas.microsoft.com/office/drawing/2014/main" id="{00000000-0008-0000-1000-00001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02" name="Group 6184">
          <a:extLst>
            <a:ext uri="{FF2B5EF4-FFF2-40B4-BE49-F238E27FC236}">
              <a16:creationId xmlns:a16="http://schemas.microsoft.com/office/drawing/2014/main" id="{00000000-0008-0000-1000-0000160D8400}"/>
            </a:ext>
          </a:extLst>
        </xdr:cNvPr>
        <xdr:cNvGrpSpPr>
          <a:grpSpLocks/>
        </xdr:cNvGrpSpPr>
      </xdr:nvGrpSpPr>
      <xdr:grpSpPr bwMode="auto">
        <a:xfrm>
          <a:off x="3993356" y="10096500"/>
          <a:ext cx="228600" cy="0"/>
          <a:chOff x="466" y="3952"/>
          <a:chExt cx="28" cy="16"/>
        </a:xfrm>
      </xdr:grpSpPr>
      <xdr:sp macro="" textlink="">
        <xdr:nvSpPr>
          <xdr:cNvPr id="8658198" name="Line 6185">
            <a:extLst>
              <a:ext uri="{FF2B5EF4-FFF2-40B4-BE49-F238E27FC236}">
                <a16:creationId xmlns:a16="http://schemas.microsoft.com/office/drawing/2014/main" id="{00000000-0008-0000-1000-00001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9" name="Line 6186">
            <a:extLst>
              <a:ext uri="{FF2B5EF4-FFF2-40B4-BE49-F238E27FC236}">
                <a16:creationId xmlns:a16="http://schemas.microsoft.com/office/drawing/2014/main" id="{00000000-0008-0000-1000-00001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3" name="Group 6187">
          <a:extLst>
            <a:ext uri="{FF2B5EF4-FFF2-40B4-BE49-F238E27FC236}">
              <a16:creationId xmlns:a16="http://schemas.microsoft.com/office/drawing/2014/main" id="{00000000-0008-0000-1000-0000170D8400}"/>
            </a:ext>
          </a:extLst>
        </xdr:cNvPr>
        <xdr:cNvGrpSpPr>
          <a:grpSpLocks/>
        </xdr:cNvGrpSpPr>
      </xdr:nvGrpSpPr>
      <xdr:grpSpPr bwMode="auto">
        <a:xfrm>
          <a:off x="4117181" y="10096500"/>
          <a:ext cx="228600" cy="0"/>
          <a:chOff x="466" y="3952"/>
          <a:chExt cx="28" cy="16"/>
        </a:xfrm>
      </xdr:grpSpPr>
      <xdr:sp macro="" textlink="">
        <xdr:nvSpPr>
          <xdr:cNvPr id="8658196" name="Line 6188">
            <a:extLst>
              <a:ext uri="{FF2B5EF4-FFF2-40B4-BE49-F238E27FC236}">
                <a16:creationId xmlns:a16="http://schemas.microsoft.com/office/drawing/2014/main" id="{00000000-0008-0000-1000-00001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7" name="Line 6189">
            <a:extLst>
              <a:ext uri="{FF2B5EF4-FFF2-40B4-BE49-F238E27FC236}">
                <a16:creationId xmlns:a16="http://schemas.microsoft.com/office/drawing/2014/main" id="{00000000-0008-0000-1000-00001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4" name="Group 6190">
          <a:extLst>
            <a:ext uri="{FF2B5EF4-FFF2-40B4-BE49-F238E27FC236}">
              <a16:creationId xmlns:a16="http://schemas.microsoft.com/office/drawing/2014/main" id="{00000000-0008-0000-1000-0000180D8400}"/>
            </a:ext>
          </a:extLst>
        </xdr:cNvPr>
        <xdr:cNvGrpSpPr>
          <a:grpSpLocks/>
        </xdr:cNvGrpSpPr>
      </xdr:nvGrpSpPr>
      <xdr:grpSpPr bwMode="auto">
        <a:xfrm>
          <a:off x="4117181" y="10096500"/>
          <a:ext cx="228600" cy="0"/>
          <a:chOff x="466" y="3952"/>
          <a:chExt cx="28" cy="16"/>
        </a:xfrm>
      </xdr:grpSpPr>
      <xdr:sp macro="" textlink="">
        <xdr:nvSpPr>
          <xdr:cNvPr id="8658194" name="Line 6191">
            <a:extLst>
              <a:ext uri="{FF2B5EF4-FFF2-40B4-BE49-F238E27FC236}">
                <a16:creationId xmlns:a16="http://schemas.microsoft.com/office/drawing/2014/main" id="{00000000-0008-0000-1000-00001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5" name="Line 6192">
            <a:extLst>
              <a:ext uri="{FF2B5EF4-FFF2-40B4-BE49-F238E27FC236}">
                <a16:creationId xmlns:a16="http://schemas.microsoft.com/office/drawing/2014/main" id="{00000000-0008-0000-1000-00001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5" name="Group 6193">
          <a:extLst>
            <a:ext uri="{FF2B5EF4-FFF2-40B4-BE49-F238E27FC236}">
              <a16:creationId xmlns:a16="http://schemas.microsoft.com/office/drawing/2014/main" id="{00000000-0008-0000-1000-0000190D8400}"/>
            </a:ext>
          </a:extLst>
        </xdr:cNvPr>
        <xdr:cNvGrpSpPr>
          <a:grpSpLocks/>
        </xdr:cNvGrpSpPr>
      </xdr:nvGrpSpPr>
      <xdr:grpSpPr bwMode="auto">
        <a:xfrm>
          <a:off x="4117181" y="10096500"/>
          <a:ext cx="240507" cy="0"/>
          <a:chOff x="466" y="3952"/>
          <a:chExt cx="28" cy="16"/>
        </a:xfrm>
      </xdr:grpSpPr>
      <xdr:sp macro="" textlink="">
        <xdr:nvSpPr>
          <xdr:cNvPr id="8658192" name="Line 6194">
            <a:extLst>
              <a:ext uri="{FF2B5EF4-FFF2-40B4-BE49-F238E27FC236}">
                <a16:creationId xmlns:a16="http://schemas.microsoft.com/office/drawing/2014/main" id="{00000000-0008-0000-1000-00001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3" name="Line 6195">
            <a:extLst>
              <a:ext uri="{FF2B5EF4-FFF2-40B4-BE49-F238E27FC236}">
                <a16:creationId xmlns:a16="http://schemas.microsoft.com/office/drawing/2014/main" id="{00000000-0008-0000-1000-00001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6" name="Group 6196">
          <a:extLst>
            <a:ext uri="{FF2B5EF4-FFF2-40B4-BE49-F238E27FC236}">
              <a16:creationId xmlns:a16="http://schemas.microsoft.com/office/drawing/2014/main" id="{00000000-0008-0000-1000-00001A0D8400}"/>
            </a:ext>
          </a:extLst>
        </xdr:cNvPr>
        <xdr:cNvGrpSpPr>
          <a:grpSpLocks/>
        </xdr:cNvGrpSpPr>
      </xdr:nvGrpSpPr>
      <xdr:grpSpPr bwMode="auto">
        <a:xfrm>
          <a:off x="4117181" y="10096500"/>
          <a:ext cx="228600" cy="0"/>
          <a:chOff x="466" y="3952"/>
          <a:chExt cx="28" cy="16"/>
        </a:xfrm>
      </xdr:grpSpPr>
      <xdr:sp macro="" textlink="">
        <xdr:nvSpPr>
          <xdr:cNvPr id="8658190" name="Line 6197">
            <a:extLst>
              <a:ext uri="{FF2B5EF4-FFF2-40B4-BE49-F238E27FC236}">
                <a16:creationId xmlns:a16="http://schemas.microsoft.com/office/drawing/2014/main" id="{00000000-0008-0000-1000-00000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1" name="Line 6198">
            <a:extLst>
              <a:ext uri="{FF2B5EF4-FFF2-40B4-BE49-F238E27FC236}">
                <a16:creationId xmlns:a16="http://schemas.microsoft.com/office/drawing/2014/main" id="{00000000-0008-0000-1000-00000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7" name="Group 6199">
          <a:extLst>
            <a:ext uri="{FF2B5EF4-FFF2-40B4-BE49-F238E27FC236}">
              <a16:creationId xmlns:a16="http://schemas.microsoft.com/office/drawing/2014/main" id="{00000000-0008-0000-1000-00001B0D8400}"/>
            </a:ext>
          </a:extLst>
        </xdr:cNvPr>
        <xdr:cNvGrpSpPr>
          <a:grpSpLocks/>
        </xdr:cNvGrpSpPr>
      </xdr:nvGrpSpPr>
      <xdr:grpSpPr bwMode="auto">
        <a:xfrm>
          <a:off x="4117181" y="10096500"/>
          <a:ext cx="228600" cy="0"/>
          <a:chOff x="466" y="3952"/>
          <a:chExt cx="28" cy="16"/>
        </a:xfrm>
      </xdr:grpSpPr>
      <xdr:sp macro="" textlink="">
        <xdr:nvSpPr>
          <xdr:cNvPr id="8658188" name="Line 6200">
            <a:extLst>
              <a:ext uri="{FF2B5EF4-FFF2-40B4-BE49-F238E27FC236}">
                <a16:creationId xmlns:a16="http://schemas.microsoft.com/office/drawing/2014/main" id="{00000000-0008-0000-1000-00000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9" name="Line 6201">
            <a:extLst>
              <a:ext uri="{FF2B5EF4-FFF2-40B4-BE49-F238E27FC236}">
                <a16:creationId xmlns:a16="http://schemas.microsoft.com/office/drawing/2014/main" id="{00000000-0008-0000-1000-00000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8" name="Group 6202">
          <a:extLst>
            <a:ext uri="{FF2B5EF4-FFF2-40B4-BE49-F238E27FC236}">
              <a16:creationId xmlns:a16="http://schemas.microsoft.com/office/drawing/2014/main" id="{00000000-0008-0000-1000-00001C0D8400}"/>
            </a:ext>
          </a:extLst>
        </xdr:cNvPr>
        <xdr:cNvGrpSpPr>
          <a:grpSpLocks/>
        </xdr:cNvGrpSpPr>
      </xdr:nvGrpSpPr>
      <xdr:grpSpPr bwMode="auto">
        <a:xfrm>
          <a:off x="4117181" y="10096500"/>
          <a:ext cx="240507" cy="0"/>
          <a:chOff x="466" y="3952"/>
          <a:chExt cx="28" cy="16"/>
        </a:xfrm>
      </xdr:grpSpPr>
      <xdr:sp macro="" textlink="">
        <xdr:nvSpPr>
          <xdr:cNvPr id="8658186" name="Line 6203">
            <a:extLst>
              <a:ext uri="{FF2B5EF4-FFF2-40B4-BE49-F238E27FC236}">
                <a16:creationId xmlns:a16="http://schemas.microsoft.com/office/drawing/2014/main" id="{00000000-0008-0000-1000-00000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7" name="Line 6204">
            <a:extLst>
              <a:ext uri="{FF2B5EF4-FFF2-40B4-BE49-F238E27FC236}">
                <a16:creationId xmlns:a16="http://schemas.microsoft.com/office/drawing/2014/main" id="{00000000-0008-0000-1000-00000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09" name="Group 6205">
          <a:extLst>
            <a:ext uri="{FF2B5EF4-FFF2-40B4-BE49-F238E27FC236}">
              <a16:creationId xmlns:a16="http://schemas.microsoft.com/office/drawing/2014/main" id="{00000000-0008-0000-1000-00001D0D8400}"/>
            </a:ext>
          </a:extLst>
        </xdr:cNvPr>
        <xdr:cNvGrpSpPr>
          <a:grpSpLocks/>
        </xdr:cNvGrpSpPr>
      </xdr:nvGrpSpPr>
      <xdr:grpSpPr bwMode="auto">
        <a:xfrm>
          <a:off x="4700588" y="10096500"/>
          <a:ext cx="266700" cy="0"/>
          <a:chOff x="466" y="3952"/>
          <a:chExt cx="28" cy="16"/>
        </a:xfrm>
      </xdr:grpSpPr>
      <xdr:sp macro="" textlink="">
        <xdr:nvSpPr>
          <xdr:cNvPr id="8658184" name="Line 6206">
            <a:extLst>
              <a:ext uri="{FF2B5EF4-FFF2-40B4-BE49-F238E27FC236}">
                <a16:creationId xmlns:a16="http://schemas.microsoft.com/office/drawing/2014/main" id="{00000000-0008-0000-1000-00000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5" name="Line 6207">
            <a:extLst>
              <a:ext uri="{FF2B5EF4-FFF2-40B4-BE49-F238E27FC236}">
                <a16:creationId xmlns:a16="http://schemas.microsoft.com/office/drawing/2014/main" id="{00000000-0008-0000-1000-00000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0" name="Group 6208">
          <a:extLst>
            <a:ext uri="{FF2B5EF4-FFF2-40B4-BE49-F238E27FC236}">
              <a16:creationId xmlns:a16="http://schemas.microsoft.com/office/drawing/2014/main" id="{00000000-0008-0000-1000-00001E0D8400}"/>
            </a:ext>
          </a:extLst>
        </xdr:cNvPr>
        <xdr:cNvGrpSpPr>
          <a:grpSpLocks/>
        </xdr:cNvGrpSpPr>
      </xdr:nvGrpSpPr>
      <xdr:grpSpPr bwMode="auto">
        <a:xfrm>
          <a:off x="4700588" y="10096500"/>
          <a:ext cx="266700" cy="0"/>
          <a:chOff x="466" y="3952"/>
          <a:chExt cx="28" cy="16"/>
        </a:xfrm>
      </xdr:grpSpPr>
      <xdr:sp macro="" textlink="">
        <xdr:nvSpPr>
          <xdr:cNvPr id="8658182" name="Line 6209">
            <a:extLst>
              <a:ext uri="{FF2B5EF4-FFF2-40B4-BE49-F238E27FC236}">
                <a16:creationId xmlns:a16="http://schemas.microsoft.com/office/drawing/2014/main" id="{00000000-0008-0000-1000-00000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3" name="Line 6210">
            <a:extLst>
              <a:ext uri="{FF2B5EF4-FFF2-40B4-BE49-F238E27FC236}">
                <a16:creationId xmlns:a16="http://schemas.microsoft.com/office/drawing/2014/main" id="{00000000-0008-0000-1000-00000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1" name="Group 6211">
          <a:extLst>
            <a:ext uri="{FF2B5EF4-FFF2-40B4-BE49-F238E27FC236}">
              <a16:creationId xmlns:a16="http://schemas.microsoft.com/office/drawing/2014/main" id="{00000000-0008-0000-1000-00001F0D8400}"/>
            </a:ext>
          </a:extLst>
        </xdr:cNvPr>
        <xdr:cNvGrpSpPr>
          <a:grpSpLocks/>
        </xdr:cNvGrpSpPr>
      </xdr:nvGrpSpPr>
      <xdr:grpSpPr bwMode="auto">
        <a:xfrm>
          <a:off x="4700588" y="10096500"/>
          <a:ext cx="266700" cy="0"/>
          <a:chOff x="466" y="3952"/>
          <a:chExt cx="28" cy="16"/>
        </a:xfrm>
      </xdr:grpSpPr>
      <xdr:sp macro="" textlink="">
        <xdr:nvSpPr>
          <xdr:cNvPr id="8658180" name="Line 6212">
            <a:extLst>
              <a:ext uri="{FF2B5EF4-FFF2-40B4-BE49-F238E27FC236}">
                <a16:creationId xmlns:a16="http://schemas.microsoft.com/office/drawing/2014/main" id="{00000000-0008-0000-1000-00000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1" name="Line 6213">
            <a:extLst>
              <a:ext uri="{FF2B5EF4-FFF2-40B4-BE49-F238E27FC236}">
                <a16:creationId xmlns:a16="http://schemas.microsoft.com/office/drawing/2014/main" id="{00000000-0008-0000-1000-00000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2" name="Group 6214">
          <a:extLst>
            <a:ext uri="{FF2B5EF4-FFF2-40B4-BE49-F238E27FC236}">
              <a16:creationId xmlns:a16="http://schemas.microsoft.com/office/drawing/2014/main" id="{00000000-0008-0000-1000-0000200D8400}"/>
            </a:ext>
          </a:extLst>
        </xdr:cNvPr>
        <xdr:cNvGrpSpPr>
          <a:grpSpLocks/>
        </xdr:cNvGrpSpPr>
      </xdr:nvGrpSpPr>
      <xdr:grpSpPr bwMode="auto">
        <a:xfrm>
          <a:off x="5486400" y="10096500"/>
          <a:ext cx="266700" cy="0"/>
          <a:chOff x="466" y="3952"/>
          <a:chExt cx="28" cy="16"/>
        </a:xfrm>
      </xdr:grpSpPr>
      <xdr:sp macro="" textlink="">
        <xdr:nvSpPr>
          <xdr:cNvPr id="8658178" name="Line 6215">
            <a:extLst>
              <a:ext uri="{FF2B5EF4-FFF2-40B4-BE49-F238E27FC236}">
                <a16:creationId xmlns:a16="http://schemas.microsoft.com/office/drawing/2014/main" id="{00000000-0008-0000-1000-00000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9" name="Line 6216">
            <a:extLst>
              <a:ext uri="{FF2B5EF4-FFF2-40B4-BE49-F238E27FC236}">
                <a16:creationId xmlns:a16="http://schemas.microsoft.com/office/drawing/2014/main" id="{00000000-0008-0000-1000-00000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3" name="Group 6217">
          <a:extLst>
            <a:ext uri="{FF2B5EF4-FFF2-40B4-BE49-F238E27FC236}">
              <a16:creationId xmlns:a16="http://schemas.microsoft.com/office/drawing/2014/main" id="{00000000-0008-0000-1000-0000210D8400}"/>
            </a:ext>
          </a:extLst>
        </xdr:cNvPr>
        <xdr:cNvGrpSpPr>
          <a:grpSpLocks/>
        </xdr:cNvGrpSpPr>
      </xdr:nvGrpSpPr>
      <xdr:grpSpPr bwMode="auto">
        <a:xfrm>
          <a:off x="5486400" y="10096500"/>
          <a:ext cx="266700" cy="0"/>
          <a:chOff x="466" y="3952"/>
          <a:chExt cx="28" cy="16"/>
        </a:xfrm>
      </xdr:grpSpPr>
      <xdr:sp macro="" textlink="">
        <xdr:nvSpPr>
          <xdr:cNvPr id="8658176" name="Line 6218">
            <a:extLst>
              <a:ext uri="{FF2B5EF4-FFF2-40B4-BE49-F238E27FC236}">
                <a16:creationId xmlns:a16="http://schemas.microsoft.com/office/drawing/2014/main" id="{00000000-0008-0000-1000-00000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7" name="Line 6219">
            <a:extLst>
              <a:ext uri="{FF2B5EF4-FFF2-40B4-BE49-F238E27FC236}">
                <a16:creationId xmlns:a16="http://schemas.microsoft.com/office/drawing/2014/main" id="{00000000-0008-0000-1000-00000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4" name="Group 6220">
          <a:extLst>
            <a:ext uri="{FF2B5EF4-FFF2-40B4-BE49-F238E27FC236}">
              <a16:creationId xmlns:a16="http://schemas.microsoft.com/office/drawing/2014/main" id="{00000000-0008-0000-1000-0000220D8400}"/>
            </a:ext>
          </a:extLst>
        </xdr:cNvPr>
        <xdr:cNvGrpSpPr>
          <a:grpSpLocks/>
        </xdr:cNvGrpSpPr>
      </xdr:nvGrpSpPr>
      <xdr:grpSpPr bwMode="auto">
        <a:xfrm>
          <a:off x="5486400" y="10096500"/>
          <a:ext cx="266700" cy="0"/>
          <a:chOff x="466" y="3952"/>
          <a:chExt cx="28" cy="16"/>
        </a:xfrm>
      </xdr:grpSpPr>
      <xdr:sp macro="" textlink="">
        <xdr:nvSpPr>
          <xdr:cNvPr id="8658174" name="Line 6221">
            <a:extLst>
              <a:ext uri="{FF2B5EF4-FFF2-40B4-BE49-F238E27FC236}">
                <a16:creationId xmlns:a16="http://schemas.microsoft.com/office/drawing/2014/main" id="{00000000-0008-0000-1000-0000F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5" name="Line 6222">
            <a:extLst>
              <a:ext uri="{FF2B5EF4-FFF2-40B4-BE49-F238E27FC236}">
                <a16:creationId xmlns:a16="http://schemas.microsoft.com/office/drawing/2014/main" id="{00000000-0008-0000-1000-0000F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5" name="Group 6223">
          <a:extLst>
            <a:ext uri="{FF2B5EF4-FFF2-40B4-BE49-F238E27FC236}">
              <a16:creationId xmlns:a16="http://schemas.microsoft.com/office/drawing/2014/main" id="{00000000-0008-0000-1000-0000230D8400}"/>
            </a:ext>
          </a:extLst>
        </xdr:cNvPr>
        <xdr:cNvGrpSpPr>
          <a:grpSpLocks/>
        </xdr:cNvGrpSpPr>
      </xdr:nvGrpSpPr>
      <xdr:grpSpPr bwMode="auto">
        <a:xfrm>
          <a:off x="5486400" y="10096500"/>
          <a:ext cx="266700" cy="0"/>
          <a:chOff x="466" y="3952"/>
          <a:chExt cx="28" cy="16"/>
        </a:xfrm>
      </xdr:grpSpPr>
      <xdr:sp macro="" textlink="">
        <xdr:nvSpPr>
          <xdr:cNvPr id="8658172" name="Line 6224">
            <a:extLst>
              <a:ext uri="{FF2B5EF4-FFF2-40B4-BE49-F238E27FC236}">
                <a16:creationId xmlns:a16="http://schemas.microsoft.com/office/drawing/2014/main" id="{00000000-0008-0000-1000-0000F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3" name="Line 6225">
            <a:extLst>
              <a:ext uri="{FF2B5EF4-FFF2-40B4-BE49-F238E27FC236}">
                <a16:creationId xmlns:a16="http://schemas.microsoft.com/office/drawing/2014/main" id="{00000000-0008-0000-1000-0000F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6" name="Group 6226">
          <a:extLst>
            <a:ext uri="{FF2B5EF4-FFF2-40B4-BE49-F238E27FC236}">
              <a16:creationId xmlns:a16="http://schemas.microsoft.com/office/drawing/2014/main" id="{00000000-0008-0000-1000-0000240D8400}"/>
            </a:ext>
          </a:extLst>
        </xdr:cNvPr>
        <xdr:cNvGrpSpPr>
          <a:grpSpLocks/>
        </xdr:cNvGrpSpPr>
      </xdr:nvGrpSpPr>
      <xdr:grpSpPr bwMode="auto">
        <a:xfrm>
          <a:off x="5486400" y="10096500"/>
          <a:ext cx="266700" cy="0"/>
          <a:chOff x="466" y="3952"/>
          <a:chExt cx="28" cy="16"/>
        </a:xfrm>
      </xdr:grpSpPr>
      <xdr:sp macro="" textlink="">
        <xdr:nvSpPr>
          <xdr:cNvPr id="8658170" name="Line 6227">
            <a:extLst>
              <a:ext uri="{FF2B5EF4-FFF2-40B4-BE49-F238E27FC236}">
                <a16:creationId xmlns:a16="http://schemas.microsoft.com/office/drawing/2014/main" id="{00000000-0008-0000-1000-0000F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1" name="Line 6228">
            <a:extLst>
              <a:ext uri="{FF2B5EF4-FFF2-40B4-BE49-F238E27FC236}">
                <a16:creationId xmlns:a16="http://schemas.microsoft.com/office/drawing/2014/main" id="{00000000-0008-0000-1000-0000F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7" name="Group 6229">
          <a:extLst>
            <a:ext uri="{FF2B5EF4-FFF2-40B4-BE49-F238E27FC236}">
              <a16:creationId xmlns:a16="http://schemas.microsoft.com/office/drawing/2014/main" id="{00000000-0008-0000-1000-0000250D8400}"/>
            </a:ext>
          </a:extLst>
        </xdr:cNvPr>
        <xdr:cNvGrpSpPr>
          <a:grpSpLocks/>
        </xdr:cNvGrpSpPr>
      </xdr:nvGrpSpPr>
      <xdr:grpSpPr bwMode="auto">
        <a:xfrm>
          <a:off x="4117181" y="10096500"/>
          <a:ext cx="228600" cy="0"/>
          <a:chOff x="466" y="3952"/>
          <a:chExt cx="28" cy="16"/>
        </a:xfrm>
      </xdr:grpSpPr>
      <xdr:sp macro="" textlink="">
        <xdr:nvSpPr>
          <xdr:cNvPr id="8658168" name="Line 6230">
            <a:extLst>
              <a:ext uri="{FF2B5EF4-FFF2-40B4-BE49-F238E27FC236}">
                <a16:creationId xmlns:a16="http://schemas.microsoft.com/office/drawing/2014/main" id="{00000000-0008-0000-1000-0000F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9" name="Line 6231">
            <a:extLst>
              <a:ext uri="{FF2B5EF4-FFF2-40B4-BE49-F238E27FC236}">
                <a16:creationId xmlns:a16="http://schemas.microsoft.com/office/drawing/2014/main" id="{00000000-0008-0000-1000-0000F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8" name="Group 6232">
          <a:extLst>
            <a:ext uri="{FF2B5EF4-FFF2-40B4-BE49-F238E27FC236}">
              <a16:creationId xmlns:a16="http://schemas.microsoft.com/office/drawing/2014/main" id="{00000000-0008-0000-1000-0000260D8400}"/>
            </a:ext>
          </a:extLst>
        </xdr:cNvPr>
        <xdr:cNvGrpSpPr>
          <a:grpSpLocks/>
        </xdr:cNvGrpSpPr>
      </xdr:nvGrpSpPr>
      <xdr:grpSpPr bwMode="auto">
        <a:xfrm>
          <a:off x="4700588" y="10096500"/>
          <a:ext cx="266700" cy="0"/>
          <a:chOff x="466" y="3952"/>
          <a:chExt cx="28" cy="16"/>
        </a:xfrm>
      </xdr:grpSpPr>
      <xdr:sp macro="" textlink="">
        <xdr:nvSpPr>
          <xdr:cNvPr id="8658166" name="Line 6233">
            <a:extLst>
              <a:ext uri="{FF2B5EF4-FFF2-40B4-BE49-F238E27FC236}">
                <a16:creationId xmlns:a16="http://schemas.microsoft.com/office/drawing/2014/main" id="{00000000-0008-0000-1000-0000F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7" name="Line 6234">
            <a:extLst>
              <a:ext uri="{FF2B5EF4-FFF2-40B4-BE49-F238E27FC236}">
                <a16:creationId xmlns:a16="http://schemas.microsoft.com/office/drawing/2014/main" id="{00000000-0008-0000-1000-0000F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9" name="Group 6235">
          <a:extLst>
            <a:ext uri="{FF2B5EF4-FFF2-40B4-BE49-F238E27FC236}">
              <a16:creationId xmlns:a16="http://schemas.microsoft.com/office/drawing/2014/main" id="{00000000-0008-0000-1000-0000270D8400}"/>
            </a:ext>
          </a:extLst>
        </xdr:cNvPr>
        <xdr:cNvGrpSpPr>
          <a:grpSpLocks/>
        </xdr:cNvGrpSpPr>
      </xdr:nvGrpSpPr>
      <xdr:grpSpPr bwMode="auto">
        <a:xfrm>
          <a:off x="4117181" y="10096500"/>
          <a:ext cx="228600" cy="0"/>
          <a:chOff x="466" y="3952"/>
          <a:chExt cx="28" cy="16"/>
        </a:xfrm>
      </xdr:grpSpPr>
      <xdr:sp macro="" textlink="">
        <xdr:nvSpPr>
          <xdr:cNvPr id="8658164" name="Line 6236">
            <a:extLst>
              <a:ext uri="{FF2B5EF4-FFF2-40B4-BE49-F238E27FC236}">
                <a16:creationId xmlns:a16="http://schemas.microsoft.com/office/drawing/2014/main" id="{00000000-0008-0000-1000-0000F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5" name="Line 6237">
            <a:extLst>
              <a:ext uri="{FF2B5EF4-FFF2-40B4-BE49-F238E27FC236}">
                <a16:creationId xmlns:a16="http://schemas.microsoft.com/office/drawing/2014/main" id="{00000000-0008-0000-1000-0000F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0" name="Group 6238">
          <a:extLst>
            <a:ext uri="{FF2B5EF4-FFF2-40B4-BE49-F238E27FC236}">
              <a16:creationId xmlns:a16="http://schemas.microsoft.com/office/drawing/2014/main" id="{00000000-0008-0000-1000-0000280D8400}"/>
            </a:ext>
          </a:extLst>
        </xdr:cNvPr>
        <xdr:cNvGrpSpPr>
          <a:grpSpLocks/>
        </xdr:cNvGrpSpPr>
      </xdr:nvGrpSpPr>
      <xdr:grpSpPr bwMode="auto">
        <a:xfrm>
          <a:off x="4700588" y="10096500"/>
          <a:ext cx="266700" cy="0"/>
          <a:chOff x="466" y="3952"/>
          <a:chExt cx="28" cy="16"/>
        </a:xfrm>
      </xdr:grpSpPr>
      <xdr:sp macro="" textlink="">
        <xdr:nvSpPr>
          <xdr:cNvPr id="8658162" name="Line 6239">
            <a:extLst>
              <a:ext uri="{FF2B5EF4-FFF2-40B4-BE49-F238E27FC236}">
                <a16:creationId xmlns:a16="http://schemas.microsoft.com/office/drawing/2014/main" id="{00000000-0008-0000-1000-0000F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3" name="Line 6240">
            <a:extLst>
              <a:ext uri="{FF2B5EF4-FFF2-40B4-BE49-F238E27FC236}">
                <a16:creationId xmlns:a16="http://schemas.microsoft.com/office/drawing/2014/main" id="{00000000-0008-0000-1000-0000F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1" name="Group 6241">
          <a:extLst>
            <a:ext uri="{FF2B5EF4-FFF2-40B4-BE49-F238E27FC236}">
              <a16:creationId xmlns:a16="http://schemas.microsoft.com/office/drawing/2014/main" id="{00000000-0008-0000-1000-0000290D8400}"/>
            </a:ext>
          </a:extLst>
        </xdr:cNvPr>
        <xdr:cNvGrpSpPr>
          <a:grpSpLocks/>
        </xdr:cNvGrpSpPr>
      </xdr:nvGrpSpPr>
      <xdr:grpSpPr bwMode="auto">
        <a:xfrm>
          <a:off x="4117181" y="10096500"/>
          <a:ext cx="228600" cy="0"/>
          <a:chOff x="466" y="3952"/>
          <a:chExt cx="28" cy="16"/>
        </a:xfrm>
      </xdr:grpSpPr>
      <xdr:sp macro="" textlink="">
        <xdr:nvSpPr>
          <xdr:cNvPr id="8658160" name="Line 6242">
            <a:extLst>
              <a:ext uri="{FF2B5EF4-FFF2-40B4-BE49-F238E27FC236}">
                <a16:creationId xmlns:a16="http://schemas.microsoft.com/office/drawing/2014/main" id="{00000000-0008-0000-1000-0000F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1" name="Line 6243">
            <a:extLst>
              <a:ext uri="{FF2B5EF4-FFF2-40B4-BE49-F238E27FC236}">
                <a16:creationId xmlns:a16="http://schemas.microsoft.com/office/drawing/2014/main" id="{00000000-0008-0000-1000-0000F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2" name="Group 6244">
          <a:extLst>
            <a:ext uri="{FF2B5EF4-FFF2-40B4-BE49-F238E27FC236}">
              <a16:creationId xmlns:a16="http://schemas.microsoft.com/office/drawing/2014/main" id="{00000000-0008-0000-1000-00002A0D8400}"/>
            </a:ext>
          </a:extLst>
        </xdr:cNvPr>
        <xdr:cNvGrpSpPr>
          <a:grpSpLocks/>
        </xdr:cNvGrpSpPr>
      </xdr:nvGrpSpPr>
      <xdr:grpSpPr bwMode="auto">
        <a:xfrm>
          <a:off x="4700588" y="10096500"/>
          <a:ext cx="266700" cy="0"/>
          <a:chOff x="466" y="3952"/>
          <a:chExt cx="28" cy="16"/>
        </a:xfrm>
      </xdr:grpSpPr>
      <xdr:sp macro="" textlink="">
        <xdr:nvSpPr>
          <xdr:cNvPr id="8658158" name="Line 6245">
            <a:extLst>
              <a:ext uri="{FF2B5EF4-FFF2-40B4-BE49-F238E27FC236}">
                <a16:creationId xmlns:a16="http://schemas.microsoft.com/office/drawing/2014/main" id="{00000000-0008-0000-1000-0000E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9" name="Line 6246">
            <a:extLst>
              <a:ext uri="{FF2B5EF4-FFF2-40B4-BE49-F238E27FC236}">
                <a16:creationId xmlns:a16="http://schemas.microsoft.com/office/drawing/2014/main" id="{00000000-0008-0000-1000-0000E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3" name="Group 6247">
          <a:extLst>
            <a:ext uri="{FF2B5EF4-FFF2-40B4-BE49-F238E27FC236}">
              <a16:creationId xmlns:a16="http://schemas.microsoft.com/office/drawing/2014/main" id="{00000000-0008-0000-1000-00002B0D8400}"/>
            </a:ext>
          </a:extLst>
        </xdr:cNvPr>
        <xdr:cNvGrpSpPr>
          <a:grpSpLocks/>
        </xdr:cNvGrpSpPr>
      </xdr:nvGrpSpPr>
      <xdr:grpSpPr bwMode="auto">
        <a:xfrm>
          <a:off x="4117181" y="10096500"/>
          <a:ext cx="228600" cy="0"/>
          <a:chOff x="466" y="3952"/>
          <a:chExt cx="28" cy="16"/>
        </a:xfrm>
      </xdr:grpSpPr>
      <xdr:sp macro="" textlink="">
        <xdr:nvSpPr>
          <xdr:cNvPr id="8658156" name="Line 6248">
            <a:extLst>
              <a:ext uri="{FF2B5EF4-FFF2-40B4-BE49-F238E27FC236}">
                <a16:creationId xmlns:a16="http://schemas.microsoft.com/office/drawing/2014/main" id="{00000000-0008-0000-1000-0000E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7" name="Line 6249">
            <a:extLst>
              <a:ext uri="{FF2B5EF4-FFF2-40B4-BE49-F238E27FC236}">
                <a16:creationId xmlns:a16="http://schemas.microsoft.com/office/drawing/2014/main" id="{00000000-0008-0000-1000-0000E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4" name="Group 6250">
          <a:extLst>
            <a:ext uri="{FF2B5EF4-FFF2-40B4-BE49-F238E27FC236}">
              <a16:creationId xmlns:a16="http://schemas.microsoft.com/office/drawing/2014/main" id="{00000000-0008-0000-1000-00002C0D8400}"/>
            </a:ext>
          </a:extLst>
        </xdr:cNvPr>
        <xdr:cNvGrpSpPr>
          <a:grpSpLocks/>
        </xdr:cNvGrpSpPr>
      </xdr:nvGrpSpPr>
      <xdr:grpSpPr bwMode="auto">
        <a:xfrm>
          <a:off x="4700588" y="10096500"/>
          <a:ext cx="266700" cy="0"/>
          <a:chOff x="466" y="3952"/>
          <a:chExt cx="28" cy="16"/>
        </a:xfrm>
      </xdr:grpSpPr>
      <xdr:sp macro="" textlink="">
        <xdr:nvSpPr>
          <xdr:cNvPr id="8658154" name="Line 6251">
            <a:extLst>
              <a:ext uri="{FF2B5EF4-FFF2-40B4-BE49-F238E27FC236}">
                <a16:creationId xmlns:a16="http://schemas.microsoft.com/office/drawing/2014/main" id="{00000000-0008-0000-1000-0000E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5" name="Line 6252">
            <a:extLst>
              <a:ext uri="{FF2B5EF4-FFF2-40B4-BE49-F238E27FC236}">
                <a16:creationId xmlns:a16="http://schemas.microsoft.com/office/drawing/2014/main" id="{00000000-0008-0000-1000-0000E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5" name="Group 6253">
          <a:extLst>
            <a:ext uri="{FF2B5EF4-FFF2-40B4-BE49-F238E27FC236}">
              <a16:creationId xmlns:a16="http://schemas.microsoft.com/office/drawing/2014/main" id="{00000000-0008-0000-1000-00002D0D8400}"/>
            </a:ext>
          </a:extLst>
        </xdr:cNvPr>
        <xdr:cNvGrpSpPr>
          <a:grpSpLocks/>
        </xdr:cNvGrpSpPr>
      </xdr:nvGrpSpPr>
      <xdr:grpSpPr bwMode="auto">
        <a:xfrm>
          <a:off x="4117181" y="10096500"/>
          <a:ext cx="228600" cy="0"/>
          <a:chOff x="466" y="3952"/>
          <a:chExt cx="28" cy="16"/>
        </a:xfrm>
      </xdr:grpSpPr>
      <xdr:sp macro="" textlink="">
        <xdr:nvSpPr>
          <xdr:cNvPr id="8658152" name="Line 6254">
            <a:extLst>
              <a:ext uri="{FF2B5EF4-FFF2-40B4-BE49-F238E27FC236}">
                <a16:creationId xmlns:a16="http://schemas.microsoft.com/office/drawing/2014/main" id="{00000000-0008-0000-1000-0000E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3" name="Line 6255">
            <a:extLst>
              <a:ext uri="{FF2B5EF4-FFF2-40B4-BE49-F238E27FC236}">
                <a16:creationId xmlns:a16="http://schemas.microsoft.com/office/drawing/2014/main" id="{00000000-0008-0000-1000-0000E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6" name="Group 6256">
          <a:extLst>
            <a:ext uri="{FF2B5EF4-FFF2-40B4-BE49-F238E27FC236}">
              <a16:creationId xmlns:a16="http://schemas.microsoft.com/office/drawing/2014/main" id="{00000000-0008-0000-1000-00002E0D8400}"/>
            </a:ext>
          </a:extLst>
        </xdr:cNvPr>
        <xdr:cNvGrpSpPr>
          <a:grpSpLocks/>
        </xdr:cNvGrpSpPr>
      </xdr:nvGrpSpPr>
      <xdr:grpSpPr bwMode="auto">
        <a:xfrm>
          <a:off x="4117181" y="10096500"/>
          <a:ext cx="228600" cy="0"/>
          <a:chOff x="466" y="3952"/>
          <a:chExt cx="28" cy="16"/>
        </a:xfrm>
      </xdr:grpSpPr>
      <xdr:sp macro="" textlink="">
        <xdr:nvSpPr>
          <xdr:cNvPr id="8658150" name="Line 6257">
            <a:extLst>
              <a:ext uri="{FF2B5EF4-FFF2-40B4-BE49-F238E27FC236}">
                <a16:creationId xmlns:a16="http://schemas.microsoft.com/office/drawing/2014/main" id="{00000000-0008-0000-1000-0000E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1" name="Line 6258">
            <a:extLst>
              <a:ext uri="{FF2B5EF4-FFF2-40B4-BE49-F238E27FC236}">
                <a16:creationId xmlns:a16="http://schemas.microsoft.com/office/drawing/2014/main" id="{00000000-0008-0000-1000-0000E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7" name="Group 6259">
          <a:extLst>
            <a:ext uri="{FF2B5EF4-FFF2-40B4-BE49-F238E27FC236}">
              <a16:creationId xmlns:a16="http://schemas.microsoft.com/office/drawing/2014/main" id="{00000000-0008-0000-1000-00002F0D8400}"/>
            </a:ext>
          </a:extLst>
        </xdr:cNvPr>
        <xdr:cNvGrpSpPr>
          <a:grpSpLocks/>
        </xdr:cNvGrpSpPr>
      </xdr:nvGrpSpPr>
      <xdr:grpSpPr bwMode="auto">
        <a:xfrm>
          <a:off x="4117181" y="10096500"/>
          <a:ext cx="228600" cy="0"/>
          <a:chOff x="466" y="3952"/>
          <a:chExt cx="28" cy="16"/>
        </a:xfrm>
      </xdr:grpSpPr>
      <xdr:sp macro="" textlink="">
        <xdr:nvSpPr>
          <xdr:cNvPr id="8658148" name="Line 6260">
            <a:extLst>
              <a:ext uri="{FF2B5EF4-FFF2-40B4-BE49-F238E27FC236}">
                <a16:creationId xmlns:a16="http://schemas.microsoft.com/office/drawing/2014/main" id="{00000000-0008-0000-1000-0000E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9" name="Line 6261">
            <a:extLst>
              <a:ext uri="{FF2B5EF4-FFF2-40B4-BE49-F238E27FC236}">
                <a16:creationId xmlns:a16="http://schemas.microsoft.com/office/drawing/2014/main" id="{00000000-0008-0000-1000-0000E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8" name="Group 6262">
          <a:extLst>
            <a:ext uri="{FF2B5EF4-FFF2-40B4-BE49-F238E27FC236}">
              <a16:creationId xmlns:a16="http://schemas.microsoft.com/office/drawing/2014/main" id="{00000000-0008-0000-1000-0000300D8400}"/>
            </a:ext>
          </a:extLst>
        </xdr:cNvPr>
        <xdr:cNvGrpSpPr>
          <a:grpSpLocks/>
        </xdr:cNvGrpSpPr>
      </xdr:nvGrpSpPr>
      <xdr:grpSpPr bwMode="auto">
        <a:xfrm>
          <a:off x="4117181" y="10096500"/>
          <a:ext cx="228600" cy="0"/>
          <a:chOff x="466" y="3952"/>
          <a:chExt cx="28" cy="16"/>
        </a:xfrm>
      </xdr:grpSpPr>
      <xdr:sp macro="" textlink="">
        <xdr:nvSpPr>
          <xdr:cNvPr id="8658146" name="Line 6263">
            <a:extLst>
              <a:ext uri="{FF2B5EF4-FFF2-40B4-BE49-F238E27FC236}">
                <a16:creationId xmlns:a16="http://schemas.microsoft.com/office/drawing/2014/main" id="{00000000-0008-0000-1000-0000E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7" name="Line 6264">
            <a:extLst>
              <a:ext uri="{FF2B5EF4-FFF2-40B4-BE49-F238E27FC236}">
                <a16:creationId xmlns:a16="http://schemas.microsoft.com/office/drawing/2014/main" id="{00000000-0008-0000-1000-0000E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9" name="Group 6265">
          <a:extLst>
            <a:ext uri="{FF2B5EF4-FFF2-40B4-BE49-F238E27FC236}">
              <a16:creationId xmlns:a16="http://schemas.microsoft.com/office/drawing/2014/main" id="{00000000-0008-0000-1000-0000310D8400}"/>
            </a:ext>
          </a:extLst>
        </xdr:cNvPr>
        <xdr:cNvGrpSpPr>
          <a:grpSpLocks/>
        </xdr:cNvGrpSpPr>
      </xdr:nvGrpSpPr>
      <xdr:grpSpPr bwMode="auto">
        <a:xfrm>
          <a:off x="4117181" y="10096500"/>
          <a:ext cx="228600" cy="0"/>
          <a:chOff x="466" y="3952"/>
          <a:chExt cx="28" cy="16"/>
        </a:xfrm>
      </xdr:grpSpPr>
      <xdr:sp macro="" textlink="">
        <xdr:nvSpPr>
          <xdr:cNvPr id="8658144" name="Line 6266">
            <a:extLst>
              <a:ext uri="{FF2B5EF4-FFF2-40B4-BE49-F238E27FC236}">
                <a16:creationId xmlns:a16="http://schemas.microsoft.com/office/drawing/2014/main" id="{00000000-0008-0000-1000-0000E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5" name="Line 6267">
            <a:extLst>
              <a:ext uri="{FF2B5EF4-FFF2-40B4-BE49-F238E27FC236}">
                <a16:creationId xmlns:a16="http://schemas.microsoft.com/office/drawing/2014/main" id="{00000000-0008-0000-1000-0000E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0" name="Group 6268">
          <a:extLst>
            <a:ext uri="{FF2B5EF4-FFF2-40B4-BE49-F238E27FC236}">
              <a16:creationId xmlns:a16="http://schemas.microsoft.com/office/drawing/2014/main" id="{00000000-0008-0000-1000-0000320D8400}"/>
            </a:ext>
          </a:extLst>
        </xdr:cNvPr>
        <xdr:cNvGrpSpPr>
          <a:grpSpLocks/>
        </xdr:cNvGrpSpPr>
      </xdr:nvGrpSpPr>
      <xdr:grpSpPr bwMode="auto">
        <a:xfrm>
          <a:off x="4700588" y="10096500"/>
          <a:ext cx="266700" cy="0"/>
          <a:chOff x="466" y="3952"/>
          <a:chExt cx="28" cy="16"/>
        </a:xfrm>
      </xdr:grpSpPr>
      <xdr:sp macro="" textlink="">
        <xdr:nvSpPr>
          <xdr:cNvPr id="8658142" name="Line 6269">
            <a:extLst>
              <a:ext uri="{FF2B5EF4-FFF2-40B4-BE49-F238E27FC236}">
                <a16:creationId xmlns:a16="http://schemas.microsoft.com/office/drawing/2014/main" id="{00000000-0008-0000-1000-0000D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3" name="Line 6270">
            <a:extLst>
              <a:ext uri="{FF2B5EF4-FFF2-40B4-BE49-F238E27FC236}">
                <a16:creationId xmlns:a16="http://schemas.microsoft.com/office/drawing/2014/main" id="{00000000-0008-0000-1000-0000D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1" name="Group 6271">
          <a:extLst>
            <a:ext uri="{FF2B5EF4-FFF2-40B4-BE49-F238E27FC236}">
              <a16:creationId xmlns:a16="http://schemas.microsoft.com/office/drawing/2014/main" id="{00000000-0008-0000-1000-0000330D8400}"/>
            </a:ext>
          </a:extLst>
        </xdr:cNvPr>
        <xdr:cNvGrpSpPr>
          <a:grpSpLocks/>
        </xdr:cNvGrpSpPr>
      </xdr:nvGrpSpPr>
      <xdr:grpSpPr bwMode="auto">
        <a:xfrm>
          <a:off x="4700588" y="10096500"/>
          <a:ext cx="266700" cy="0"/>
          <a:chOff x="466" y="3952"/>
          <a:chExt cx="28" cy="16"/>
        </a:xfrm>
      </xdr:grpSpPr>
      <xdr:sp macro="" textlink="">
        <xdr:nvSpPr>
          <xdr:cNvPr id="8658140" name="Line 6272">
            <a:extLst>
              <a:ext uri="{FF2B5EF4-FFF2-40B4-BE49-F238E27FC236}">
                <a16:creationId xmlns:a16="http://schemas.microsoft.com/office/drawing/2014/main" id="{00000000-0008-0000-1000-0000D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1" name="Line 6273">
            <a:extLst>
              <a:ext uri="{FF2B5EF4-FFF2-40B4-BE49-F238E27FC236}">
                <a16:creationId xmlns:a16="http://schemas.microsoft.com/office/drawing/2014/main" id="{00000000-0008-0000-1000-0000D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2" name="Group 6274">
          <a:extLst>
            <a:ext uri="{FF2B5EF4-FFF2-40B4-BE49-F238E27FC236}">
              <a16:creationId xmlns:a16="http://schemas.microsoft.com/office/drawing/2014/main" id="{00000000-0008-0000-1000-0000340D8400}"/>
            </a:ext>
          </a:extLst>
        </xdr:cNvPr>
        <xdr:cNvGrpSpPr>
          <a:grpSpLocks/>
        </xdr:cNvGrpSpPr>
      </xdr:nvGrpSpPr>
      <xdr:grpSpPr bwMode="auto">
        <a:xfrm>
          <a:off x="4700588" y="10096500"/>
          <a:ext cx="266700" cy="0"/>
          <a:chOff x="466" y="3952"/>
          <a:chExt cx="28" cy="16"/>
        </a:xfrm>
      </xdr:grpSpPr>
      <xdr:sp macro="" textlink="">
        <xdr:nvSpPr>
          <xdr:cNvPr id="8658138" name="Line 6275">
            <a:extLst>
              <a:ext uri="{FF2B5EF4-FFF2-40B4-BE49-F238E27FC236}">
                <a16:creationId xmlns:a16="http://schemas.microsoft.com/office/drawing/2014/main" id="{00000000-0008-0000-1000-0000D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9" name="Line 6276">
            <a:extLst>
              <a:ext uri="{FF2B5EF4-FFF2-40B4-BE49-F238E27FC236}">
                <a16:creationId xmlns:a16="http://schemas.microsoft.com/office/drawing/2014/main" id="{00000000-0008-0000-1000-0000D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3" name="Group 6277">
          <a:extLst>
            <a:ext uri="{FF2B5EF4-FFF2-40B4-BE49-F238E27FC236}">
              <a16:creationId xmlns:a16="http://schemas.microsoft.com/office/drawing/2014/main" id="{00000000-0008-0000-1000-0000350D8400}"/>
            </a:ext>
          </a:extLst>
        </xdr:cNvPr>
        <xdr:cNvGrpSpPr>
          <a:grpSpLocks/>
        </xdr:cNvGrpSpPr>
      </xdr:nvGrpSpPr>
      <xdr:grpSpPr bwMode="auto">
        <a:xfrm>
          <a:off x="4700588" y="10096500"/>
          <a:ext cx="266700" cy="0"/>
          <a:chOff x="466" y="3952"/>
          <a:chExt cx="28" cy="16"/>
        </a:xfrm>
      </xdr:grpSpPr>
      <xdr:sp macro="" textlink="">
        <xdr:nvSpPr>
          <xdr:cNvPr id="8658136" name="Line 6278">
            <a:extLst>
              <a:ext uri="{FF2B5EF4-FFF2-40B4-BE49-F238E27FC236}">
                <a16:creationId xmlns:a16="http://schemas.microsoft.com/office/drawing/2014/main" id="{00000000-0008-0000-1000-0000D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7" name="Line 6279">
            <a:extLst>
              <a:ext uri="{FF2B5EF4-FFF2-40B4-BE49-F238E27FC236}">
                <a16:creationId xmlns:a16="http://schemas.microsoft.com/office/drawing/2014/main" id="{00000000-0008-0000-1000-0000D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4" name="Group 6280">
          <a:extLst>
            <a:ext uri="{FF2B5EF4-FFF2-40B4-BE49-F238E27FC236}">
              <a16:creationId xmlns:a16="http://schemas.microsoft.com/office/drawing/2014/main" id="{00000000-0008-0000-1000-0000360D8400}"/>
            </a:ext>
          </a:extLst>
        </xdr:cNvPr>
        <xdr:cNvGrpSpPr>
          <a:grpSpLocks/>
        </xdr:cNvGrpSpPr>
      </xdr:nvGrpSpPr>
      <xdr:grpSpPr bwMode="auto">
        <a:xfrm>
          <a:off x="4700588" y="10096500"/>
          <a:ext cx="266700" cy="0"/>
          <a:chOff x="466" y="3952"/>
          <a:chExt cx="28" cy="16"/>
        </a:xfrm>
      </xdr:grpSpPr>
      <xdr:sp macro="" textlink="">
        <xdr:nvSpPr>
          <xdr:cNvPr id="8658134" name="Line 6281">
            <a:extLst>
              <a:ext uri="{FF2B5EF4-FFF2-40B4-BE49-F238E27FC236}">
                <a16:creationId xmlns:a16="http://schemas.microsoft.com/office/drawing/2014/main" id="{00000000-0008-0000-1000-0000D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5" name="Line 6282">
            <a:extLst>
              <a:ext uri="{FF2B5EF4-FFF2-40B4-BE49-F238E27FC236}">
                <a16:creationId xmlns:a16="http://schemas.microsoft.com/office/drawing/2014/main" id="{00000000-0008-0000-1000-0000D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5" name="Group 6283">
          <a:extLst>
            <a:ext uri="{FF2B5EF4-FFF2-40B4-BE49-F238E27FC236}">
              <a16:creationId xmlns:a16="http://schemas.microsoft.com/office/drawing/2014/main" id="{00000000-0008-0000-1000-0000370D8400}"/>
            </a:ext>
          </a:extLst>
        </xdr:cNvPr>
        <xdr:cNvGrpSpPr>
          <a:grpSpLocks/>
        </xdr:cNvGrpSpPr>
      </xdr:nvGrpSpPr>
      <xdr:grpSpPr bwMode="auto">
        <a:xfrm>
          <a:off x="4117181" y="10096500"/>
          <a:ext cx="228600" cy="0"/>
          <a:chOff x="466" y="3952"/>
          <a:chExt cx="28" cy="16"/>
        </a:xfrm>
      </xdr:grpSpPr>
      <xdr:sp macro="" textlink="">
        <xdr:nvSpPr>
          <xdr:cNvPr id="8658132" name="Line 6284">
            <a:extLst>
              <a:ext uri="{FF2B5EF4-FFF2-40B4-BE49-F238E27FC236}">
                <a16:creationId xmlns:a16="http://schemas.microsoft.com/office/drawing/2014/main" id="{00000000-0008-0000-1000-0000D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3" name="Line 6285">
            <a:extLst>
              <a:ext uri="{FF2B5EF4-FFF2-40B4-BE49-F238E27FC236}">
                <a16:creationId xmlns:a16="http://schemas.microsoft.com/office/drawing/2014/main" id="{00000000-0008-0000-1000-0000D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6" name="Group 6286">
          <a:extLst>
            <a:ext uri="{FF2B5EF4-FFF2-40B4-BE49-F238E27FC236}">
              <a16:creationId xmlns:a16="http://schemas.microsoft.com/office/drawing/2014/main" id="{00000000-0008-0000-1000-0000380D8400}"/>
            </a:ext>
          </a:extLst>
        </xdr:cNvPr>
        <xdr:cNvGrpSpPr>
          <a:grpSpLocks/>
        </xdr:cNvGrpSpPr>
      </xdr:nvGrpSpPr>
      <xdr:grpSpPr bwMode="auto">
        <a:xfrm>
          <a:off x="4117181" y="10096500"/>
          <a:ext cx="228600" cy="0"/>
          <a:chOff x="466" y="3952"/>
          <a:chExt cx="28" cy="16"/>
        </a:xfrm>
      </xdr:grpSpPr>
      <xdr:sp macro="" textlink="">
        <xdr:nvSpPr>
          <xdr:cNvPr id="8658130" name="Line 6287">
            <a:extLst>
              <a:ext uri="{FF2B5EF4-FFF2-40B4-BE49-F238E27FC236}">
                <a16:creationId xmlns:a16="http://schemas.microsoft.com/office/drawing/2014/main" id="{00000000-0008-0000-1000-0000D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1" name="Line 6288">
            <a:extLst>
              <a:ext uri="{FF2B5EF4-FFF2-40B4-BE49-F238E27FC236}">
                <a16:creationId xmlns:a16="http://schemas.microsoft.com/office/drawing/2014/main" id="{00000000-0008-0000-1000-0000D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7" name="Group 6289">
          <a:extLst>
            <a:ext uri="{FF2B5EF4-FFF2-40B4-BE49-F238E27FC236}">
              <a16:creationId xmlns:a16="http://schemas.microsoft.com/office/drawing/2014/main" id="{00000000-0008-0000-1000-0000390D8400}"/>
            </a:ext>
          </a:extLst>
        </xdr:cNvPr>
        <xdr:cNvGrpSpPr>
          <a:grpSpLocks/>
        </xdr:cNvGrpSpPr>
      </xdr:nvGrpSpPr>
      <xdr:grpSpPr bwMode="auto">
        <a:xfrm>
          <a:off x="4700588" y="10096500"/>
          <a:ext cx="266700" cy="0"/>
          <a:chOff x="466" y="3952"/>
          <a:chExt cx="28" cy="16"/>
        </a:xfrm>
      </xdr:grpSpPr>
      <xdr:sp macro="" textlink="">
        <xdr:nvSpPr>
          <xdr:cNvPr id="8658128" name="Line 6290">
            <a:extLst>
              <a:ext uri="{FF2B5EF4-FFF2-40B4-BE49-F238E27FC236}">
                <a16:creationId xmlns:a16="http://schemas.microsoft.com/office/drawing/2014/main" id="{00000000-0008-0000-1000-0000D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9" name="Line 6291">
            <a:extLst>
              <a:ext uri="{FF2B5EF4-FFF2-40B4-BE49-F238E27FC236}">
                <a16:creationId xmlns:a16="http://schemas.microsoft.com/office/drawing/2014/main" id="{00000000-0008-0000-1000-0000D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8" name="Group 6292">
          <a:extLst>
            <a:ext uri="{FF2B5EF4-FFF2-40B4-BE49-F238E27FC236}">
              <a16:creationId xmlns:a16="http://schemas.microsoft.com/office/drawing/2014/main" id="{00000000-0008-0000-1000-00003A0D8400}"/>
            </a:ext>
          </a:extLst>
        </xdr:cNvPr>
        <xdr:cNvGrpSpPr>
          <a:grpSpLocks/>
        </xdr:cNvGrpSpPr>
      </xdr:nvGrpSpPr>
      <xdr:grpSpPr bwMode="auto">
        <a:xfrm>
          <a:off x="4700588" y="10096500"/>
          <a:ext cx="266700" cy="0"/>
          <a:chOff x="466" y="3952"/>
          <a:chExt cx="28" cy="16"/>
        </a:xfrm>
      </xdr:grpSpPr>
      <xdr:sp macro="" textlink="">
        <xdr:nvSpPr>
          <xdr:cNvPr id="8658126" name="Line 6293">
            <a:extLst>
              <a:ext uri="{FF2B5EF4-FFF2-40B4-BE49-F238E27FC236}">
                <a16:creationId xmlns:a16="http://schemas.microsoft.com/office/drawing/2014/main" id="{00000000-0008-0000-1000-0000C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7" name="Line 6294">
            <a:extLst>
              <a:ext uri="{FF2B5EF4-FFF2-40B4-BE49-F238E27FC236}">
                <a16:creationId xmlns:a16="http://schemas.microsoft.com/office/drawing/2014/main" id="{00000000-0008-0000-1000-0000C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39" name="Group 6295">
          <a:extLst>
            <a:ext uri="{FF2B5EF4-FFF2-40B4-BE49-F238E27FC236}">
              <a16:creationId xmlns:a16="http://schemas.microsoft.com/office/drawing/2014/main" id="{00000000-0008-0000-1000-00003B0D8400}"/>
            </a:ext>
          </a:extLst>
        </xdr:cNvPr>
        <xdr:cNvGrpSpPr>
          <a:grpSpLocks/>
        </xdr:cNvGrpSpPr>
      </xdr:nvGrpSpPr>
      <xdr:grpSpPr bwMode="auto">
        <a:xfrm>
          <a:off x="4117181" y="10096500"/>
          <a:ext cx="240507" cy="0"/>
          <a:chOff x="466" y="3952"/>
          <a:chExt cx="28" cy="16"/>
        </a:xfrm>
      </xdr:grpSpPr>
      <xdr:sp macro="" textlink="">
        <xdr:nvSpPr>
          <xdr:cNvPr id="8658124" name="Line 6296">
            <a:extLst>
              <a:ext uri="{FF2B5EF4-FFF2-40B4-BE49-F238E27FC236}">
                <a16:creationId xmlns:a16="http://schemas.microsoft.com/office/drawing/2014/main" id="{00000000-0008-0000-1000-0000C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5" name="Line 6297">
            <a:extLst>
              <a:ext uri="{FF2B5EF4-FFF2-40B4-BE49-F238E27FC236}">
                <a16:creationId xmlns:a16="http://schemas.microsoft.com/office/drawing/2014/main" id="{00000000-0008-0000-1000-0000C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40" name="Group 6298">
          <a:extLst>
            <a:ext uri="{FF2B5EF4-FFF2-40B4-BE49-F238E27FC236}">
              <a16:creationId xmlns:a16="http://schemas.microsoft.com/office/drawing/2014/main" id="{00000000-0008-0000-1000-00003C0D8400}"/>
            </a:ext>
          </a:extLst>
        </xdr:cNvPr>
        <xdr:cNvGrpSpPr>
          <a:grpSpLocks/>
        </xdr:cNvGrpSpPr>
      </xdr:nvGrpSpPr>
      <xdr:grpSpPr bwMode="auto">
        <a:xfrm>
          <a:off x="5486400" y="10096500"/>
          <a:ext cx="228600" cy="0"/>
          <a:chOff x="466" y="3952"/>
          <a:chExt cx="28" cy="16"/>
        </a:xfrm>
      </xdr:grpSpPr>
      <xdr:sp macro="" textlink="">
        <xdr:nvSpPr>
          <xdr:cNvPr id="8658122" name="Line 6299">
            <a:extLst>
              <a:ext uri="{FF2B5EF4-FFF2-40B4-BE49-F238E27FC236}">
                <a16:creationId xmlns:a16="http://schemas.microsoft.com/office/drawing/2014/main" id="{00000000-0008-0000-1000-0000C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3" name="Line 6300">
            <a:extLst>
              <a:ext uri="{FF2B5EF4-FFF2-40B4-BE49-F238E27FC236}">
                <a16:creationId xmlns:a16="http://schemas.microsoft.com/office/drawing/2014/main" id="{00000000-0008-0000-1000-0000C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1" name="Group 6301">
          <a:extLst>
            <a:ext uri="{FF2B5EF4-FFF2-40B4-BE49-F238E27FC236}">
              <a16:creationId xmlns:a16="http://schemas.microsoft.com/office/drawing/2014/main" id="{00000000-0008-0000-1000-00003D0D8400}"/>
            </a:ext>
          </a:extLst>
        </xdr:cNvPr>
        <xdr:cNvGrpSpPr>
          <a:grpSpLocks/>
        </xdr:cNvGrpSpPr>
      </xdr:nvGrpSpPr>
      <xdr:grpSpPr bwMode="auto">
        <a:xfrm>
          <a:off x="4700588" y="10096500"/>
          <a:ext cx="266700" cy="0"/>
          <a:chOff x="466" y="3952"/>
          <a:chExt cx="28" cy="16"/>
        </a:xfrm>
      </xdr:grpSpPr>
      <xdr:sp macro="" textlink="">
        <xdr:nvSpPr>
          <xdr:cNvPr id="8658120" name="Line 6302">
            <a:extLst>
              <a:ext uri="{FF2B5EF4-FFF2-40B4-BE49-F238E27FC236}">
                <a16:creationId xmlns:a16="http://schemas.microsoft.com/office/drawing/2014/main" id="{00000000-0008-0000-1000-0000C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1" name="Line 6303">
            <a:extLst>
              <a:ext uri="{FF2B5EF4-FFF2-40B4-BE49-F238E27FC236}">
                <a16:creationId xmlns:a16="http://schemas.microsoft.com/office/drawing/2014/main" id="{00000000-0008-0000-1000-0000C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2" name="Group 6304">
          <a:extLst>
            <a:ext uri="{FF2B5EF4-FFF2-40B4-BE49-F238E27FC236}">
              <a16:creationId xmlns:a16="http://schemas.microsoft.com/office/drawing/2014/main" id="{00000000-0008-0000-1000-00003E0D8400}"/>
            </a:ext>
          </a:extLst>
        </xdr:cNvPr>
        <xdr:cNvGrpSpPr>
          <a:grpSpLocks/>
        </xdr:cNvGrpSpPr>
      </xdr:nvGrpSpPr>
      <xdr:grpSpPr bwMode="auto">
        <a:xfrm>
          <a:off x="4700588" y="10096500"/>
          <a:ext cx="266700" cy="0"/>
          <a:chOff x="466" y="3952"/>
          <a:chExt cx="28" cy="16"/>
        </a:xfrm>
      </xdr:grpSpPr>
      <xdr:sp macro="" textlink="">
        <xdr:nvSpPr>
          <xdr:cNvPr id="8658118" name="Line 6305">
            <a:extLst>
              <a:ext uri="{FF2B5EF4-FFF2-40B4-BE49-F238E27FC236}">
                <a16:creationId xmlns:a16="http://schemas.microsoft.com/office/drawing/2014/main" id="{00000000-0008-0000-1000-0000C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9" name="Line 6306">
            <a:extLst>
              <a:ext uri="{FF2B5EF4-FFF2-40B4-BE49-F238E27FC236}">
                <a16:creationId xmlns:a16="http://schemas.microsoft.com/office/drawing/2014/main" id="{00000000-0008-0000-1000-0000C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3" name="Group 6307">
          <a:extLst>
            <a:ext uri="{FF2B5EF4-FFF2-40B4-BE49-F238E27FC236}">
              <a16:creationId xmlns:a16="http://schemas.microsoft.com/office/drawing/2014/main" id="{00000000-0008-0000-1000-00003F0D8400}"/>
            </a:ext>
          </a:extLst>
        </xdr:cNvPr>
        <xdr:cNvGrpSpPr>
          <a:grpSpLocks/>
        </xdr:cNvGrpSpPr>
      </xdr:nvGrpSpPr>
      <xdr:grpSpPr bwMode="auto">
        <a:xfrm>
          <a:off x="4700588" y="10096500"/>
          <a:ext cx="266700" cy="0"/>
          <a:chOff x="466" y="3952"/>
          <a:chExt cx="28" cy="16"/>
        </a:xfrm>
      </xdr:grpSpPr>
      <xdr:sp macro="" textlink="">
        <xdr:nvSpPr>
          <xdr:cNvPr id="8658116" name="Line 6308">
            <a:extLst>
              <a:ext uri="{FF2B5EF4-FFF2-40B4-BE49-F238E27FC236}">
                <a16:creationId xmlns:a16="http://schemas.microsoft.com/office/drawing/2014/main" id="{00000000-0008-0000-1000-0000C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7" name="Line 6309">
            <a:extLst>
              <a:ext uri="{FF2B5EF4-FFF2-40B4-BE49-F238E27FC236}">
                <a16:creationId xmlns:a16="http://schemas.microsoft.com/office/drawing/2014/main" id="{00000000-0008-0000-1000-0000C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4" name="Group 6310">
          <a:extLst>
            <a:ext uri="{FF2B5EF4-FFF2-40B4-BE49-F238E27FC236}">
              <a16:creationId xmlns:a16="http://schemas.microsoft.com/office/drawing/2014/main" id="{00000000-0008-0000-1000-0000400D8400}"/>
            </a:ext>
          </a:extLst>
        </xdr:cNvPr>
        <xdr:cNvGrpSpPr>
          <a:grpSpLocks/>
        </xdr:cNvGrpSpPr>
      </xdr:nvGrpSpPr>
      <xdr:grpSpPr bwMode="auto">
        <a:xfrm>
          <a:off x="4700588" y="10096500"/>
          <a:ext cx="266700" cy="0"/>
          <a:chOff x="466" y="3952"/>
          <a:chExt cx="28" cy="16"/>
        </a:xfrm>
      </xdr:grpSpPr>
      <xdr:sp macro="" textlink="">
        <xdr:nvSpPr>
          <xdr:cNvPr id="8658114" name="Line 6311">
            <a:extLst>
              <a:ext uri="{FF2B5EF4-FFF2-40B4-BE49-F238E27FC236}">
                <a16:creationId xmlns:a16="http://schemas.microsoft.com/office/drawing/2014/main" id="{00000000-0008-0000-1000-0000C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5" name="Line 6312">
            <a:extLst>
              <a:ext uri="{FF2B5EF4-FFF2-40B4-BE49-F238E27FC236}">
                <a16:creationId xmlns:a16="http://schemas.microsoft.com/office/drawing/2014/main" id="{00000000-0008-0000-1000-0000C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5" name="Group 6313">
          <a:extLst>
            <a:ext uri="{FF2B5EF4-FFF2-40B4-BE49-F238E27FC236}">
              <a16:creationId xmlns:a16="http://schemas.microsoft.com/office/drawing/2014/main" id="{00000000-0008-0000-1000-0000410D8400}"/>
            </a:ext>
          </a:extLst>
        </xdr:cNvPr>
        <xdr:cNvGrpSpPr>
          <a:grpSpLocks/>
        </xdr:cNvGrpSpPr>
      </xdr:nvGrpSpPr>
      <xdr:grpSpPr bwMode="auto">
        <a:xfrm>
          <a:off x="4700588" y="10096500"/>
          <a:ext cx="266700" cy="0"/>
          <a:chOff x="466" y="3952"/>
          <a:chExt cx="28" cy="16"/>
        </a:xfrm>
      </xdr:grpSpPr>
      <xdr:sp macro="" textlink="">
        <xdr:nvSpPr>
          <xdr:cNvPr id="8658112" name="Line 6314">
            <a:extLst>
              <a:ext uri="{FF2B5EF4-FFF2-40B4-BE49-F238E27FC236}">
                <a16:creationId xmlns:a16="http://schemas.microsoft.com/office/drawing/2014/main" id="{00000000-0008-0000-1000-0000C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3" name="Line 6315">
            <a:extLst>
              <a:ext uri="{FF2B5EF4-FFF2-40B4-BE49-F238E27FC236}">
                <a16:creationId xmlns:a16="http://schemas.microsoft.com/office/drawing/2014/main" id="{00000000-0008-0000-1000-0000C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46" name="Group 6316">
          <a:extLst>
            <a:ext uri="{FF2B5EF4-FFF2-40B4-BE49-F238E27FC236}">
              <a16:creationId xmlns:a16="http://schemas.microsoft.com/office/drawing/2014/main" id="{00000000-0008-0000-1000-0000420D8400}"/>
            </a:ext>
          </a:extLst>
        </xdr:cNvPr>
        <xdr:cNvGrpSpPr>
          <a:grpSpLocks/>
        </xdr:cNvGrpSpPr>
      </xdr:nvGrpSpPr>
      <xdr:grpSpPr bwMode="auto">
        <a:xfrm>
          <a:off x="4576763" y="10096500"/>
          <a:ext cx="228600" cy="0"/>
          <a:chOff x="466" y="3952"/>
          <a:chExt cx="28" cy="16"/>
        </a:xfrm>
      </xdr:grpSpPr>
      <xdr:sp macro="" textlink="">
        <xdr:nvSpPr>
          <xdr:cNvPr id="8658110" name="Line 6317">
            <a:extLst>
              <a:ext uri="{FF2B5EF4-FFF2-40B4-BE49-F238E27FC236}">
                <a16:creationId xmlns:a16="http://schemas.microsoft.com/office/drawing/2014/main" id="{00000000-0008-0000-1000-0000B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1" name="Line 6318">
            <a:extLst>
              <a:ext uri="{FF2B5EF4-FFF2-40B4-BE49-F238E27FC236}">
                <a16:creationId xmlns:a16="http://schemas.microsoft.com/office/drawing/2014/main" id="{00000000-0008-0000-1000-0000B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7" name="Group 6319">
          <a:extLst>
            <a:ext uri="{FF2B5EF4-FFF2-40B4-BE49-F238E27FC236}">
              <a16:creationId xmlns:a16="http://schemas.microsoft.com/office/drawing/2014/main" id="{00000000-0008-0000-1000-0000430D8400}"/>
            </a:ext>
          </a:extLst>
        </xdr:cNvPr>
        <xdr:cNvGrpSpPr>
          <a:grpSpLocks/>
        </xdr:cNvGrpSpPr>
      </xdr:nvGrpSpPr>
      <xdr:grpSpPr bwMode="auto">
        <a:xfrm>
          <a:off x="4117181" y="10096500"/>
          <a:ext cx="240507" cy="0"/>
          <a:chOff x="466" y="3952"/>
          <a:chExt cx="28" cy="16"/>
        </a:xfrm>
      </xdr:grpSpPr>
      <xdr:sp macro="" textlink="">
        <xdr:nvSpPr>
          <xdr:cNvPr id="8658108" name="Line 6320">
            <a:extLst>
              <a:ext uri="{FF2B5EF4-FFF2-40B4-BE49-F238E27FC236}">
                <a16:creationId xmlns:a16="http://schemas.microsoft.com/office/drawing/2014/main" id="{00000000-0008-0000-1000-0000B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9" name="Line 6321">
            <a:extLst>
              <a:ext uri="{FF2B5EF4-FFF2-40B4-BE49-F238E27FC236}">
                <a16:creationId xmlns:a16="http://schemas.microsoft.com/office/drawing/2014/main" id="{00000000-0008-0000-1000-0000B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8" name="Group 6322">
          <a:extLst>
            <a:ext uri="{FF2B5EF4-FFF2-40B4-BE49-F238E27FC236}">
              <a16:creationId xmlns:a16="http://schemas.microsoft.com/office/drawing/2014/main" id="{00000000-0008-0000-1000-0000440D8400}"/>
            </a:ext>
          </a:extLst>
        </xdr:cNvPr>
        <xdr:cNvGrpSpPr>
          <a:grpSpLocks/>
        </xdr:cNvGrpSpPr>
      </xdr:nvGrpSpPr>
      <xdr:grpSpPr bwMode="auto">
        <a:xfrm>
          <a:off x="4117181" y="10096500"/>
          <a:ext cx="240507" cy="0"/>
          <a:chOff x="466" y="3952"/>
          <a:chExt cx="28" cy="16"/>
        </a:xfrm>
      </xdr:grpSpPr>
      <xdr:sp macro="" textlink="">
        <xdr:nvSpPr>
          <xdr:cNvPr id="8658106" name="Line 6323">
            <a:extLst>
              <a:ext uri="{FF2B5EF4-FFF2-40B4-BE49-F238E27FC236}">
                <a16:creationId xmlns:a16="http://schemas.microsoft.com/office/drawing/2014/main" id="{00000000-0008-0000-1000-0000B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7" name="Line 6324">
            <a:extLst>
              <a:ext uri="{FF2B5EF4-FFF2-40B4-BE49-F238E27FC236}">
                <a16:creationId xmlns:a16="http://schemas.microsoft.com/office/drawing/2014/main" id="{00000000-0008-0000-1000-0000B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9" name="Group 6325">
          <a:extLst>
            <a:ext uri="{FF2B5EF4-FFF2-40B4-BE49-F238E27FC236}">
              <a16:creationId xmlns:a16="http://schemas.microsoft.com/office/drawing/2014/main" id="{00000000-0008-0000-1000-0000450D8400}"/>
            </a:ext>
          </a:extLst>
        </xdr:cNvPr>
        <xdr:cNvGrpSpPr>
          <a:grpSpLocks/>
        </xdr:cNvGrpSpPr>
      </xdr:nvGrpSpPr>
      <xdr:grpSpPr bwMode="auto">
        <a:xfrm>
          <a:off x="4117181" y="10096500"/>
          <a:ext cx="240507" cy="0"/>
          <a:chOff x="466" y="3952"/>
          <a:chExt cx="28" cy="16"/>
        </a:xfrm>
      </xdr:grpSpPr>
      <xdr:sp macro="" textlink="">
        <xdr:nvSpPr>
          <xdr:cNvPr id="8658104" name="Line 6326">
            <a:extLst>
              <a:ext uri="{FF2B5EF4-FFF2-40B4-BE49-F238E27FC236}">
                <a16:creationId xmlns:a16="http://schemas.microsoft.com/office/drawing/2014/main" id="{00000000-0008-0000-1000-0000B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5" name="Line 6327">
            <a:extLst>
              <a:ext uri="{FF2B5EF4-FFF2-40B4-BE49-F238E27FC236}">
                <a16:creationId xmlns:a16="http://schemas.microsoft.com/office/drawing/2014/main" id="{00000000-0008-0000-1000-0000B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0" name="Group 6328">
          <a:extLst>
            <a:ext uri="{FF2B5EF4-FFF2-40B4-BE49-F238E27FC236}">
              <a16:creationId xmlns:a16="http://schemas.microsoft.com/office/drawing/2014/main" id="{00000000-0008-0000-1000-0000460D8400}"/>
            </a:ext>
          </a:extLst>
        </xdr:cNvPr>
        <xdr:cNvGrpSpPr>
          <a:grpSpLocks/>
        </xdr:cNvGrpSpPr>
      </xdr:nvGrpSpPr>
      <xdr:grpSpPr bwMode="auto">
        <a:xfrm>
          <a:off x="4117181" y="10096500"/>
          <a:ext cx="240507" cy="0"/>
          <a:chOff x="466" y="3952"/>
          <a:chExt cx="28" cy="16"/>
        </a:xfrm>
      </xdr:grpSpPr>
      <xdr:sp macro="" textlink="">
        <xdr:nvSpPr>
          <xdr:cNvPr id="8658102" name="Line 6329">
            <a:extLst>
              <a:ext uri="{FF2B5EF4-FFF2-40B4-BE49-F238E27FC236}">
                <a16:creationId xmlns:a16="http://schemas.microsoft.com/office/drawing/2014/main" id="{00000000-0008-0000-1000-0000B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3" name="Line 6330">
            <a:extLst>
              <a:ext uri="{FF2B5EF4-FFF2-40B4-BE49-F238E27FC236}">
                <a16:creationId xmlns:a16="http://schemas.microsoft.com/office/drawing/2014/main" id="{00000000-0008-0000-1000-0000B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1" name="Group 6331">
          <a:extLst>
            <a:ext uri="{FF2B5EF4-FFF2-40B4-BE49-F238E27FC236}">
              <a16:creationId xmlns:a16="http://schemas.microsoft.com/office/drawing/2014/main" id="{00000000-0008-0000-1000-0000470D8400}"/>
            </a:ext>
          </a:extLst>
        </xdr:cNvPr>
        <xdr:cNvGrpSpPr>
          <a:grpSpLocks/>
        </xdr:cNvGrpSpPr>
      </xdr:nvGrpSpPr>
      <xdr:grpSpPr bwMode="auto">
        <a:xfrm>
          <a:off x="4117181" y="10096500"/>
          <a:ext cx="240507" cy="0"/>
          <a:chOff x="466" y="3952"/>
          <a:chExt cx="28" cy="16"/>
        </a:xfrm>
      </xdr:grpSpPr>
      <xdr:sp macro="" textlink="">
        <xdr:nvSpPr>
          <xdr:cNvPr id="8658100" name="Line 6332">
            <a:extLst>
              <a:ext uri="{FF2B5EF4-FFF2-40B4-BE49-F238E27FC236}">
                <a16:creationId xmlns:a16="http://schemas.microsoft.com/office/drawing/2014/main" id="{00000000-0008-0000-1000-0000B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1" name="Line 6333">
            <a:extLst>
              <a:ext uri="{FF2B5EF4-FFF2-40B4-BE49-F238E27FC236}">
                <a16:creationId xmlns:a16="http://schemas.microsoft.com/office/drawing/2014/main" id="{00000000-0008-0000-1000-0000B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2" name="Group 6334">
          <a:extLst>
            <a:ext uri="{FF2B5EF4-FFF2-40B4-BE49-F238E27FC236}">
              <a16:creationId xmlns:a16="http://schemas.microsoft.com/office/drawing/2014/main" id="{00000000-0008-0000-1000-0000480D8400}"/>
            </a:ext>
          </a:extLst>
        </xdr:cNvPr>
        <xdr:cNvGrpSpPr>
          <a:grpSpLocks/>
        </xdr:cNvGrpSpPr>
      </xdr:nvGrpSpPr>
      <xdr:grpSpPr bwMode="auto">
        <a:xfrm>
          <a:off x="4117181" y="10096500"/>
          <a:ext cx="240507" cy="0"/>
          <a:chOff x="466" y="3952"/>
          <a:chExt cx="28" cy="16"/>
        </a:xfrm>
      </xdr:grpSpPr>
      <xdr:sp macro="" textlink="">
        <xdr:nvSpPr>
          <xdr:cNvPr id="8658098" name="Line 6335">
            <a:extLst>
              <a:ext uri="{FF2B5EF4-FFF2-40B4-BE49-F238E27FC236}">
                <a16:creationId xmlns:a16="http://schemas.microsoft.com/office/drawing/2014/main" id="{00000000-0008-0000-1000-0000B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9" name="Line 6336">
            <a:extLst>
              <a:ext uri="{FF2B5EF4-FFF2-40B4-BE49-F238E27FC236}">
                <a16:creationId xmlns:a16="http://schemas.microsoft.com/office/drawing/2014/main" id="{00000000-0008-0000-1000-0000B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53" name="Group 6337">
          <a:extLst>
            <a:ext uri="{FF2B5EF4-FFF2-40B4-BE49-F238E27FC236}">
              <a16:creationId xmlns:a16="http://schemas.microsoft.com/office/drawing/2014/main" id="{00000000-0008-0000-1000-0000490D8400}"/>
            </a:ext>
          </a:extLst>
        </xdr:cNvPr>
        <xdr:cNvGrpSpPr>
          <a:grpSpLocks/>
        </xdr:cNvGrpSpPr>
      </xdr:nvGrpSpPr>
      <xdr:grpSpPr bwMode="auto">
        <a:xfrm>
          <a:off x="3993356" y="10096500"/>
          <a:ext cx="228600" cy="0"/>
          <a:chOff x="466" y="3952"/>
          <a:chExt cx="28" cy="16"/>
        </a:xfrm>
      </xdr:grpSpPr>
      <xdr:sp macro="" textlink="">
        <xdr:nvSpPr>
          <xdr:cNvPr id="8658096" name="Line 6338">
            <a:extLst>
              <a:ext uri="{FF2B5EF4-FFF2-40B4-BE49-F238E27FC236}">
                <a16:creationId xmlns:a16="http://schemas.microsoft.com/office/drawing/2014/main" id="{00000000-0008-0000-1000-0000B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7" name="Line 6339">
            <a:extLst>
              <a:ext uri="{FF2B5EF4-FFF2-40B4-BE49-F238E27FC236}">
                <a16:creationId xmlns:a16="http://schemas.microsoft.com/office/drawing/2014/main" id="{00000000-0008-0000-1000-0000B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4" name="Group 6340">
          <a:extLst>
            <a:ext uri="{FF2B5EF4-FFF2-40B4-BE49-F238E27FC236}">
              <a16:creationId xmlns:a16="http://schemas.microsoft.com/office/drawing/2014/main" id="{00000000-0008-0000-1000-00004A0D8400}"/>
            </a:ext>
          </a:extLst>
        </xdr:cNvPr>
        <xdr:cNvGrpSpPr>
          <a:grpSpLocks/>
        </xdr:cNvGrpSpPr>
      </xdr:nvGrpSpPr>
      <xdr:grpSpPr bwMode="auto">
        <a:xfrm>
          <a:off x="4117181" y="10096500"/>
          <a:ext cx="228600" cy="0"/>
          <a:chOff x="466" y="3952"/>
          <a:chExt cx="28" cy="16"/>
        </a:xfrm>
      </xdr:grpSpPr>
      <xdr:sp macro="" textlink="">
        <xdr:nvSpPr>
          <xdr:cNvPr id="8658094" name="Line 6341">
            <a:extLst>
              <a:ext uri="{FF2B5EF4-FFF2-40B4-BE49-F238E27FC236}">
                <a16:creationId xmlns:a16="http://schemas.microsoft.com/office/drawing/2014/main" id="{00000000-0008-0000-1000-0000A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5" name="Line 6342">
            <a:extLst>
              <a:ext uri="{FF2B5EF4-FFF2-40B4-BE49-F238E27FC236}">
                <a16:creationId xmlns:a16="http://schemas.microsoft.com/office/drawing/2014/main" id="{00000000-0008-0000-1000-0000A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5" name="Group 6343">
          <a:extLst>
            <a:ext uri="{FF2B5EF4-FFF2-40B4-BE49-F238E27FC236}">
              <a16:creationId xmlns:a16="http://schemas.microsoft.com/office/drawing/2014/main" id="{00000000-0008-0000-1000-00004B0D8400}"/>
            </a:ext>
          </a:extLst>
        </xdr:cNvPr>
        <xdr:cNvGrpSpPr>
          <a:grpSpLocks/>
        </xdr:cNvGrpSpPr>
      </xdr:nvGrpSpPr>
      <xdr:grpSpPr bwMode="auto">
        <a:xfrm>
          <a:off x="4117181" y="10096500"/>
          <a:ext cx="228600" cy="0"/>
          <a:chOff x="466" y="3952"/>
          <a:chExt cx="28" cy="16"/>
        </a:xfrm>
      </xdr:grpSpPr>
      <xdr:sp macro="" textlink="">
        <xdr:nvSpPr>
          <xdr:cNvPr id="8658092" name="Line 6344">
            <a:extLst>
              <a:ext uri="{FF2B5EF4-FFF2-40B4-BE49-F238E27FC236}">
                <a16:creationId xmlns:a16="http://schemas.microsoft.com/office/drawing/2014/main" id="{00000000-0008-0000-1000-0000A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3" name="Line 6345">
            <a:extLst>
              <a:ext uri="{FF2B5EF4-FFF2-40B4-BE49-F238E27FC236}">
                <a16:creationId xmlns:a16="http://schemas.microsoft.com/office/drawing/2014/main" id="{00000000-0008-0000-1000-0000A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6" name="Group 6346">
          <a:extLst>
            <a:ext uri="{FF2B5EF4-FFF2-40B4-BE49-F238E27FC236}">
              <a16:creationId xmlns:a16="http://schemas.microsoft.com/office/drawing/2014/main" id="{00000000-0008-0000-1000-00004C0D8400}"/>
            </a:ext>
          </a:extLst>
        </xdr:cNvPr>
        <xdr:cNvGrpSpPr>
          <a:grpSpLocks/>
        </xdr:cNvGrpSpPr>
      </xdr:nvGrpSpPr>
      <xdr:grpSpPr bwMode="auto">
        <a:xfrm>
          <a:off x="4117181" y="10096500"/>
          <a:ext cx="240507" cy="0"/>
          <a:chOff x="466" y="3952"/>
          <a:chExt cx="28" cy="16"/>
        </a:xfrm>
      </xdr:grpSpPr>
      <xdr:sp macro="" textlink="">
        <xdr:nvSpPr>
          <xdr:cNvPr id="8658090" name="Line 6347">
            <a:extLst>
              <a:ext uri="{FF2B5EF4-FFF2-40B4-BE49-F238E27FC236}">
                <a16:creationId xmlns:a16="http://schemas.microsoft.com/office/drawing/2014/main" id="{00000000-0008-0000-1000-0000A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1" name="Line 6348">
            <a:extLst>
              <a:ext uri="{FF2B5EF4-FFF2-40B4-BE49-F238E27FC236}">
                <a16:creationId xmlns:a16="http://schemas.microsoft.com/office/drawing/2014/main" id="{00000000-0008-0000-1000-0000A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7" name="Group 6349">
          <a:extLst>
            <a:ext uri="{FF2B5EF4-FFF2-40B4-BE49-F238E27FC236}">
              <a16:creationId xmlns:a16="http://schemas.microsoft.com/office/drawing/2014/main" id="{00000000-0008-0000-1000-00004D0D8400}"/>
            </a:ext>
          </a:extLst>
        </xdr:cNvPr>
        <xdr:cNvGrpSpPr>
          <a:grpSpLocks/>
        </xdr:cNvGrpSpPr>
      </xdr:nvGrpSpPr>
      <xdr:grpSpPr bwMode="auto">
        <a:xfrm>
          <a:off x="4117181" y="10096500"/>
          <a:ext cx="228600" cy="0"/>
          <a:chOff x="466" y="3952"/>
          <a:chExt cx="28" cy="16"/>
        </a:xfrm>
      </xdr:grpSpPr>
      <xdr:sp macro="" textlink="">
        <xdr:nvSpPr>
          <xdr:cNvPr id="8658088" name="Line 6350">
            <a:extLst>
              <a:ext uri="{FF2B5EF4-FFF2-40B4-BE49-F238E27FC236}">
                <a16:creationId xmlns:a16="http://schemas.microsoft.com/office/drawing/2014/main" id="{00000000-0008-0000-1000-0000A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9" name="Line 6351">
            <a:extLst>
              <a:ext uri="{FF2B5EF4-FFF2-40B4-BE49-F238E27FC236}">
                <a16:creationId xmlns:a16="http://schemas.microsoft.com/office/drawing/2014/main" id="{00000000-0008-0000-1000-0000A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8" name="Group 6352">
          <a:extLst>
            <a:ext uri="{FF2B5EF4-FFF2-40B4-BE49-F238E27FC236}">
              <a16:creationId xmlns:a16="http://schemas.microsoft.com/office/drawing/2014/main" id="{00000000-0008-0000-1000-00004E0D8400}"/>
            </a:ext>
          </a:extLst>
        </xdr:cNvPr>
        <xdr:cNvGrpSpPr>
          <a:grpSpLocks/>
        </xdr:cNvGrpSpPr>
      </xdr:nvGrpSpPr>
      <xdr:grpSpPr bwMode="auto">
        <a:xfrm>
          <a:off x="4117181" y="10096500"/>
          <a:ext cx="228600" cy="0"/>
          <a:chOff x="466" y="3952"/>
          <a:chExt cx="28" cy="16"/>
        </a:xfrm>
      </xdr:grpSpPr>
      <xdr:sp macro="" textlink="">
        <xdr:nvSpPr>
          <xdr:cNvPr id="8658086" name="Line 6353">
            <a:extLst>
              <a:ext uri="{FF2B5EF4-FFF2-40B4-BE49-F238E27FC236}">
                <a16:creationId xmlns:a16="http://schemas.microsoft.com/office/drawing/2014/main" id="{00000000-0008-0000-1000-0000A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7" name="Line 6354">
            <a:extLst>
              <a:ext uri="{FF2B5EF4-FFF2-40B4-BE49-F238E27FC236}">
                <a16:creationId xmlns:a16="http://schemas.microsoft.com/office/drawing/2014/main" id="{00000000-0008-0000-1000-0000A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9" name="Group 6355">
          <a:extLst>
            <a:ext uri="{FF2B5EF4-FFF2-40B4-BE49-F238E27FC236}">
              <a16:creationId xmlns:a16="http://schemas.microsoft.com/office/drawing/2014/main" id="{00000000-0008-0000-1000-00004F0D8400}"/>
            </a:ext>
          </a:extLst>
        </xdr:cNvPr>
        <xdr:cNvGrpSpPr>
          <a:grpSpLocks/>
        </xdr:cNvGrpSpPr>
      </xdr:nvGrpSpPr>
      <xdr:grpSpPr bwMode="auto">
        <a:xfrm>
          <a:off x="4117181" y="10096500"/>
          <a:ext cx="240507" cy="0"/>
          <a:chOff x="466" y="3952"/>
          <a:chExt cx="28" cy="16"/>
        </a:xfrm>
      </xdr:grpSpPr>
      <xdr:sp macro="" textlink="">
        <xdr:nvSpPr>
          <xdr:cNvPr id="8658084" name="Line 6356">
            <a:extLst>
              <a:ext uri="{FF2B5EF4-FFF2-40B4-BE49-F238E27FC236}">
                <a16:creationId xmlns:a16="http://schemas.microsoft.com/office/drawing/2014/main" id="{00000000-0008-0000-1000-0000A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5" name="Line 6357">
            <a:extLst>
              <a:ext uri="{FF2B5EF4-FFF2-40B4-BE49-F238E27FC236}">
                <a16:creationId xmlns:a16="http://schemas.microsoft.com/office/drawing/2014/main" id="{00000000-0008-0000-1000-0000A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0" name="Group 6358">
          <a:extLst>
            <a:ext uri="{FF2B5EF4-FFF2-40B4-BE49-F238E27FC236}">
              <a16:creationId xmlns:a16="http://schemas.microsoft.com/office/drawing/2014/main" id="{00000000-0008-0000-1000-0000500D8400}"/>
            </a:ext>
          </a:extLst>
        </xdr:cNvPr>
        <xdr:cNvGrpSpPr>
          <a:grpSpLocks/>
        </xdr:cNvGrpSpPr>
      </xdr:nvGrpSpPr>
      <xdr:grpSpPr bwMode="auto">
        <a:xfrm>
          <a:off x="4700588" y="10096500"/>
          <a:ext cx="266700" cy="0"/>
          <a:chOff x="466" y="3952"/>
          <a:chExt cx="28" cy="16"/>
        </a:xfrm>
      </xdr:grpSpPr>
      <xdr:sp macro="" textlink="">
        <xdr:nvSpPr>
          <xdr:cNvPr id="8658082" name="Line 6359">
            <a:extLst>
              <a:ext uri="{FF2B5EF4-FFF2-40B4-BE49-F238E27FC236}">
                <a16:creationId xmlns:a16="http://schemas.microsoft.com/office/drawing/2014/main" id="{00000000-0008-0000-1000-0000A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3" name="Line 6360">
            <a:extLst>
              <a:ext uri="{FF2B5EF4-FFF2-40B4-BE49-F238E27FC236}">
                <a16:creationId xmlns:a16="http://schemas.microsoft.com/office/drawing/2014/main" id="{00000000-0008-0000-1000-0000A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1" name="Group 6361">
          <a:extLst>
            <a:ext uri="{FF2B5EF4-FFF2-40B4-BE49-F238E27FC236}">
              <a16:creationId xmlns:a16="http://schemas.microsoft.com/office/drawing/2014/main" id="{00000000-0008-0000-1000-0000510D8400}"/>
            </a:ext>
          </a:extLst>
        </xdr:cNvPr>
        <xdr:cNvGrpSpPr>
          <a:grpSpLocks/>
        </xdr:cNvGrpSpPr>
      </xdr:nvGrpSpPr>
      <xdr:grpSpPr bwMode="auto">
        <a:xfrm>
          <a:off x="4700588" y="10096500"/>
          <a:ext cx="266700" cy="0"/>
          <a:chOff x="466" y="3952"/>
          <a:chExt cx="28" cy="16"/>
        </a:xfrm>
      </xdr:grpSpPr>
      <xdr:sp macro="" textlink="">
        <xdr:nvSpPr>
          <xdr:cNvPr id="8658080" name="Line 6362">
            <a:extLst>
              <a:ext uri="{FF2B5EF4-FFF2-40B4-BE49-F238E27FC236}">
                <a16:creationId xmlns:a16="http://schemas.microsoft.com/office/drawing/2014/main" id="{00000000-0008-0000-1000-0000A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1" name="Line 6363">
            <a:extLst>
              <a:ext uri="{FF2B5EF4-FFF2-40B4-BE49-F238E27FC236}">
                <a16:creationId xmlns:a16="http://schemas.microsoft.com/office/drawing/2014/main" id="{00000000-0008-0000-1000-0000A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2" name="Group 6364">
          <a:extLst>
            <a:ext uri="{FF2B5EF4-FFF2-40B4-BE49-F238E27FC236}">
              <a16:creationId xmlns:a16="http://schemas.microsoft.com/office/drawing/2014/main" id="{00000000-0008-0000-1000-0000520D8400}"/>
            </a:ext>
          </a:extLst>
        </xdr:cNvPr>
        <xdr:cNvGrpSpPr>
          <a:grpSpLocks/>
        </xdr:cNvGrpSpPr>
      </xdr:nvGrpSpPr>
      <xdr:grpSpPr bwMode="auto">
        <a:xfrm>
          <a:off x="4700588" y="10096500"/>
          <a:ext cx="266700" cy="0"/>
          <a:chOff x="466" y="3952"/>
          <a:chExt cx="28" cy="16"/>
        </a:xfrm>
      </xdr:grpSpPr>
      <xdr:sp macro="" textlink="">
        <xdr:nvSpPr>
          <xdr:cNvPr id="8658078" name="Line 6365">
            <a:extLst>
              <a:ext uri="{FF2B5EF4-FFF2-40B4-BE49-F238E27FC236}">
                <a16:creationId xmlns:a16="http://schemas.microsoft.com/office/drawing/2014/main" id="{00000000-0008-0000-1000-00009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9" name="Line 6366">
            <a:extLst>
              <a:ext uri="{FF2B5EF4-FFF2-40B4-BE49-F238E27FC236}">
                <a16:creationId xmlns:a16="http://schemas.microsoft.com/office/drawing/2014/main" id="{00000000-0008-0000-1000-00009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3" name="Group 6367">
          <a:extLst>
            <a:ext uri="{FF2B5EF4-FFF2-40B4-BE49-F238E27FC236}">
              <a16:creationId xmlns:a16="http://schemas.microsoft.com/office/drawing/2014/main" id="{00000000-0008-0000-1000-0000530D8400}"/>
            </a:ext>
          </a:extLst>
        </xdr:cNvPr>
        <xdr:cNvGrpSpPr>
          <a:grpSpLocks/>
        </xdr:cNvGrpSpPr>
      </xdr:nvGrpSpPr>
      <xdr:grpSpPr bwMode="auto">
        <a:xfrm>
          <a:off x="5486400" y="10096500"/>
          <a:ext cx="266700" cy="0"/>
          <a:chOff x="466" y="3952"/>
          <a:chExt cx="28" cy="16"/>
        </a:xfrm>
      </xdr:grpSpPr>
      <xdr:sp macro="" textlink="">
        <xdr:nvSpPr>
          <xdr:cNvPr id="8658076" name="Line 6368">
            <a:extLst>
              <a:ext uri="{FF2B5EF4-FFF2-40B4-BE49-F238E27FC236}">
                <a16:creationId xmlns:a16="http://schemas.microsoft.com/office/drawing/2014/main" id="{00000000-0008-0000-1000-00009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7" name="Line 6369">
            <a:extLst>
              <a:ext uri="{FF2B5EF4-FFF2-40B4-BE49-F238E27FC236}">
                <a16:creationId xmlns:a16="http://schemas.microsoft.com/office/drawing/2014/main" id="{00000000-0008-0000-1000-00009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4" name="Group 6370">
          <a:extLst>
            <a:ext uri="{FF2B5EF4-FFF2-40B4-BE49-F238E27FC236}">
              <a16:creationId xmlns:a16="http://schemas.microsoft.com/office/drawing/2014/main" id="{00000000-0008-0000-1000-0000540D8400}"/>
            </a:ext>
          </a:extLst>
        </xdr:cNvPr>
        <xdr:cNvGrpSpPr>
          <a:grpSpLocks/>
        </xdr:cNvGrpSpPr>
      </xdr:nvGrpSpPr>
      <xdr:grpSpPr bwMode="auto">
        <a:xfrm>
          <a:off x="5486400" y="10096500"/>
          <a:ext cx="266700" cy="0"/>
          <a:chOff x="466" y="3952"/>
          <a:chExt cx="28" cy="16"/>
        </a:xfrm>
      </xdr:grpSpPr>
      <xdr:sp macro="" textlink="">
        <xdr:nvSpPr>
          <xdr:cNvPr id="8658074" name="Line 6371">
            <a:extLst>
              <a:ext uri="{FF2B5EF4-FFF2-40B4-BE49-F238E27FC236}">
                <a16:creationId xmlns:a16="http://schemas.microsoft.com/office/drawing/2014/main" id="{00000000-0008-0000-1000-00009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5" name="Line 6372">
            <a:extLst>
              <a:ext uri="{FF2B5EF4-FFF2-40B4-BE49-F238E27FC236}">
                <a16:creationId xmlns:a16="http://schemas.microsoft.com/office/drawing/2014/main" id="{00000000-0008-0000-1000-00009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5" name="Group 6373">
          <a:extLst>
            <a:ext uri="{FF2B5EF4-FFF2-40B4-BE49-F238E27FC236}">
              <a16:creationId xmlns:a16="http://schemas.microsoft.com/office/drawing/2014/main" id="{00000000-0008-0000-1000-0000550D8400}"/>
            </a:ext>
          </a:extLst>
        </xdr:cNvPr>
        <xdr:cNvGrpSpPr>
          <a:grpSpLocks/>
        </xdr:cNvGrpSpPr>
      </xdr:nvGrpSpPr>
      <xdr:grpSpPr bwMode="auto">
        <a:xfrm>
          <a:off x="5486400" y="10096500"/>
          <a:ext cx="266700" cy="0"/>
          <a:chOff x="466" y="3952"/>
          <a:chExt cx="28" cy="16"/>
        </a:xfrm>
      </xdr:grpSpPr>
      <xdr:sp macro="" textlink="">
        <xdr:nvSpPr>
          <xdr:cNvPr id="8658072" name="Line 6374">
            <a:extLst>
              <a:ext uri="{FF2B5EF4-FFF2-40B4-BE49-F238E27FC236}">
                <a16:creationId xmlns:a16="http://schemas.microsoft.com/office/drawing/2014/main" id="{00000000-0008-0000-1000-00009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3" name="Line 6375">
            <a:extLst>
              <a:ext uri="{FF2B5EF4-FFF2-40B4-BE49-F238E27FC236}">
                <a16:creationId xmlns:a16="http://schemas.microsoft.com/office/drawing/2014/main" id="{00000000-0008-0000-1000-00009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6" name="Group 6376">
          <a:extLst>
            <a:ext uri="{FF2B5EF4-FFF2-40B4-BE49-F238E27FC236}">
              <a16:creationId xmlns:a16="http://schemas.microsoft.com/office/drawing/2014/main" id="{00000000-0008-0000-1000-0000560D8400}"/>
            </a:ext>
          </a:extLst>
        </xdr:cNvPr>
        <xdr:cNvGrpSpPr>
          <a:grpSpLocks/>
        </xdr:cNvGrpSpPr>
      </xdr:nvGrpSpPr>
      <xdr:grpSpPr bwMode="auto">
        <a:xfrm>
          <a:off x="5486400" y="10096500"/>
          <a:ext cx="266700" cy="0"/>
          <a:chOff x="466" y="3952"/>
          <a:chExt cx="28" cy="16"/>
        </a:xfrm>
      </xdr:grpSpPr>
      <xdr:sp macro="" textlink="">
        <xdr:nvSpPr>
          <xdr:cNvPr id="8658070" name="Line 6377">
            <a:extLst>
              <a:ext uri="{FF2B5EF4-FFF2-40B4-BE49-F238E27FC236}">
                <a16:creationId xmlns:a16="http://schemas.microsoft.com/office/drawing/2014/main" id="{00000000-0008-0000-1000-00009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1" name="Line 6378">
            <a:extLst>
              <a:ext uri="{FF2B5EF4-FFF2-40B4-BE49-F238E27FC236}">
                <a16:creationId xmlns:a16="http://schemas.microsoft.com/office/drawing/2014/main" id="{00000000-0008-0000-1000-00009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7" name="Group 6379">
          <a:extLst>
            <a:ext uri="{FF2B5EF4-FFF2-40B4-BE49-F238E27FC236}">
              <a16:creationId xmlns:a16="http://schemas.microsoft.com/office/drawing/2014/main" id="{00000000-0008-0000-1000-0000570D8400}"/>
            </a:ext>
          </a:extLst>
        </xdr:cNvPr>
        <xdr:cNvGrpSpPr>
          <a:grpSpLocks/>
        </xdr:cNvGrpSpPr>
      </xdr:nvGrpSpPr>
      <xdr:grpSpPr bwMode="auto">
        <a:xfrm>
          <a:off x="5486400" y="10096500"/>
          <a:ext cx="266700" cy="0"/>
          <a:chOff x="466" y="3952"/>
          <a:chExt cx="28" cy="16"/>
        </a:xfrm>
      </xdr:grpSpPr>
      <xdr:sp macro="" textlink="">
        <xdr:nvSpPr>
          <xdr:cNvPr id="8658068" name="Line 6380">
            <a:extLst>
              <a:ext uri="{FF2B5EF4-FFF2-40B4-BE49-F238E27FC236}">
                <a16:creationId xmlns:a16="http://schemas.microsoft.com/office/drawing/2014/main" id="{00000000-0008-0000-1000-00009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9" name="Line 6381">
            <a:extLst>
              <a:ext uri="{FF2B5EF4-FFF2-40B4-BE49-F238E27FC236}">
                <a16:creationId xmlns:a16="http://schemas.microsoft.com/office/drawing/2014/main" id="{00000000-0008-0000-1000-00009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68" name="Group 6382">
          <a:extLst>
            <a:ext uri="{FF2B5EF4-FFF2-40B4-BE49-F238E27FC236}">
              <a16:creationId xmlns:a16="http://schemas.microsoft.com/office/drawing/2014/main" id="{00000000-0008-0000-1000-0000580D8400}"/>
            </a:ext>
          </a:extLst>
        </xdr:cNvPr>
        <xdr:cNvGrpSpPr>
          <a:grpSpLocks/>
        </xdr:cNvGrpSpPr>
      </xdr:nvGrpSpPr>
      <xdr:grpSpPr bwMode="auto">
        <a:xfrm>
          <a:off x="4117181" y="10096500"/>
          <a:ext cx="228600" cy="0"/>
          <a:chOff x="466" y="3952"/>
          <a:chExt cx="28" cy="16"/>
        </a:xfrm>
      </xdr:grpSpPr>
      <xdr:sp macro="" textlink="">
        <xdr:nvSpPr>
          <xdr:cNvPr id="8658066" name="Line 6383">
            <a:extLst>
              <a:ext uri="{FF2B5EF4-FFF2-40B4-BE49-F238E27FC236}">
                <a16:creationId xmlns:a16="http://schemas.microsoft.com/office/drawing/2014/main" id="{00000000-0008-0000-1000-00009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7" name="Line 6384">
            <a:extLst>
              <a:ext uri="{FF2B5EF4-FFF2-40B4-BE49-F238E27FC236}">
                <a16:creationId xmlns:a16="http://schemas.microsoft.com/office/drawing/2014/main" id="{00000000-0008-0000-1000-00009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9" name="Group 6385">
          <a:extLst>
            <a:ext uri="{FF2B5EF4-FFF2-40B4-BE49-F238E27FC236}">
              <a16:creationId xmlns:a16="http://schemas.microsoft.com/office/drawing/2014/main" id="{00000000-0008-0000-1000-0000590D8400}"/>
            </a:ext>
          </a:extLst>
        </xdr:cNvPr>
        <xdr:cNvGrpSpPr>
          <a:grpSpLocks/>
        </xdr:cNvGrpSpPr>
      </xdr:nvGrpSpPr>
      <xdr:grpSpPr bwMode="auto">
        <a:xfrm>
          <a:off x="4700588" y="10096500"/>
          <a:ext cx="266700" cy="0"/>
          <a:chOff x="466" y="3952"/>
          <a:chExt cx="28" cy="16"/>
        </a:xfrm>
      </xdr:grpSpPr>
      <xdr:sp macro="" textlink="">
        <xdr:nvSpPr>
          <xdr:cNvPr id="8658064" name="Line 6386">
            <a:extLst>
              <a:ext uri="{FF2B5EF4-FFF2-40B4-BE49-F238E27FC236}">
                <a16:creationId xmlns:a16="http://schemas.microsoft.com/office/drawing/2014/main" id="{00000000-0008-0000-1000-00009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5" name="Line 6387">
            <a:extLst>
              <a:ext uri="{FF2B5EF4-FFF2-40B4-BE49-F238E27FC236}">
                <a16:creationId xmlns:a16="http://schemas.microsoft.com/office/drawing/2014/main" id="{00000000-0008-0000-1000-00009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0" name="Group 6388">
          <a:extLst>
            <a:ext uri="{FF2B5EF4-FFF2-40B4-BE49-F238E27FC236}">
              <a16:creationId xmlns:a16="http://schemas.microsoft.com/office/drawing/2014/main" id="{00000000-0008-0000-1000-00005A0D8400}"/>
            </a:ext>
          </a:extLst>
        </xdr:cNvPr>
        <xdr:cNvGrpSpPr>
          <a:grpSpLocks/>
        </xdr:cNvGrpSpPr>
      </xdr:nvGrpSpPr>
      <xdr:grpSpPr bwMode="auto">
        <a:xfrm>
          <a:off x="4117181" y="10096500"/>
          <a:ext cx="228600" cy="0"/>
          <a:chOff x="466" y="3952"/>
          <a:chExt cx="28" cy="16"/>
        </a:xfrm>
      </xdr:grpSpPr>
      <xdr:sp macro="" textlink="">
        <xdr:nvSpPr>
          <xdr:cNvPr id="8658062" name="Line 6389">
            <a:extLst>
              <a:ext uri="{FF2B5EF4-FFF2-40B4-BE49-F238E27FC236}">
                <a16:creationId xmlns:a16="http://schemas.microsoft.com/office/drawing/2014/main" id="{00000000-0008-0000-1000-00008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3" name="Line 6390">
            <a:extLst>
              <a:ext uri="{FF2B5EF4-FFF2-40B4-BE49-F238E27FC236}">
                <a16:creationId xmlns:a16="http://schemas.microsoft.com/office/drawing/2014/main" id="{00000000-0008-0000-1000-00008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1" name="Group 6391">
          <a:extLst>
            <a:ext uri="{FF2B5EF4-FFF2-40B4-BE49-F238E27FC236}">
              <a16:creationId xmlns:a16="http://schemas.microsoft.com/office/drawing/2014/main" id="{00000000-0008-0000-1000-00005B0D8400}"/>
            </a:ext>
          </a:extLst>
        </xdr:cNvPr>
        <xdr:cNvGrpSpPr>
          <a:grpSpLocks/>
        </xdr:cNvGrpSpPr>
      </xdr:nvGrpSpPr>
      <xdr:grpSpPr bwMode="auto">
        <a:xfrm>
          <a:off x="4700588" y="10096500"/>
          <a:ext cx="266700" cy="0"/>
          <a:chOff x="466" y="3952"/>
          <a:chExt cx="28" cy="16"/>
        </a:xfrm>
      </xdr:grpSpPr>
      <xdr:sp macro="" textlink="">
        <xdr:nvSpPr>
          <xdr:cNvPr id="8658060" name="Line 6392">
            <a:extLst>
              <a:ext uri="{FF2B5EF4-FFF2-40B4-BE49-F238E27FC236}">
                <a16:creationId xmlns:a16="http://schemas.microsoft.com/office/drawing/2014/main" id="{00000000-0008-0000-1000-00008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1" name="Line 6393">
            <a:extLst>
              <a:ext uri="{FF2B5EF4-FFF2-40B4-BE49-F238E27FC236}">
                <a16:creationId xmlns:a16="http://schemas.microsoft.com/office/drawing/2014/main" id="{00000000-0008-0000-1000-00008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2" name="Group 6394">
          <a:extLst>
            <a:ext uri="{FF2B5EF4-FFF2-40B4-BE49-F238E27FC236}">
              <a16:creationId xmlns:a16="http://schemas.microsoft.com/office/drawing/2014/main" id="{00000000-0008-0000-1000-00005C0D8400}"/>
            </a:ext>
          </a:extLst>
        </xdr:cNvPr>
        <xdr:cNvGrpSpPr>
          <a:grpSpLocks/>
        </xdr:cNvGrpSpPr>
      </xdr:nvGrpSpPr>
      <xdr:grpSpPr bwMode="auto">
        <a:xfrm>
          <a:off x="4117181" y="10096500"/>
          <a:ext cx="228600" cy="0"/>
          <a:chOff x="466" y="3952"/>
          <a:chExt cx="28" cy="16"/>
        </a:xfrm>
      </xdr:grpSpPr>
      <xdr:sp macro="" textlink="">
        <xdr:nvSpPr>
          <xdr:cNvPr id="8658058" name="Line 6395">
            <a:extLst>
              <a:ext uri="{FF2B5EF4-FFF2-40B4-BE49-F238E27FC236}">
                <a16:creationId xmlns:a16="http://schemas.microsoft.com/office/drawing/2014/main" id="{00000000-0008-0000-1000-00008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9" name="Line 6396">
            <a:extLst>
              <a:ext uri="{FF2B5EF4-FFF2-40B4-BE49-F238E27FC236}">
                <a16:creationId xmlns:a16="http://schemas.microsoft.com/office/drawing/2014/main" id="{00000000-0008-0000-1000-00008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3" name="Group 6397">
          <a:extLst>
            <a:ext uri="{FF2B5EF4-FFF2-40B4-BE49-F238E27FC236}">
              <a16:creationId xmlns:a16="http://schemas.microsoft.com/office/drawing/2014/main" id="{00000000-0008-0000-1000-00005D0D8400}"/>
            </a:ext>
          </a:extLst>
        </xdr:cNvPr>
        <xdr:cNvGrpSpPr>
          <a:grpSpLocks/>
        </xdr:cNvGrpSpPr>
      </xdr:nvGrpSpPr>
      <xdr:grpSpPr bwMode="auto">
        <a:xfrm>
          <a:off x="4700588" y="10096500"/>
          <a:ext cx="266700" cy="0"/>
          <a:chOff x="466" y="3952"/>
          <a:chExt cx="28" cy="16"/>
        </a:xfrm>
      </xdr:grpSpPr>
      <xdr:sp macro="" textlink="">
        <xdr:nvSpPr>
          <xdr:cNvPr id="8658056" name="Line 6398">
            <a:extLst>
              <a:ext uri="{FF2B5EF4-FFF2-40B4-BE49-F238E27FC236}">
                <a16:creationId xmlns:a16="http://schemas.microsoft.com/office/drawing/2014/main" id="{00000000-0008-0000-1000-00008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7" name="Line 6399">
            <a:extLst>
              <a:ext uri="{FF2B5EF4-FFF2-40B4-BE49-F238E27FC236}">
                <a16:creationId xmlns:a16="http://schemas.microsoft.com/office/drawing/2014/main" id="{00000000-0008-0000-1000-00008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4" name="Group 6400">
          <a:extLst>
            <a:ext uri="{FF2B5EF4-FFF2-40B4-BE49-F238E27FC236}">
              <a16:creationId xmlns:a16="http://schemas.microsoft.com/office/drawing/2014/main" id="{00000000-0008-0000-1000-00005E0D8400}"/>
            </a:ext>
          </a:extLst>
        </xdr:cNvPr>
        <xdr:cNvGrpSpPr>
          <a:grpSpLocks/>
        </xdr:cNvGrpSpPr>
      </xdr:nvGrpSpPr>
      <xdr:grpSpPr bwMode="auto">
        <a:xfrm>
          <a:off x="4117181" y="10096500"/>
          <a:ext cx="228600" cy="0"/>
          <a:chOff x="466" y="3952"/>
          <a:chExt cx="28" cy="16"/>
        </a:xfrm>
      </xdr:grpSpPr>
      <xdr:sp macro="" textlink="">
        <xdr:nvSpPr>
          <xdr:cNvPr id="8658054" name="Line 6401">
            <a:extLst>
              <a:ext uri="{FF2B5EF4-FFF2-40B4-BE49-F238E27FC236}">
                <a16:creationId xmlns:a16="http://schemas.microsoft.com/office/drawing/2014/main" id="{00000000-0008-0000-1000-00008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5" name="Line 6402">
            <a:extLst>
              <a:ext uri="{FF2B5EF4-FFF2-40B4-BE49-F238E27FC236}">
                <a16:creationId xmlns:a16="http://schemas.microsoft.com/office/drawing/2014/main" id="{00000000-0008-0000-1000-00008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5" name="Group 6403">
          <a:extLst>
            <a:ext uri="{FF2B5EF4-FFF2-40B4-BE49-F238E27FC236}">
              <a16:creationId xmlns:a16="http://schemas.microsoft.com/office/drawing/2014/main" id="{00000000-0008-0000-1000-00005F0D8400}"/>
            </a:ext>
          </a:extLst>
        </xdr:cNvPr>
        <xdr:cNvGrpSpPr>
          <a:grpSpLocks/>
        </xdr:cNvGrpSpPr>
      </xdr:nvGrpSpPr>
      <xdr:grpSpPr bwMode="auto">
        <a:xfrm>
          <a:off x="4700588" y="10096500"/>
          <a:ext cx="266700" cy="0"/>
          <a:chOff x="466" y="3952"/>
          <a:chExt cx="28" cy="16"/>
        </a:xfrm>
      </xdr:grpSpPr>
      <xdr:sp macro="" textlink="">
        <xdr:nvSpPr>
          <xdr:cNvPr id="8658052" name="Line 6404">
            <a:extLst>
              <a:ext uri="{FF2B5EF4-FFF2-40B4-BE49-F238E27FC236}">
                <a16:creationId xmlns:a16="http://schemas.microsoft.com/office/drawing/2014/main" id="{00000000-0008-0000-1000-00008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3" name="Line 6405">
            <a:extLst>
              <a:ext uri="{FF2B5EF4-FFF2-40B4-BE49-F238E27FC236}">
                <a16:creationId xmlns:a16="http://schemas.microsoft.com/office/drawing/2014/main" id="{00000000-0008-0000-1000-00008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6" name="Group 6406">
          <a:extLst>
            <a:ext uri="{FF2B5EF4-FFF2-40B4-BE49-F238E27FC236}">
              <a16:creationId xmlns:a16="http://schemas.microsoft.com/office/drawing/2014/main" id="{00000000-0008-0000-1000-0000600D8400}"/>
            </a:ext>
          </a:extLst>
        </xdr:cNvPr>
        <xdr:cNvGrpSpPr>
          <a:grpSpLocks/>
        </xdr:cNvGrpSpPr>
      </xdr:nvGrpSpPr>
      <xdr:grpSpPr bwMode="auto">
        <a:xfrm>
          <a:off x="4117181" y="10096500"/>
          <a:ext cx="228600" cy="0"/>
          <a:chOff x="466" y="3952"/>
          <a:chExt cx="28" cy="16"/>
        </a:xfrm>
      </xdr:grpSpPr>
      <xdr:sp macro="" textlink="">
        <xdr:nvSpPr>
          <xdr:cNvPr id="8658050" name="Line 6407">
            <a:extLst>
              <a:ext uri="{FF2B5EF4-FFF2-40B4-BE49-F238E27FC236}">
                <a16:creationId xmlns:a16="http://schemas.microsoft.com/office/drawing/2014/main" id="{00000000-0008-0000-1000-00008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1" name="Line 6408">
            <a:extLst>
              <a:ext uri="{FF2B5EF4-FFF2-40B4-BE49-F238E27FC236}">
                <a16:creationId xmlns:a16="http://schemas.microsoft.com/office/drawing/2014/main" id="{00000000-0008-0000-1000-00008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7" name="Group 6409">
          <a:extLst>
            <a:ext uri="{FF2B5EF4-FFF2-40B4-BE49-F238E27FC236}">
              <a16:creationId xmlns:a16="http://schemas.microsoft.com/office/drawing/2014/main" id="{00000000-0008-0000-1000-0000610D8400}"/>
            </a:ext>
          </a:extLst>
        </xdr:cNvPr>
        <xdr:cNvGrpSpPr>
          <a:grpSpLocks/>
        </xdr:cNvGrpSpPr>
      </xdr:nvGrpSpPr>
      <xdr:grpSpPr bwMode="auto">
        <a:xfrm>
          <a:off x="4117181" y="10096500"/>
          <a:ext cx="228600" cy="0"/>
          <a:chOff x="466" y="3952"/>
          <a:chExt cx="28" cy="16"/>
        </a:xfrm>
      </xdr:grpSpPr>
      <xdr:sp macro="" textlink="">
        <xdr:nvSpPr>
          <xdr:cNvPr id="8658048" name="Line 6410">
            <a:extLst>
              <a:ext uri="{FF2B5EF4-FFF2-40B4-BE49-F238E27FC236}">
                <a16:creationId xmlns:a16="http://schemas.microsoft.com/office/drawing/2014/main" id="{00000000-0008-0000-1000-00008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9" name="Line 6411">
            <a:extLst>
              <a:ext uri="{FF2B5EF4-FFF2-40B4-BE49-F238E27FC236}">
                <a16:creationId xmlns:a16="http://schemas.microsoft.com/office/drawing/2014/main" id="{00000000-0008-0000-1000-00008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8" name="Group 6412">
          <a:extLst>
            <a:ext uri="{FF2B5EF4-FFF2-40B4-BE49-F238E27FC236}">
              <a16:creationId xmlns:a16="http://schemas.microsoft.com/office/drawing/2014/main" id="{00000000-0008-0000-1000-0000620D8400}"/>
            </a:ext>
          </a:extLst>
        </xdr:cNvPr>
        <xdr:cNvGrpSpPr>
          <a:grpSpLocks/>
        </xdr:cNvGrpSpPr>
      </xdr:nvGrpSpPr>
      <xdr:grpSpPr bwMode="auto">
        <a:xfrm>
          <a:off x="4117181" y="10096500"/>
          <a:ext cx="228600" cy="0"/>
          <a:chOff x="466" y="3952"/>
          <a:chExt cx="28" cy="16"/>
        </a:xfrm>
      </xdr:grpSpPr>
      <xdr:sp macro="" textlink="">
        <xdr:nvSpPr>
          <xdr:cNvPr id="8658046" name="Line 6413">
            <a:extLst>
              <a:ext uri="{FF2B5EF4-FFF2-40B4-BE49-F238E27FC236}">
                <a16:creationId xmlns:a16="http://schemas.microsoft.com/office/drawing/2014/main" id="{00000000-0008-0000-1000-00007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7" name="Line 6414">
            <a:extLst>
              <a:ext uri="{FF2B5EF4-FFF2-40B4-BE49-F238E27FC236}">
                <a16:creationId xmlns:a16="http://schemas.microsoft.com/office/drawing/2014/main" id="{00000000-0008-0000-1000-00007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9" name="Group 6415">
          <a:extLst>
            <a:ext uri="{FF2B5EF4-FFF2-40B4-BE49-F238E27FC236}">
              <a16:creationId xmlns:a16="http://schemas.microsoft.com/office/drawing/2014/main" id="{00000000-0008-0000-1000-0000630D8400}"/>
            </a:ext>
          </a:extLst>
        </xdr:cNvPr>
        <xdr:cNvGrpSpPr>
          <a:grpSpLocks/>
        </xdr:cNvGrpSpPr>
      </xdr:nvGrpSpPr>
      <xdr:grpSpPr bwMode="auto">
        <a:xfrm>
          <a:off x="4117181" y="10096500"/>
          <a:ext cx="228600" cy="0"/>
          <a:chOff x="466" y="3952"/>
          <a:chExt cx="28" cy="16"/>
        </a:xfrm>
      </xdr:grpSpPr>
      <xdr:sp macro="" textlink="">
        <xdr:nvSpPr>
          <xdr:cNvPr id="8658044" name="Line 6416">
            <a:extLst>
              <a:ext uri="{FF2B5EF4-FFF2-40B4-BE49-F238E27FC236}">
                <a16:creationId xmlns:a16="http://schemas.microsoft.com/office/drawing/2014/main" id="{00000000-0008-0000-1000-00007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5" name="Line 6417">
            <a:extLst>
              <a:ext uri="{FF2B5EF4-FFF2-40B4-BE49-F238E27FC236}">
                <a16:creationId xmlns:a16="http://schemas.microsoft.com/office/drawing/2014/main" id="{00000000-0008-0000-1000-00007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0" name="Group 6418">
          <a:extLst>
            <a:ext uri="{FF2B5EF4-FFF2-40B4-BE49-F238E27FC236}">
              <a16:creationId xmlns:a16="http://schemas.microsoft.com/office/drawing/2014/main" id="{00000000-0008-0000-1000-0000640D8400}"/>
            </a:ext>
          </a:extLst>
        </xdr:cNvPr>
        <xdr:cNvGrpSpPr>
          <a:grpSpLocks/>
        </xdr:cNvGrpSpPr>
      </xdr:nvGrpSpPr>
      <xdr:grpSpPr bwMode="auto">
        <a:xfrm>
          <a:off x="4117181" y="10096500"/>
          <a:ext cx="228600" cy="0"/>
          <a:chOff x="466" y="3952"/>
          <a:chExt cx="28" cy="16"/>
        </a:xfrm>
      </xdr:grpSpPr>
      <xdr:sp macro="" textlink="">
        <xdr:nvSpPr>
          <xdr:cNvPr id="8658042" name="Line 6419">
            <a:extLst>
              <a:ext uri="{FF2B5EF4-FFF2-40B4-BE49-F238E27FC236}">
                <a16:creationId xmlns:a16="http://schemas.microsoft.com/office/drawing/2014/main" id="{00000000-0008-0000-1000-00007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3" name="Line 6420">
            <a:extLst>
              <a:ext uri="{FF2B5EF4-FFF2-40B4-BE49-F238E27FC236}">
                <a16:creationId xmlns:a16="http://schemas.microsoft.com/office/drawing/2014/main" id="{00000000-0008-0000-1000-00007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1" name="Group 6421">
          <a:extLst>
            <a:ext uri="{FF2B5EF4-FFF2-40B4-BE49-F238E27FC236}">
              <a16:creationId xmlns:a16="http://schemas.microsoft.com/office/drawing/2014/main" id="{00000000-0008-0000-1000-0000650D8400}"/>
            </a:ext>
          </a:extLst>
        </xdr:cNvPr>
        <xdr:cNvGrpSpPr>
          <a:grpSpLocks/>
        </xdr:cNvGrpSpPr>
      </xdr:nvGrpSpPr>
      <xdr:grpSpPr bwMode="auto">
        <a:xfrm>
          <a:off x="4700588" y="10096500"/>
          <a:ext cx="266700" cy="0"/>
          <a:chOff x="466" y="3952"/>
          <a:chExt cx="28" cy="16"/>
        </a:xfrm>
      </xdr:grpSpPr>
      <xdr:sp macro="" textlink="">
        <xdr:nvSpPr>
          <xdr:cNvPr id="8658040" name="Line 6422">
            <a:extLst>
              <a:ext uri="{FF2B5EF4-FFF2-40B4-BE49-F238E27FC236}">
                <a16:creationId xmlns:a16="http://schemas.microsoft.com/office/drawing/2014/main" id="{00000000-0008-0000-1000-00007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1" name="Line 6423">
            <a:extLst>
              <a:ext uri="{FF2B5EF4-FFF2-40B4-BE49-F238E27FC236}">
                <a16:creationId xmlns:a16="http://schemas.microsoft.com/office/drawing/2014/main" id="{00000000-0008-0000-1000-00007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2" name="Group 6424">
          <a:extLst>
            <a:ext uri="{FF2B5EF4-FFF2-40B4-BE49-F238E27FC236}">
              <a16:creationId xmlns:a16="http://schemas.microsoft.com/office/drawing/2014/main" id="{00000000-0008-0000-1000-0000660D8400}"/>
            </a:ext>
          </a:extLst>
        </xdr:cNvPr>
        <xdr:cNvGrpSpPr>
          <a:grpSpLocks/>
        </xdr:cNvGrpSpPr>
      </xdr:nvGrpSpPr>
      <xdr:grpSpPr bwMode="auto">
        <a:xfrm>
          <a:off x="4700588" y="10096500"/>
          <a:ext cx="266700" cy="0"/>
          <a:chOff x="466" y="3952"/>
          <a:chExt cx="28" cy="16"/>
        </a:xfrm>
      </xdr:grpSpPr>
      <xdr:sp macro="" textlink="">
        <xdr:nvSpPr>
          <xdr:cNvPr id="8658038" name="Line 6425">
            <a:extLst>
              <a:ext uri="{FF2B5EF4-FFF2-40B4-BE49-F238E27FC236}">
                <a16:creationId xmlns:a16="http://schemas.microsoft.com/office/drawing/2014/main" id="{00000000-0008-0000-1000-00007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9" name="Line 6426">
            <a:extLst>
              <a:ext uri="{FF2B5EF4-FFF2-40B4-BE49-F238E27FC236}">
                <a16:creationId xmlns:a16="http://schemas.microsoft.com/office/drawing/2014/main" id="{00000000-0008-0000-1000-00007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3" name="Group 6427">
          <a:extLst>
            <a:ext uri="{FF2B5EF4-FFF2-40B4-BE49-F238E27FC236}">
              <a16:creationId xmlns:a16="http://schemas.microsoft.com/office/drawing/2014/main" id="{00000000-0008-0000-1000-0000670D8400}"/>
            </a:ext>
          </a:extLst>
        </xdr:cNvPr>
        <xdr:cNvGrpSpPr>
          <a:grpSpLocks/>
        </xdr:cNvGrpSpPr>
      </xdr:nvGrpSpPr>
      <xdr:grpSpPr bwMode="auto">
        <a:xfrm>
          <a:off x="4700588" y="10096500"/>
          <a:ext cx="266700" cy="0"/>
          <a:chOff x="466" y="3952"/>
          <a:chExt cx="28" cy="16"/>
        </a:xfrm>
      </xdr:grpSpPr>
      <xdr:sp macro="" textlink="">
        <xdr:nvSpPr>
          <xdr:cNvPr id="8658036" name="Line 6428">
            <a:extLst>
              <a:ext uri="{FF2B5EF4-FFF2-40B4-BE49-F238E27FC236}">
                <a16:creationId xmlns:a16="http://schemas.microsoft.com/office/drawing/2014/main" id="{00000000-0008-0000-1000-00007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7" name="Line 6429">
            <a:extLst>
              <a:ext uri="{FF2B5EF4-FFF2-40B4-BE49-F238E27FC236}">
                <a16:creationId xmlns:a16="http://schemas.microsoft.com/office/drawing/2014/main" id="{00000000-0008-0000-1000-00007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4" name="Group 6430">
          <a:extLst>
            <a:ext uri="{FF2B5EF4-FFF2-40B4-BE49-F238E27FC236}">
              <a16:creationId xmlns:a16="http://schemas.microsoft.com/office/drawing/2014/main" id="{00000000-0008-0000-1000-0000680D8400}"/>
            </a:ext>
          </a:extLst>
        </xdr:cNvPr>
        <xdr:cNvGrpSpPr>
          <a:grpSpLocks/>
        </xdr:cNvGrpSpPr>
      </xdr:nvGrpSpPr>
      <xdr:grpSpPr bwMode="auto">
        <a:xfrm>
          <a:off x="4700588" y="10096500"/>
          <a:ext cx="266700" cy="0"/>
          <a:chOff x="466" y="3952"/>
          <a:chExt cx="28" cy="16"/>
        </a:xfrm>
      </xdr:grpSpPr>
      <xdr:sp macro="" textlink="">
        <xdr:nvSpPr>
          <xdr:cNvPr id="8658034" name="Line 6431">
            <a:extLst>
              <a:ext uri="{FF2B5EF4-FFF2-40B4-BE49-F238E27FC236}">
                <a16:creationId xmlns:a16="http://schemas.microsoft.com/office/drawing/2014/main" id="{00000000-0008-0000-1000-00007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5" name="Line 6432">
            <a:extLst>
              <a:ext uri="{FF2B5EF4-FFF2-40B4-BE49-F238E27FC236}">
                <a16:creationId xmlns:a16="http://schemas.microsoft.com/office/drawing/2014/main" id="{00000000-0008-0000-1000-00007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5" name="Group 6433">
          <a:extLst>
            <a:ext uri="{FF2B5EF4-FFF2-40B4-BE49-F238E27FC236}">
              <a16:creationId xmlns:a16="http://schemas.microsoft.com/office/drawing/2014/main" id="{00000000-0008-0000-1000-0000690D8400}"/>
            </a:ext>
          </a:extLst>
        </xdr:cNvPr>
        <xdr:cNvGrpSpPr>
          <a:grpSpLocks/>
        </xdr:cNvGrpSpPr>
      </xdr:nvGrpSpPr>
      <xdr:grpSpPr bwMode="auto">
        <a:xfrm>
          <a:off x="4700588" y="10096500"/>
          <a:ext cx="266700" cy="0"/>
          <a:chOff x="466" y="3952"/>
          <a:chExt cx="28" cy="16"/>
        </a:xfrm>
      </xdr:grpSpPr>
      <xdr:sp macro="" textlink="">
        <xdr:nvSpPr>
          <xdr:cNvPr id="8658032" name="Line 6434">
            <a:extLst>
              <a:ext uri="{FF2B5EF4-FFF2-40B4-BE49-F238E27FC236}">
                <a16:creationId xmlns:a16="http://schemas.microsoft.com/office/drawing/2014/main" id="{00000000-0008-0000-1000-00007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3" name="Line 6435">
            <a:extLst>
              <a:ext uri="{FF2B5EF4-FFF2-40B4-BE49-F238E27FC236}">
                <a16:creationId xmlns:a16="http://schemas.microsoft.com/office/drawing/2014/main" id="{00000000-0008-0000-1000-00007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6" name="Group 6436">
          <a:extLst>
            <a:ext uri="{FF2B5EF4-FFF2-40B4-BE49-F238E27FC236}">
              <a16:creationId xmlns:a16="http://schemas.microsoft.com/office/drawing/2014/main" id="{00000000-0008-0000-1000-00006A0D8400}"/>
            </a:ext>
          </a:extLst>
        </xdr:cNvPr>
        <xdr:cNvGrpSpPr>
          <a:grpSpLocks/>
        </xdr:cNvGrpSpPr>
      </xdr:nvGrpSpPr>
      <xdr:grpSpPr bwMode="auto">
        <a:xfrm>
          <a:off x="4117181" y="10096500"/>
          <a:ext cx="228600" cy="0"/>
          <a:chOff x="466" y="3952"/>
          <a:chExt cx="28" cy="16"/>
        </a:xfrm>
      </xdr:grpSpPr>
      <xdr:sp macro="" textlink="">
        <xdr:nvSpPr>
          <xdr:cNvPr id="8658030" name="Line 6437">
            <a:extLst>
              <a:ext uri="{FF2B5EF4-FFF2-40B4-BE49-F238E27FC236}">
                <a16:creationId xmlns:a16="http://schemas.microsoft.com/office/drawing/2014/main" id="{00000000-0008-0000-1000-00006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1" name="Line 6438">
            <a:extLst>
              <a:ext uri="{FF2B5EF4-FFF2-40B4-BE49-F238E27FC236}">
                <a16:creationId xmlns:a16="http://schemas.microsoft.com/office/drawing/2014/main" id="{00000000-0008-0000-1000-00006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7" name="Group 6439">
          <a:extLst>
            <a:ext uri="{FF2B5EF4-FFF2-40B4-BE49-F238E27FC236}">
              <a16:creationId xmlns:a16="http://schemas.microsoft.com/office/drawing/2014/main" id="{00000000-0008-0000-1000-00006B0D8400}"/>
            </a:ext>
          </a:extLst>
        </xdr:cNvPr>
        <xdr:cNvGrpSpPr>
          <a:grpSpLocks/>
        </xdr:cNvGrpSpPr>
      </xdr:nvGrpSpPr>
      <xdr:grpSpPr bwMode="auto">
        <a:xfrm>
          <a:off x="4117181" y="10096500"/>
          <a:ext cx="228600" cy="0"/>
          <a:chOff x="466" y="3952"/>
          <a:chExt cx="28" cy="16"/>
        </a:xfrm>
      </xdr:grpSpPr>
      <xdr:sp macro="" textlink="">
        <xdr:nvSpPr>
          <xdr:cNvPr id="8658028" name="Line 6440">
            <a:extLst>
              <a:ext uri="{FF2B5EF4-FFF2-40B4-BE49-F238E27FC236}">
                <a16:creationId xmlns:a16="http://schemas.microsoft.com/office/drawing/2014/main" id="{00000000-0008-0000-1000-00006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9" name="Line 6441">
            <a:extLst>
              <a:ext uri="{FF2B5EF4-FFF2-40B4-BE49-F238E27FC236}">
                <a16:creationId xmlns:a16="http://schemas.microsoft.com/office/drawing/2014/main" id="{00000000-0008-0000-1000-00006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8" name="Group 6442">
          <a:extLst>
            <a:ext uri="{FF2B5EF4-FFF2-40B4-BE49-F238E27FC236}">
              <a16:creationId xmlns:a16="http://schemas.microsoft.com/office/drawing/2014/main" id="{00000000-0008-0000-1000-00006C0D8400}"/>
            </a:ext>
          </a:extLst>
        </xdr:cNvPr>
        <xdr:cNvGrpSpPr>
          <a:grpSpLocks/>
        </xdr:cNvGrpSpPr>
      </xdr:nvGrpSpPr>
      <xdr:grpSpPr bwMode="auto">
        <a:xfrm>
          <a:off x="4700588" y="10096500"/>
          <a:ext cx="266700" cy="0"/>
          <a:chOff x="466" y="3952"/>
          <a:chExt cx="28" cy="16"/>
        </a:xfrm>
      </xdr:grpSpPr>
      <xdr:sp macro="" textlink="">
        <xdr:nvSpPr>
          <xdr:cNvPr id="8658026" name="Line 6443">
            <a:extLst>
              <a:ext uri="{FF2B5EF4-FFF2-40B4-BE49-F238E27FC236}">
                <a16:creationId xmlns:a16="http://schemas.microsoft.com/office/drawing/2014/main" id="{00000000-0008-0000-1000-00006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7" name="Line 6444">
            <a:extLst>
              <a:ext uri="{FF2B5EF4-FFF2-40B4-BE49-F238E27FC236}">
                <a16:creationId xmlns:a16="http://schemas.microsoft.com/office/drawing/2014/main" id="{00000000-0008-0000-1000-00006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9" name="Group 6445">
          <a:extLst>
            <a:ext uri="{FF2B5EF4-FFF2-40B4-BE49-F238E27FC236}">
              <a16:creationId xmlns:a16="http://schemas.microsoft.com/office/drawing/2014/main" id="{00000000-0008-0000-1000-00006D0D8400}"/>
            </a:ext>
          </a:extLst>
        </xdr:cNvPr>
        <xdr:cNvGrpSpPr>
          <a:grpSpLocks/>
        </xdr:cNvGrpSpPr>
      </xdr:nvGrpSpPr>
      <xdr:grpSpPr bwMode="auto">
        <a:xfrm>
          <a:off x="4700588" y="10096500"/>
          <a:ext cx="266700" cy="0"/>
          <a:chOff x="466" y="3952"/>
          <a:chExt cx="28" cy="16"/>
        </a:xfrm>
      </xdr:grpSpPr>
      <xdr:sp macro="" textlink="">
        <xdr:nvSpPr>
          <xdr:cNvPr id="8658024" name="Line 6446">
            <a:extLst>
              <a:ext uri="{FF2B5EF4-FFF2-40B4-BE49-F238E27FC236}">
                <a16:creationId xmlns:a16="http://schemas.microsoft.com/office/drawing/2014/main" id="{00000000-0008-0000-1000-00006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5" name="Line 6447">
            <a:extLst>
              <a:ext uri="{FF2B5EF4-FFF2-40B4-BE49-F238E27FC236}">
                <a16:creationId xmlns:a16="http://schemas.microsoft.com/office/drawing/2014/main" id="{00000000-0008-0000-1000-00006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90" name="Group 6448">
          <a:extLst>
            <a:ext uri="{FF2B5EF4-FFF2-40B4-BE49-F238E27FC236}">
              <a16:creationId xmlns:a16="http://schemas.microsoft.com/office/drawing/2014/main" id="{00000000-0008-0000-1000-00006E0D8400}"/>
            </a:ext>
          </a:extLst>
        </xdr:cNvPr>
        <xdr:cNvGrpSpPr>
          <a:grpSpLocks/>
        </xdr:cNvGrpSpPr>
      </xdr:nvGrpSpPr>
      <xdr:grpSpPr bwMode="auto">
        <a:xfrm>
          <a:off x="5486400" y="10096500"/>
          <a:ext cx="228600" cy="0"/>
          <a:chOff x="466" y="3952"/>
          <a:chExt cx="28" cy="16"/>
        </a:xfrm>
      </xdr:grpSpPr>
      <xdr:sp macro="" textlink="">
        <xdr:nvSpPr>
          <xdr:cNvPr id="8658022" name="Line 6449">
            <a:extLst>
              <a:ext uri="{FF2B5EF4-FFF2-40B4-BE49-F238E27FC236}">
                <a16:creationId xmlns:a16="http://schemas.microsoft.com/office/drawing/2014/main" id="{00000000-0008-0000-1000-00006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3" name="Line 6450">
            <a:extLst>
              <a:ext uri="{FF2B5EF4-FFF2-40B4-BE49-F238E27FC236}">
                <a16:creationId xmlns:a16="http://schemas.microsoft.com/office/drawing/2014/main" id="{00000000-0008-0000-1000-00006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1" name="Group 6451">
          <a:extLst>
            <a:ext uri="{FF2B5EF4-FFF2-40B4-BE49-F238E27FC236}">
              <a16:creationId xmlns:a16="http://schemas.microsoft.com/office/drawing/2014/main" id="{00000000-0008-0000-1000-00006F0D8400}"/>
            </a:ext>
          </a:extLst>
        </xdr:cNvPr>
        <xdr:cNvGrpSpPr>
          <a:grpSpLocks/>
        </xdr:cNvGrpSpPr>
      </xdr:nvGrpSpPr>
      <xdr:grpSpPr bwMode="auto">
        <a:xfrm>
          <a:off x="4700588" y="10096500"/>
          <a:ext cx="266700" cy="0"/>
          <a:chOff x="466" y="3952"/>
          <a:chExt cx="28" cy="16"/>
        </a:xfrm>
      </xdr:grpSpPr>
      <xdr:sp macro="" textlink="">
        <xdr:nvSpPr>
          <xdr:cNvPr id="8658020" name="Line 6452">
            <a:extLst>
              <a:ext uri="{FF2B5EF4-FFF2-40B4-BE49-F238E27FC236}">
                <a16:creationId xmlns:a16="http://schemas.microsoft.com/office/drawing/2014/main" id="{00000000-0008-0000-1000-00006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1" name="Line 6453">
            <a:extLst>
              <a:ext uri="{FF2B5EF4-FFF2-40B4-BE49-F238E27FC236}">
                <a16:creationId xmlns:a16="http://schemas.microsoft.com/office/drawing/2014/main" id="{00000000-0008-0000-1000-00006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2" name="Group 6454">
          <a:extLst>
            <a:ext uri="{FF2B5EF4-FFF2-40B4-BE49-F238E27FC236}">
              <a16:creationId xmlns:a16="http://schemas.microsoft.com/office/drawing/2014/main" id="{00000000-0008-0000-1000-0000700D8400}"/>
            </a:ext>
          </a:extLst>
        </xdr:cNvPr>
        <xdr:cNvGrpSpPr>
          <a:grpSpLocks/>
        </xdr:cNvGrpSpPr>
      </xdr:nvGrpSpPr>
      <xdr:grpSpPr bwMode="auto">
        <a:xfrm>
          <a:off x="4700588" y="10096500"/>
          <a:ext cx="266700" cy="0"/>
          <a:chOff x="466" y="3952"/>
          <a:chExt cx="28" cy="16"/>
        </a:xfrm>
      </xdr:grpSpPr>
      <xdr:sp macro="" textlink="">
        <xdr:nvSpPr>
          <xdr:cNvPr id="8658018" name="Line 6455">
            <a:extLst>
              <a:ext uri="{FF2B5EF4-FFF2-40B4-BE49-F238E27FC236}">
                <a16:creationId xmlns:a16="http://schemas.microsoft.com/office/drawing/2014/main" id="{00000000-0008-0000-1000-00006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9" name="Line 6456">
            <a:extLst>
              <a:ext uri="{FF2B5EF4-FFF2-40B4-BE49-F238E27FC236}">
                <a16:creationId xmlns:a16="http://schemas.microsoft.com/office/drawing/2014/main" id="{00000000-0008-0000-1000-00006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3" name="Group 6457">
          <a:extLst>
            <a:ext uri="{FF2B5EF4-FFF2-40B4-BE49-F238E27FC236}">
              <a16:creationId xmlns:a16="http://schemas.microsoft.com/office/drawing/2014/main" id="{00000000-0008-0000-1000-0000710D8400}"/>
            </a:ext>
          </a:extLst>
        </xdr:cNvPr>
        <xdr:cNvGrpSpPr>
          <a:grpSpLocks/>
        </xdr:cNvGrpSpPr>
      </xdr:nvGrpSpPr>
      <xdr:grpSpPr bwMode="auto">
        <a:xfrm>
          <a:off x="4700588" y="10096500"/>
          <a:ext cx="266700" cy="0"/>
          <a:chOff x="466" y="3952"/>
          <a:chExt cx="28" cy="16"/>
        </a:xfrm>
      </xdr:grpSpPr>
      <xdr:sp macro="" textlink="">
        <xdr:nvSpPr>
          <xdr:cNvPr id="8658016" name="Line 6458">
            <a:extLst>
              <a:ext uri="{FF2B5EF4-FFF2-40B4-BE49-F238E27FC236}">
                <a16:creationId xmlns:a16="http://schemas.microsoft.com/office/drawing/2014/main" id="{00000000-0008-0000-1000-00006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7" name="Line 6459">
            <a:extLst>
              <a:ext uri="{FF2B5EF4-FFF2-40B4-BE49-F238E27FC236}">
                <a16:creationId xmlns:a16="http://schemas.microsoft.com/office/drawing/2014/main" id="{00000000-0008-0000-1000-00006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4" name="Group 6460">
          <a:extLst>
            <a:ext uri="{FF2B5EF4-FFF2-40B4-BE49-F238E27FC236}">
              <a16:creationId xmlns:a16="http://schemas.microsoft.com/office/drawing/2014/main" id="{00000000-0008-0000-1000-0000720D8400}"/>
            </a:ext>
          </a:extLst>
        </xdr:cNvPr>
        <xdr:cNvGrpSpPr>
          <a:grpSpLocks/>
        </xdr:cNvGrpSpPr>
      </xdr:nvGrpSpPr>
      <xdr:grpSpPr bwMode="auto">
        <a:xfrm>
          <a:off x="4700588" y="10096500"/>
          <a:ext cx="266700" cy="0"/>
          <a:chOff x="466" y="3952"/>
          <a:chExt cx="28" cy="16"/>
        </a:xfrm>
      </xdr:grpSpPr>
      <xdr:sp macro="" textlink="">
        <xdr:nvSpPr>
          <xdr:cNvPr id="8658014" name="Line 6461">
            <a:extLst>
              <a:ext uri="{FF2B5EF4-FFF2-40B4-BE49-F238E27FC236}">
                <a16:creationId xmlns:a16="http://schemas.microsoft.com/office/drawing/2014/main" id="{00000000-0008-0000-1000-00005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5" name="Line 6462">
            <a:extLst>
              <a:ext uri="{FF2B5EF4-FFF2-40B4-BE49-F238E27FC236}">
                <a16:creationId xmlns:a16="http://schemas.microsoft.com/office/drawing/2014/main" id="{00000000-0008-0000-1000-00005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95" name="Group 6463">
          <a:extLst>
            <a:ext uri="{FF2B5EF4-FFF2-40B4-BE49-F238E27FC236}">
              <a16:creationId xmlns:a16="http://schemas.microsoft.com/office/drawing/2014/main" id="{00000000-0008-0000-1000-0000730D8400}"/>
            </a:ext>
          </a:extLst>
        </xdr:cNvPr>
        <xdr:cNvGrpSpPr>
          <a:grpSpLocks/>
        </xdr:cNvGrpSpPr>
      </xdr:nvGrpSpPr>
      <xdr:grpSpPr bwMode="auto">
        <a:xfrm>
          <a:off x="4576763" y="10096500"/>
          <a:ext cx="228600" cy="0"/>
          <a:chOff x="466" y="3952"/>
          <a:chExt cx="28" cy="16"/>
        </a:xfrm>
      </xdr:grpSpPr>
      <xdr:sp macro="" textlink="">
        <xdr:nvSpPr>
          <xdr:cNvPr id="8658012" name="Line 6464">
            <a:extLst>
              <a:ext uri="{FF2B5EF4-FFF2-40B4-BE49-F238E27FC236}">
                <a16:creationId xmlns:a16="http://schemas.microsoft.com/office/drawing/2014/main" id="{00000000-0008-0000-1000-00005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3" name="Line 6465">
            <a:extLst>
              <a:ext uri="{FF2B5EF4-FFF2-40B4-BE49-F238E27FC236}">
                <a16:creationId xmlns:a16="http://schemas.microsoft.com/office/drawing/2014/main" id="{00000000-0008-0000-1000-00005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6" name="Group 6691">
          <a:extLst>
            <a:ext uri="{FF2B5EF4-FFF2-40B4-BE49-F238E27FC236}">
              <a16:creationId xmlns:a16="http://schemas.microsoft.com/office/drawing/2014/main" id="{00000000-0008-0000-1000-0000740D8400}"/>
            </a:ext>
          </a:extLst>
        </xdr:cNvPr>
        <xdr:cNvGrpSpPr>
          <a:grpSpLocks/>
        </xdr:cNvGrpSpPr>
      </xdr:nvGrpSpPr>
      <xdr:grpSpPr bwMode="auto">
        <a:xfrm>
          <a:off x="4117181" y="10096500"/>
          <a:ext cx="240507" cy="0"/>
          <a:chOff x="466" y="3952"/>
          <a:chExt cx="28" cy="16"/>
        </a:xfrm>
      </xdr:grpSpPr>
      <xdr:sp macro="" textlink="">
        <xdr:nvSpPr>
          <xdr:cNvPr id="8658010" name="Line 6692">
            <a:extLst>
              <a:ext uri="{FF2B5EF4-FFF2-40B4-BE49-F238E27FC236}">
                <a16:creationId xmlns:a16="http://schemas.microsoft.com/office/drawing/2014/main" id="{00000000-0008-0000-1000-00005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1" name="Line 6693">
            <a:extLst>
              <a:ext uri="{FF2B5EF4-FFF2-40B4-BE49-F238E27FC236}">
                <a16:creationId xmlns:a16="http://schemas.microsoft.com/office/drawing/2014/main" id="{00000000-0008-0000-1000-00005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7" name="Group 6694">
          <a:extLst>
            <a:ext uri="{FF2B5EF4-FFF2-40B4-BE49-F238E27FC236}">
              <a16:creationId xmlns:a16="http://schemas.microsoft.com/office/drawing/2014/main" id="{00000000-0008-0000-1000-0000750D8400}"/>
            </a:ext>
          </a:extLst>
        </xdr:cNvPr>
        <xdr:cNvGrpSpPr>
          <a:grpSpLocks/>
        </xdr:cNvGrpSpPr>
      </xdr:nvGrpSpPr>
      <xdr:grpSpPr bwMode="auto">
        <a:xfrm>
          <a:off x="4700588" y="10096500"/>
          <a:ext cx="266700" cy="0"/>
          <a:chOff x="466" y="3952"/>
          <a:chExt cx="28" cy="16"/>
        </a:xfrm>
      </xdr:grpSpPr>
      <xdr:sp macro="" textlink="">
        <xdr:nvSpPr>
          <xdr:cNvPr id="8658008" name="Line 6695">
            <a:extLst>
              <a:ext uri="{FF2B5EF4-FFF2-40B4-BE49-F238E27FC236}">
                <a16:creationId xmlns:a16="http://schemas.microsoft.com/office/drawing/2014/main" id="{00000000-0008-0000-1000-00005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9" name="Line 6696">
            <a:extLst>
              <a:ext uri="{FF2B5EF4-FFF2-40B4-BE49-F238E27FC236}">
                <a16:creationId xmlns:a16="http://schemas.microsoft.com/office/drawing/2014/main" id="{00000000-0008-0000-1000-00005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8" name="Group 6697">
          <a:extLst>
            <a:ext uri="{FF2B5EF4-FFF2-40B4-BE49-F238E27FC236}">
              <a16:creationId xmlns:a16="http://schemas.microsoft.com/office/drawing/2014/main" id="{00000000-0008-0000-1000-0000760D8400}"/>
            </a:ext>
          </a:extLst>
        </xdr:cNvPr>
        <xdr:cNvGrpSpPr>
          <a:grpSpLocks/>
        </xdr:cNvGrpSpPr>
      </xdr:nvGrpSpPr>
      <xdr:grpSpPr bwMode="auto">
        <a:xfrm>
          <a:off x="4117181" y="10096500"/>
          <a:ext cx="240507" cy="0"/>
          <a:chOff x="466" y="3952"/>
          <a:chExt cx="28" cy="16"/>
        </a:xfrm>
      </xdr:grpSpPr>
      <xdr:sp macro="" textlink="">
        <xdr:nvSpPr>
          <xdr:cNvPr id="8658006" name="Line 6698">
            <a:extLst>
              <a:ext uri="{FF2B5EF4-FFF2-40B4-BE49-F238E27FC236}">
                <a16:creationId xmlns:a16="http://schemas.microsoft.com/office/drawing/2014/main" id="{00000000-0008-0000-1000-00005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7" name="Line 6699">
            <a:extLst>
              <a:ext uri="{FF2B5EF4-FFF2-40B4-BE49-F238E27FC236}">
                <a16:creationId xmlns:a16="http://schemas.microsoft.com/office/drawing/2014/main" id="{00000000-0008-0000-1000-00005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9" name="Group 6700">
          <a:extLst>
            <a:ext uri="{FF2B5EF4-FFF2-40B4-BE49-F238E27FC236}">
              <a16:creationId xmlns:a16="http://schemas.microsoft.com/office/drawing/2014/main" id="{00000000-0008-0000-1000-0000770D8400}"/>
            </a:ext>
          </a:extLst>
        </xdr:cNvPr>
        <xdr:cNvGrpSpPr>
          <a:grpSpLocks/>
        </xdr:cNvGrpSpPr>
      </xdr:nvGrpSpPr>
      <xdr:grpSpPr bwMode="auto">
        <a:xfrm>
          <a:off x="4700588" y="10096500"/>
          <a:ext cx="266700" cy="0"/>
          <a:chOff x="466" y="3952"/>
          <a:chExt cx="28" cy="16"/>
        </a:xfrm>
      </xdr:grpSpPr>
      <xdr:sp macro="" textlink="">
        <xdr:nvSpPr>
          <xdr:cNvPr id="8658004" name="Line 6701">
            <a:extLst>
              <a:ext uri="{FF2B5EF4-FFF2-40B4-BE49-F238E27FC236}">
                <a16:creationId xmlns:a16="http://schemas.microsoft.com/office/drawing/2014/main" id="{00000000-0008-0000-1000-00005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5" name="Line 6702">
            <a:extLst>
              <a:ext uri="{FF2B5EF4-FFF2-40B4-BE49-F238E27FC236}">
                <a16:creationId xmlns:a16="http://schemas.microsoft.com/office/drawing/2014/main" id="{00000000-0008-0000-1000-00005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0" name="Group 6703">
          <a:extLst>
            <a:ext uri="{FF2B5EF4-FFF2-40B4-BE49-F238E27FC236}">
              <a16:creationId xmlns:a16="http://schemas.microsoft.com/office/drawing/2014/main" id="{00000000-0008-0000-1000-0000780D8400}"/>
            </a:ext>
          </a:extLst>
        </xdr:cNvPr>
        <xdr:cNvGrpSpPr>
          <a:grpSpLocks/>
        </xdr:cNvGrpSpPr>
      </xdr:nvGrpSpPr>
      <xdr:grpSpPr bwMode="auto">
        <a:xfrm>
          <a:off x="4117181" y="10096500"/>
          <a:ext cx="240507" cy="0"/>
          <a:chOff x="466" y="3952"/>
          <a:chExt cx="28" cy="16"/>
        </a:xfrm>
      </xdr:grpSpPr>
      <xdr:sp macro="" textlink="">
        <xdr:nvSpPr>
          <xdr:cNvPr id="8658002" name="Line 6704">
            <a:extLst>
              <a:ext uri="{FF2B5EF4-FFF2-40B4-BE49-F238E27FC236}">
                <a16:creationId xmlns:a16="http://schemas.microsoft.com/office/drawing/2014/main" id="{00000000-0008-0000-1000-00005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3" name="Line 6705">
            <a:extLst>
              <a:ext uri="{FF2B5EF4-FFF2-40B4-BE49-F238E27FC236}">
                <a16:creationId xmlns:a16="http://schemas.microsoft.com/office/drawing/2014/main" id="{00000000-0008-0000-1000-00005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01" name="Group 6706">
          <a:extLst>
            <a:ext uri="{FF2B5EF4-FFF2-40B4-BE49-F238E27FC236}">
              <a16:creationId xmlns:a16="http://schemas.microsoft.com/office/drawing/2014/main" id="{00000000-0008-0000-1000-0000790D8400}"/>
            </a:ext>
          </a:extLst>
        </xdr:cNvPr>
        <xdr:cNvGrpSpPr>
          <a:grpSpLocks/>
        </xdr:cNvGrpSpPr>
      </xdr:nvGrpSpPr>
      <xdr:grpSpPr bwMode="auto">
        <a:xfrm>
          <a:off x="4700588" y="10096500"/>
          <a:ext cx="266700" cy="0"/>
          <a:chOff x="466" y="3952"/>
          <a:chExt cx="28" cy="16"/>
        </a:xfrm>
      </xdr:grpSpPr>
      <xdr:sp macro="" textlink="">
        <xdr:nvSpPr>
          <xdr:cNvPr id="8658000" name="Line 6707">
            <a:extLst>
              <a:ext uri="{FF2B5EF4-FFF2-40B4-BE49-F238E27FC236}">
                <a16:creationId xmlns:a16="http://schemas.microsoft.com/office/drawing/2014/main" id="{00000000-0008-0000-1000-00005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1" name="Line 6708">
            <a:extLst>
              <a:ext uri="{FF2B5EF4-FFF2-40B4-BE49-F238E27FC236}">
                <a16:creationId xmlns:a16="http://schemas.microsoft.com/office/drawing/2014/main" id="{00000000-0008-0000-1000-00005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2" name="Group 6709">
          <a:extLst>
            <a:ext uri="{FF2B5EF4-FFF2-40B4-BE49-F238E27FC236}">
              <a16:creationId xmlns:a16="http://schemas.microsoft.com/office/drawing/2014/main" id="{00000000-0008-0000-1000-00007A0D8400}"/>
            </a:ext>
          </a:extLst>
        </xdr:cNvPr>
        <xdr:cNvGrpSpPr>
          <a:grpSpLocks/>
        </xdr:cNvGrpSpPr>
      </xdr:nvGrpSpPr>
      <xdr:grpSpPr bwMode="auto">
        <a:xfrm>
          <a:off x="4117181" y="10096500"/>
          <a:ext cx="240507" cy="0"/>
          <a:chOff x="466" y="3952"/>
          <a:chExt cx="28" cy="16"/>
        </a:xfrm>
      </xdr:grpSpPr>
      <xdr:sp macro="" textlink="">
        <xdr:nvSpPr>
          <xdr:cNvPr id="8657998" name="Line 6710">
            <a:extLst>
              <a:ext uri="{FF2B5EF4-FFF2-40B4-BE49-F238E27FC236}">
                <a16:creationId xmlns:a16="http://schemas.microsoft.com/office/drawing/2014/main" id="{00000000-0008-0000-1000-00004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9" name="Line 6711">
            <a:extLst>
              <a:ext uri="{FF2B5EF4-FFF2-40B4-BE49-F238E27FC236}">
                <a16:creationId xmlns:a16="http://schemas.microsoft.com/office/drawing/2014/main" id="{00000000-0008-0000-1000-00004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3" name="Group 6712">
          <a:extLst>
            <a:ext uri="{FF2B5EF4-FFF2-40B4-BE49-F238E27FC236}">
              <a16:creationId xmlns:a16="http://schemas.microsoft.com/office/drawing/2014/main" id="{00000000-0008-0000-1000-00007B0D8400}"/>
            </a:ext>
          </a:extLst>
        </xdr:cNvPr>
        <xdr:cNvGrpSpPr>
          <a:grpSpLocks/>
        </xdr:cNvGrpSpPr>
      </xdr:nvGrpSpPr>
      <xdr:grpSpPr bwMode="auto">
        <a:xfrm>
          <a:off x="4117181" y="10096500"/>
          <a:ext cx="240507" cy="0"/>
          <a:chOff x="466" y="3952"/>
          <a:chExt cx="28" cy="16"/>
        </a:xfrm>
      </xdr:grpSpPr>
      <xdr:sp macro="" textlink="">
        <xdr:nvSpPr>
          <xdr:cNvPr id="8657996" name="Line 6713">
            <a:extLst>
              <a:ext uri="{FF2B5EF4-FFF2-40B4-BE49-F238E27FC236}">
                <a16:creationId xmlns:a16="http://schemas.microsoft.com/office/drawing/2014/main" id="{00000000-0008-0000-1000-00004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7" name="Line 6714">
            <a:extLst>
              <a:ext uri="{FF2B5EF4-FFF2-40B4-BE49-F238E27FC236}">
                <a16:creationId xmlns:a16="http://schemas.microsoft.com/office/drawing/2014/main" id="{00000000-0008-0000-1000-00004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4" name="Group 6715">
          <a:extLst>
            <a:ext uri="{FF2B5EF4-FFF2-40B4-BE49-F238E27FC236}">
              <a16:creationId xmlns:a16="http://schemas.microsoft.com/office/drawing/2014/main" id="{00000000-0008-0000-1000-00007C0D8400}"/>
            </a:ext>
          </a:extLst>
        </xdr:cNvPr>
        <xdr:cNvGrpSpPr>
          <a:grpSpLocks/>
        </xdr:cNvGrpSpPr>
      </xdr:nvGrpSpPr>
      <xdr:grpSpPr bwMode="auto">
        <a:xfrm>
          <a:off x="4117181" y="10096500"/>
          <a:ext cx="240507" cy="0"/>
          <a:chOff x="466" y="3952"/>
          <a:chExt cx="28" cy="16"/>
        </a:xfrm>
      </xdr:grpSpPr>
      <xdr:sp macro="" textlink="">
        <xdr:nvSpPr>
          <xdr:cNvPr id="8657994" name="Line 6716">
            <a:extLst>
              <a:ext uri="{FF2B5EF4-FFF2-40B4-BE49-F238E27FC236}">
                <a16:creationId xmlns:a16="http://schemas.microsoft.com/office/drawing/2014/main" id="{00000000-0008-0000-1000-00004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5" name="Line 6717">
            <a:extLst>
              <a:ext uri="{FF2B5EF4-FFF2-40B4-BE49-F238E27FC236}">
                <a16:creationId xmlns:a16="http://schemas.microsoft.com/office/drawing/2014/main" id="{00000000-0008-0000-1000-00004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5" name="Group 6718">
          <a:extLst>
            <a:ext uri="{FF2B5EF4-FFF2-40B4-BE49-F238E27FC236}">
              <a16:creationId xmlns:a16="http://schemas.microsoft.com/office/drawing/2014/main" id="{00000000-0008-0000-1000-00007D0D8400}"/>
            </a:ext>
          </a:extLst>
        </xdr:cNvPr>
        <xdr:cNvGrpSpPr>
          <a:grpSpLocks/>
        </xdr:cNvGrpSpPr>
      </xdr:nvGrpSpPr>
      <xdr:grpSpPr bwMode="auto">
        <a:xfrm>
          <a:off x="4117181" y="10096500"/>
          <a:ext cx="240507" cy="0"/>
          <a:chOff x="466" y="3952"/>
          <a:chExt cx="28" cy="16"/>
        </a:xfrm>
      </xdr:grpSpPr>
      <xdr:sp macro="" textlink="">
        <xdr:nvSpPr>
          <xdr:cNvPr id="8657992" name="Line 6719">
            <a:extLst>
              <a:ext uri="{FF2B5EF4-FFF2-40B4-BE49-F238E27FC236}">
                <a16:creationId xmlns:a16="http://schemas.microsoft.com/office/drawing/2014/main" id="{00000000-0008-0000-1000-00004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3" name="Line 6720">
            <a:extLst>
              <a:ext uri="{FF2B5EF4-FFF2-40B4-BE49-F238E27FC236}">
                <a16:creationId xmlns:a16="http://schemas.microsoft.com/office/drawing/2014/main" id="{00000000-0008-0000-1000-00004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6" name="Group 6721">
          <a:extLst>
            <a:ext uri="{FF2B5EF4-FFF2-40B4-BE49-F238E27FC236}">
              <a16:creationId xmlns:a16="http://schemas.microsoft.com/office/drawing/2014/main" id="{00000000-0008-0000-1000-00007E0D8400}"/>
            </a:ext>
          </a:extLst>
        </xdr:cNvPr>
        <xdr:cNvGrpSpPr>
          <a:grpSpLocks/>
        </xdr:cNvGrpSpPr>
      </xdr:nvGrpSpPr>
      <xdr:grpSpPr bwMode="auto">
        <a:xfrm>
          <a:off x="5143500" y="10096500"/>
          <a:ext cx="0" cy="0"/>
          <a:chOff x="466" y="3952"/>
          <a:chExt cx="28" cy="16"/>
        </a:xfrm>
      </xdr:grpSpPr>
      <xdr:sp macro="" textlink="">
        <xdr:nvSpPr>
          <xdr:cNvPr id="8657990" name="Line 6722">
            <a:extLst>
              <a:ext uri="{FF2B5EF4-FFF2-40B4-BE49-F238E27FC236}">
                <a16:creationId xmlns:a16="http://schemas.microsoft.com/office/drawing/2014/main" id="{00000000-0008-0000-1000-00004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1" name="Line 6723">
            <a:extLst>
              <a:ext uri="{FF2B5EF4-FFF2-40B4-BE49-F238E27FC236}">
                <a16:creationId xmlns:a16="http://schemas.microsoft.com/office/drawing/2014/main" id="{00000000-0008-0000-1000-00004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7" name="Group 6724">
          <a:extLst>
            <a:ext uri="{FF2B5EF4-FFF2-40B4-BE49-F238E27FC236}">
              <a16:creationId xmlns:a16="http://schemas.microsoft.com/office/drawing/2014/main" id="{00000000-0008-0000-1000-00007F0D8400}"/>
            </a:ext>
          </a:extLst>
        </xdr:cNvPr>
        <xdr:cNvGrpSpPr>
          <a:grpSpLocks/>
        </xdr:cNvGrpSpPr>
      </xdr:nvGrpSpPr>
      <xdr:grpSpPr bwMode="auto">
        <a:xfrm>
          <a:off x="5143500" y="10096500"/>
          <a:ext cx="0" cy="0"/>
          <a:chOff x="466" y="3952"/>
          <a:chExt cx="28" cy="16"/>
        </a:xfrm>
      </xdr:grpSpPr>
      <xdr:sp macro="" textlink="">
        <xdr:nvSpPr>
          <xdr:cNvPr id="8657988" name="Line 6725">
            <a:extLst>
              <a:ext uri="{FF2B5EF4-FFF2-40B4-BE49-F238E27FC236}">
                <a16:creationId xmlns:a16="http://schemas.microsoft.com/office/drawing/2014/main" id="{00000000-0008-0000-1000-00004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9" name="Line 6726">
            <a:extLst>
              <a:ext uri="{FF2B5EF4-FFF2-40B4-BE49-F238E27FC236}">
                <a16:creationId xmlns:a16="http://schemas.microsoft.com/office/drawing/2014/main" id="{00000000-0008-0000-1000-00004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8" name="Group 6727">
          <a:extLst>
            <a:ext uri="{FF2B5EF4-FFF2-40B4-BE49-F238E27FC236}">
              <a16:creationId xmlns:a16="http://schemas.microsoft.com/office/drawing/2014/main" id="{00000000-0008-0000-1000-0000800D8400}"/>
            </a:ext>
          </a:extLst>
        </xdr:cNvPr>
        <xdr:cNvGrpSpPr>
          <a:grpSpLocks/>
        </xdr:cNvGrpSpPr>
      </xdr:nvGrpSpPr>
      <xdr:grpSpPr bwMode="auto">
        <a:xfrm>
          <a:off x="5143500" y="10096500"/>
          <a:ext cx="0" cy="0"/>
          <a:chOff x="466" y="3952"/>
          <a:chExt cx="28" cy="16"/>
        </a:xfrm>
      </xdr:grpSpPr>
      <xdr:sp macro="" textlink="">
        <xdr:nvSpPr>
          <xdr:cNvPr id="8657986" name="Line 6728">
            <a:extLst>
              <a:ext uri="{FF2B5EF4-FFF2-40B4-BE49-F238E27FC236}">
                <a16:creationId xmlns:a16="http://schemas.microsoft.com/office/drawing/2014/main" id="{00000000-0008-0000-1000-00004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7" name="Line 6729">
            <a:extLst>
              <a:ext uri="{FF2B5EF4-FFF2-40B4-BE49-F238E27FC236}">
                <a16:creationId xmlns:a16="http://schemas.microsoft.com/office/drawing/2014/main" id="{00000000-0008-0000-1000-00004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9" name="Group 6730">
          <a:extLst>
            <a:ext uri="{FF2B5EF4-FFF2-40B4-BE49-F238E27FC236}">
              <a16:creationId xmlns:a16="http://schemas.microsoft.com/office/drawing/2014/main" id="{00000000-0008-0000-1000-0000810D8400}"/>
            </a:ext>
          </a:extLst>
        </xdr:cNvPr>
        <xdr:cNvGrpSpPr>
          <a:grpSpLocks/>
        </xdr:cNvGrpSpPr>
      </xdr:nvGrpSpPr>
      <xdr:grpSpPr bwMode="auto">
        <a:xfrm>
          <a:off x="5143500" y="10096500"/>
          <a:ext cx="0" cy="0"/>
          <a:chOff x="466" y="3952"/>
          <a:chExt cx="28" cy="16"/>
        </a:xfrm>
      </xdr:grpSpPr>
      <xdr:sp macro="" textlink="">
        <xdr:nvSpPr>
          <xdr:cNvPr id="8657984" name="Line 6731">
            <a:extLst>
              <a:ext uri="{FF2B5EF4-FFF2-40B4-BE49-F238E27FC236}">
                <a16:creationId xmlns:a16="http://schemas.microsoft.com/office/drawing/2014/main" id="{00000000-0008-0000-1000-00004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5" name="Line 6732">
            <a:extLst>
              <a:ext uri="{FF2B5EF4-FFF2-40B4-BE49-F238E27FC236}">
                <a16:creationId xmlns:a16="http://schemas.microsoft.com/office/drawing/2014/main" id="{00000000-0008-0000-1000-00004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210" name="Group 6733">
          <a:extLst>
            <a:ext uri="{FF2B5EF4-FFF2-40B4-BE49-F238E27FC236}">
              <a16:creationId xmlns:a16="http://schemas.microsoft.com/office/drawing/2014/main" id="{00000000-0008-0000-1000-0000820D8400}"/>
            </a:ext>
          </a:extLst>
        </xdr:cNvPr>
        <xdr:cNvGrpSpPr>
          <a:grpSpLocks/>
        </xdr:cNvGrpSpPr>
      </xdr:nvGrpSpPr>
      <xdr:grpSpPr bwMode="auto">
        <a:xfrm>
          <a:off x="4050506" y="10096500"/>
          <a:ext cx="266700" cy="0"/>
          <a:chOff x="466" y="3952"/>
          <a:chExt cx="28" cy="16"/>
        </a:xfrm>
      </xdr:grpSpPr>
      <xdr:sp macro="" textlink="">
        <xdr:nvSpPr>
          <xdr:cNvPr id="8657982" name="Line 6734">
            <a:extLst>
              <a:ext uri="{FF2B5EF4-FFF2-40B4-BE49-F238E27FC236}">
                <a16:creationId xmlns:a16="http://schemas.microsoft.com/office/drawing/2014/main" id="{00000000-0008-0000-1000-00003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3" name="Line 6735">
            <a:extLst>
              <a:ext uri="{FF2B5EF4-FFF2-40B4-BE49-F238E27FC236}">
                <a16:creationId xmlns:a16="http://schemas.microsoft.com/office/drawing/2014/main" id="{00000000-0008-0000-1000-00003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211" name="Group 6736">
          <a:extLst>
            <a:ext uri="{FF2B5EF4-FFF2-40B4-BE49-F238E27FC236}">
              <a16:creationId xmlns:a16="http://schemas.microsoft.com/office/drawing/2014/main" id="{00000000-0008-0000-1000-0000830D8400}"/>
            </a:ext>
          </a:extLst>
        </xdr:cNvPr>
        <xdr:cNvGrpSpPr>
          <a:grpSpLocks/>
        </xdr:cNvGrpSpPr>
      </xdr:nvGrpSpPr>
      <xdr:grpSpPr bwMode="auto">
        <a:xfrm>
          <a:off x="4031456" y="10096500"/>
          <a:ext cx="266700" cy="0"/>
          <a:chOff x="466" y="3952"/>
          <a:chExt cx="28" cy="16"/>
        </a:xfrm>
      </xdr:grpSpPr>
      <xdr:sp macro="" textlink="">
        <xdr:nvSpPr>
          <xdr:cNvPr id="8657980" name="Line 6737">
            <a:extLst>
              <a:ext uri="{FF2B5EF4-FFF2-40B4-BE49-F238E27FC236}">
                <a16:creationId xmlns:a16="http://schemas.microsoft.com/office/drawing/2014/main" id="{00000000-0008-0000-1000-00003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1" name="Line 6738">
            <a:extLst>
              <a:ext uri="{FF2B5EF4-FFF2-40B4-BE49-F238E27FC236}">
                <a16:creationId xmlns:a16="http://schemas.microsoft.com/office/drawing/2014/main" id="{00000000-0008-0000-1000-00003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2" name="Group 6739">
          <a:extLst>
            <a:ext uri="{FF2B5EF4-FFF2-40B4-BE49-F238E27FC236}">
              <a16:creationId xmlns:a16="http://schemas.microsoft.com/office/drawing/2014/main" id="{00000000-0008-0000-1000-0000840D8400}"/>
            </a:ext>
          </a:extLst>
        </xdr:cNvPr>
        <xdr:cNvGrpSpPr>
          <a:grpSpLocks/>
        </xdr:cNvGrpSpPr>
      </xdr:nvGrpSpPr>
      <xdr:grpSpPr bwMode="auto">
        <a:xfrm>
          <a:off x="4060031" y="10096500"/>
          <a:ext cx="266700" cy="0"/>
          <a:chOff x="466" y="3952"/>
          <a:chExt cx="28" cy="16"/>
        </a:xfrm>
      </xdr:grpSpPr>
      <xdr:sp macro="" textlink="">
        <xdr:nvSpPr>
          <xdr:cNvPr id="8657978" name="Line 6740">
            <a:extLst>
              <a:ext uri="{FF2B5EF4-FFF2-40B4-BE49-F238E27FC236}">
                <a16:creationId xmlns:a16="http://schemas.microsoft.com/office/drawing/2014/main" id="{00000000-0008-0000-1000-00003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9" name="Line 6741">
            <a:extLst>
              <a:ext uri="{FF2B5EF4-FFF2-40B4-BE49-F238E27FC236}">
                <a16:creationId xmlns:a16="http://schemas.microsoft.com/office/drawing/2014/main" id="{00000000-0008-0000-1000-00003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213" name="Group 6742">
          <a:extLst>
            <a:ext uri="{FF2B5EF4-FFF2-40B4-BE49-F238E27FC236}">
              <a16:creationId xmlns:a16="http://schemas.microsoft.com/office/drawing/2014/main" id="{00000000-0008-0000-1000-0000850D8400}"/>
            </a:ext>
          </a:extLst>
        </xdr:cNvPr>
        <xdr:cNvGrpSpPr>
          <a:grpSpLocks/>
        </xdr:cNvGrpSpPr>
      </xdr:nvGrpSpPr>
      <xdr:grpSpPr bwMode="auto">
        <a:xfrm>
          <a:off x="4633913" y="10096500"/>
          <a:ext cx="266700" cy="0"/>
          <a:chOff x="466" y="3952"/>
          <a:chExt cx="28" cy="16"/>
        </a:xfrm>
      </xdr:grpSpPr>
      <xdr:sp macro="" textlink="">
        <xdr:nvSpPr>
          <xdr:cNvPr id="8657976" name="Line 6743">
            <a:extLst>
              <a:ext uri="{FF2B5EF4-FFF2-40B4-BE49-F238E27FC236}">
                <a16:creationId xmlns:a16="http://schemas.microsoft.com/office/drawing/2014/main" id="{00000000-0008-0000-1000-00003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7" name="Line 6744">
            <a:extLst>
              <a:ext uri="{FF2B5EF4-FFF2-40B4-BE49-F238E27FC236}">
                <a16:creationId xmlns:a16="http://schemas.microsoft.com/office/drawing/2014/main" id="{00000000-0008-0000-1000-00003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214" name="Group 6745">
          <a:extLst>
            <a:ext uri="{FF2B5EF4-FFF2-40B4-BE49-F238E27FC236}">
              <a16:creationId xmlns:a16="http://schemas.microsoft.com/office/drawing/2014/main" id="{00000000-0008-0000-1000-0000860D8400}"/>
            </a:ext>
          </a:extLst>
        </xdr:cNvPr>
        <xdr:cNvGrpSpPr>
          <a:grpSpLocks/>
        </xdr:cNvGrpSpPr>
      </xdr:nvGrpSpPr>
      <xdr:grpSpPr bwMode="auto">
        <a:xfrm>
          <a:off x="4662488" y="10096500"/>
          <a:ext cx="266700" cy="0"/>
          <a:chOff x="466" y="3952"/>
          <a:chExt cx="28" cy="16"/>
        </a:xfrm>
      </xdr:grpSpPr>
      <xdr:sp macro="" textlink="">
        <xdr:nvSpPr>
          <xdr:cNvPr id="8657974" name="Line 6746">
            <a:extLst>
              <a:ext uri="{FF2B5EF4-FFF2-40B4-BE49-F238E27FC236}">
                <a16:creationId xmlns:a16="http://schemas.microsoft.com/office/drawing/2014/main" id="{00000000-0008-0000-1000-00003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5" name="Line 6747">
            <a:extLst>
              <a:ext uri="{FF2B5EF4-FFF2-40B4-BE49-F238E27FC236}">
                <a16:creationId xmlns:a16="http://schemas.microsoft.com/office/drawing/2014/main" id="{00000000-0008-0000-1000-00003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215" name="Group 6748">
          <a:extLst>
            <a:ext uri="{FF2B5EF4-FFF2-40B4-BE49-F238E27FC236}">
              <a16:creationId xmlns:a16="http://schemas.microsoft.com/office/drawing/2014/main" id="{00000000-0008-0000-1000-0000870D8400}"/>
            </a:ext>
          </a:extLst>
        </xdr:cNvPr>
        <xdr:cNvGrpSpPr>
          <a:grpSpLocks/>
        </xdr:cNvGrpSpPr>
      </xdr:nvGrpSpPr>
      <xdr:grpSpPr bwMode="auto">
        <a:xfrm>
          <a:off x="4652963" y="10096500"/>
          <a:ext cx="266700" cy="0"/>
          <a:chOff x="466" y="3952"/>
          <a:chExt cx="28" cy="16"/>
        </a:xfrm>
      </xdr:grpSpPr>
      <xdr:sp macro="" textlink="">
        <xdr:nvSpPr>
          <xdr:cNvPr id="8657972" name="Line 6749">
            <a:extLst>
              <a:ext uri="{FF2B5EF4-FFF2-40B4-BE49-F238E27FC236}">
                <a16:creationId xmlns:a16="http://schemas.microsoft.com/office/drawing/2014/main" id="{00000000-0008-0000-1000-00003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3" name="Line 6750">
            <a:extLst>
              <a:ext uri="{FF2B5EF4-FFF2-40B4-BE49-F238E27FC236}">
                <a16:creationId xmlns:a16="http://schemas.microsoft.com/office/drawing/2014/main" id="{00000000-0008-0000-1000-00003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216" name="Group 6751">
          <a:extLst>
            <a:ext uri="{FF2B5EF4-FFF2-40B4-BE49-F238E27FC236}">
              <a16:creationId xmlns:a16="http://schemas.microsoft.com/office/drawing/2014/main" id="{00000000-0008-0000-1000-0000880D8400}"/>
            </a:ext>
          </a:extLst>
        </xdr:cNvPr>
        <xdr:cNvGrpSpPr>
          <a:grpSpLocks/>
        </xdr:cNvGrpSpPr>
      </xdr:nvGrpSpPr>
      <xdr:grpSpPr bwMode="auto">
        <a:xfrm>
          <a:off x="4040981" y="10096500"/>
          <a:ext cx="266700" cy="0"/>
          <a:chOff x="466" y="3952"/>
          <a:chExt cx="28" cy="16"/>
        </a:xfrm>
      </xdr:grpSpPr>
      <xdr:sp macro="" textlink="">
        <xdr:nvSpPr>
          <xdr:cNvPr id="8657970" name="Line 6752">
            <a:extLst>
              <a:ext uri="{FF2B5EF4-FFF2-40B4-BE49-F238E27FC236}">
                <a16:creationId xmlns:a16="http://schemas.microsoft.com/office/drawing/2014/main" id="{00000000-0008-0000-1000-00003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1" name="Line 6753">
            <a:extLst>
              <a:ext uri="{FF2B5EF4-FFF2-40B4-BE49-F238E27FC236}">
                <a16:creationId xmlns:a16="http://schemas.microsoft.com/office/drawing/2014/main" id="{00000000-0008-0000-1000-00003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217" name="Group 6754">
          <a:extLst>
            <a:ext uri="{FF2B5EF4-FFF2-40B4-BE49-F238E27FC236}">
              <a16:creationId xmlns:a16="http://schemas.microsoft.com/office/drawing/2014/main" id="{00000000-0008-0000-1000-0000890D8400}"/>
            </a:ext>
          </a:extLst>
        </xdr:cNvPr>
        <xdr:cNvGrpSpPr>
          <a:grpSpLocks/>
        </xdr:cNvGrpSpPr>
      </xdr:nvGrpSpPr>
      <xdr:grpSpPr bwMode="auto">
        <a:xfrm>
          <a:off x="4088606" y="10096500"/>
          <a:ext cx="269082" cy="0"/>
          <a:chOff x="466" y="3952"/>
          <a:chExt cx="28" cy="16"/>
        </a:xfrm>
      </xdr:grpSpPr>
      <xdr:sp macro="" textlink="">
        <xdr:nvSpPr>
          <xdr:cNvPr id="8657968" name="Line 6755">
            <a:extLst>
              <a:ext uri="{FF2B5EF4-FFF2-40B4-BE49-F238E27FC236}">
                <a16:creationId xmlns:a16="http://schemas.microsoft.com/office/drawing/2014/main" id="{00000000-0008-0000-1000-00003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9" name="Line 6756">
            <a:extLst>
              <a:ext uri="{FF2B5EF4-FFF2-40B4-BE49-F238E27FC236}">
                <a16:creationId xmlns:a16="http://schemas.microsoft.com/office/drawing/2014/main" id="{00000000-0008-0000-1000-00003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218" name="Group 6757">
          <a:extLst>
            <a:ext uri="{FF2B5EF4-FFF2-40B4-BE49-F238E27FC236}">
              <a16:creationId xmlns:a16="http://schemas.microsoft.com/office/drawing/2014/main" id="{00000000-0008-0000-1000-00008A0D8400}"/>
            </a:ext>
          </a:extLst>
        </xdr:cNvPr>
        <xdr:cNvGrpSpPr>
          <a:grpSpLocks/>
        </xdr:cNvGrpSpPr>
      </xdr:nvGrpSpPr>
      <xdr:grpSpPr bwMode="auto">
        <a:xfrm>
          <a:off x="4069556" y="10096500"/>
          <a:ext cx="266700" cy="0"/>
          <a:chOff x="466" y="3952"/>
          <a:chExt cx="28" cy="16"/>
        </a:xfrm>
      </xdr:grpSpPr>
      <xdr:sp macro="" textlink="">
        <xdr:nvSpPr>
          <xdr:cNvPr id="8657966" name="Line 6758">
            <a:extLst>
              <a:ext uri="{FF2B5EF4-FFF2-40B4-BE49-F238E27FC236}">
                <a16:creationId xmlns:a16="http://schemas.microsoft.com/office/drawing/2014/main" id="{00000000-0008-0000-1000-00002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7" name="Line 6759">
            <a:extLst>
              <a:ext uri="{FF2B5EF4-FFF2-40B4-BE49-F238E27FC236}">
                <a16:creationId xmlns:a16="http://schemas.microsoft.com/office/drawing/2014/main" id="{00000000-0008-0000-1000-00002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9" name="Group 6760">
          <a:extLst>
            <a:ext uri="{FF2B5EF4-FFF2-40B4-BE49-F238E27FC236}">
              <a16:creationId xmlns:a16="http://schemas.microsoft.com/office/drawing/2014/main" id="{00000000-0008-0000-1000-00008B0D8400}"/>
            </a:ext>
          </a:extLst>
        </xdr:cNvPr>
        <xdr:cNvGrpSpPr>
          <a:grpSpLocks/>
        </xdr:cNvGrpSpPr>
      </xdr:nvGrpSpPr>
      <xdr:grpSpPr bwMode="auto">
        <a:xfrm>
          <a:off x="4060031" y="10096500"/>
          <a:ext cx="266700" cy="0"/>
          <a:chOff x="466" y="3952"/>
          <a:chExt cx="28" cy="16"/>
        </a:xfrm>
      </xdr:grpSpPr>
      <xdr:sp macro="" textlink="">
        <xdr:nvSpPr>
          <xdr:cNvPr id="8657964" name="Line 6761">
            <a:extLst>
              <a:ext uri="{FF2B5EF4-FFF2-40B4-BE49-F238E27FC236}">
                <a16:creationId xmlns:a16="http://schemas.microsoft.com/office/drawing/2014/main" id="{00000000-0008-0000-1000-00002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5" name="Line 6762">
            <a:extLst>
              <a:ext uri="{FF2B5EF4-FFF2-40B4-BE49-F238E27FC236}">
                <a16:creationId xmlns:a16="http://schemas.microsoft.com/office/drawing/2014/main" id="{00000000-0008-0000-1000-00002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0" name="Group 6763">
          <a:extLst>
            <a:ext uri="{FF2B5EF4-FFF2-40B4-BE49-F238E27FC236}">
              <a16:creationId xmlns:a16="http://schemas.microsoft.com/office/drawing/2014/main" id="{00000000-0008-0000-1000-00008C0D8400}"/>
            </a:ext>
          </a:extLst>
        </xdr:cNvPr>
        <xdr:cNvGrpSpPr>
          <a:grpSpLocks/>
        </xdr:cNvGrpSpPr>
      </xdr:nvGrpSpPr>
      <xdr:grpSpPr bwMode="auto">
        <a:xfrm>
          <a:off x="4117181" y="10096500"/>
          <a:ext cx="240507" cy="0"/>
          <a:chOff x="466" y="3952"/>
          <a:chExt cx="28" cy="16"/>
        </a:xfrm>
      </xdr:grpSpPr>
      <xdr:sp macro="" textlink="">
        <xdr:nvSpPr>
          <xdr:cNvPr id="8657962" name="Line 6764">
            <a:extLst>
              <a:ext uri="{FF2B5EF4-FFF2-40B4-BE49-F238E27FC236}">
                <a16:creationId xmlns:a16="http://schemas.microsoft.com/office/drawing/2014/main" id="{00000000-0008-0000-1000-00002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3" name="Line 6765">
            <a:extLst>
              <a:ext uri="{FF2B5EF4-FFF2-40B4-BE49-F238E27FC236}">
                <a16:creationId xmlns:a16="http://schemas.microsoft.com/office/drawing/2014/main" id="{00000000-0008-0000-1000-00002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1" name="Group 6766">
          <a:extLst>
            <a:ext uri="{FF2B5EF4-FFF2-40B4-BE49-F238E27FC236}">
              <a16:creationId xmlns:a16="http://schemas.microsoft.com/office/drawing/2014/main" id="{00000000-0008-0000-1000-00008D0D8400}"/>
            </a:ext>
          </a:extLst>
        </xdr:cNvPr>
        <xdr:cNvGrpSpPr>
          <a:grpSpLocks/>
        </xdr:cNvGrpSpPr>
      </xdr:nvGrpSpPr>
      <xdr:grpSpPr bwMode="auto">
        <a:xfrm>
          <a:off x="4117181" y="10096500"/>
          <a:ext cx="240507" cy="0"/>
          <a:chOff x="466" y="3952"/>
          <a:chExt cx="28" cy="16"/>
        </a:xfrm>
      </xdr:grpSpPr>
      <xdr:sp macro="" textlink="">
        <xdr:nvSpPr>
          <xdr:cNvPr id="8657960" name="Line 6767">
            <a:extLst>
              <a:ext uri="{FF2B5EF4-FFF2-40B4-BE49-F238E27FC236}">
                <a16:creationId xmlns:a16="http://schemas.microsoft.com/office/drawing/2014/main" id="{00000000-0008-0000-1000-00002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1" name="Line 6768">
            <a:extLst>
              <a:ext uri="{FF2B5EF4-FFF2-40B4-BE49-F238E27FC236}">
                <a16:creationId xmlns:a16="http://schemas.microsoft.com/office/drawing/2014/main" id="{00000000-0008-0000-1000-00002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2" name="Group 6769">
          <a:extLst>
            <a:ext uri="{FF2B5EF4-FFF2-40B4-BE49-F238E27FC236}">
              <a16:creationId xmlns:a16="http://schemas.microsoft.com/office/drawing/2014/main" id="{00000000-0008-0000-1000-00008E0D8400}"/>
            </a:ext>
          </a:extLst>
        </xdr:cNvPr>
        <xdr:cNvGrpSpPr>
          <a:grpSpLocks/>
        </xdr:cNvGrpSpPr>
      </xdr:nvGrpSpPr>
      <xdr:grpSpPr bwMode="auto">
        <a:xfrm>
          <a:off x="4117181" y="10096500"/>
          <a:ext cx="240507" cy="0"/>
          <a:chOff x="466" y="3952"/>
          <a:chExt cx="28" cy="16"/>
        </a:xfrm>
      </xdr:grpSpPr>
      <xdr:sp macro="" textlink="">
        <xdr:nvSpPr>
          <xdr:cNvPr id="8657958" name="Line 6770">
            <a:extLst>
              <a:ext uri="{FF2B5EF4-FFF2-40B4-BE49-F238E27FC236}">
                <a16:creationId xmlns:a16="http://schemas.microsoft.com/office/drawing/2014/main" id="{00000000-0008-0000-1000-00002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9" name="Line 6771">
            <a:extLst>
              <a:ext uri="{FF2B5EF4-FFF2-40B4-BE49-F238E27FC236}">
                <a16:creationId xmlns:a16="http://schemas.microsoft.com/office/drawing/2014/main" id="{00000000-0008-0000-1000-00002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3" name="Group 6772">
          <a:extLst>
            <a:ext uri="{FF2B5EF4-FFF2-40B4-BE49-F238E27FC236}">
              <a16:creationId xmlns:a16="http://schemas.microsoft.com/office/drawing/2014/main" id="{00000000-0008-0000-1000-00008F0D8400}"/>
            </a:ext>
          </a:extLst>
        </xdr:cNvPr>
        <xdr:cNvGrpSpPr>
          <a:grpSpLocks/>
        </xdr:cNvGrpSpPr>
      </xdr:nvGrpSpPr>
      <xdr:grpSpPr bwMode="auto">
        <a:xfrm>
          <a:off x="4117181" y="10096500"/>
          <a:ext cx="240507" cy="0"/>
          <a:chOff x="466" y="3952"/>
          <a:chExt cx="28" cy="16"/>
        </a:xfrm>
      </xdr:grpSpPr>
      <xdr:sp macro="" textlink="">
        <xdr:nvSpPr>
          <xdr:cNvPr id="8657956" name="Line 6773">
            <a:extLst>
              <a:ext uri="{FF2B5EF4-FFF2-40B4-BE49-F238E27FC236}">
                <a16:creationId xmlns:a16="http://schemas.microsoft.com/office/drawing/2014/main" id="{00000000-0008-0000-1000-00002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7" name="Line 6774">
            <a:extLst>
              <a:ext uri="{FF2B5EF4-FFF2-40B4-BE49-F238E27FC236}">
                <a16:creationId xmlns:a16="http://schemas.microsoft.com/office/drawing/2014/main" id="{00000000-0008-0000-1000-00002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4" name="Group 6775">
          <a:extLst>
            <a:ext uri="{FF2B5EF4-FFF2-40B4-BE49-F238E27FC236}">
              <a16:creationId xmlns:a16="http://schemas.microsoft.com/office/drawing/2014/main" id="{00000000-0008-0000-1000-0000900D8400}"/>
            </a:ext>
          </a:extLst>
        </xdr:cNvPr>
        <xdr:cNvGrpSpPr>
          <a:grpSpLocks/>
        </xdr:cNvGrpSpPr>
      </xdr:nvGrpSpPr>
      <xdr:grpSpPr bwMode="auto">
        <a:xfrm>
          <a:off x="4117181" y="10096500"/>
          <a:ext cx="240507" cy="0"/>
          <a:chOff x="466" y="3952"/>
          <a:chExt cx="28" cy="16"/>
        </a:xfrm>
      </xdr:grpSpPr>
      <xdr:sp macro="" textlink="">
        <xdr:nvSpPr>
          <xdr:cNvPr id="8657954" name="Line 6776">
            <a:extLst>
              <a:ext uri="{FF2B5EF4-FFF2-40B4-BE49-F238E27FC236}">
                <a16:creationId xmlns:a16="http://schemas.microsoft.com/office/drawing/2014/main" id="{00000000-0008-0000-1000-00002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5" name="Line 6777">
            <a:extLst>
              <a:ext uri="{FF2B5EF4-FFF2-40B4-BE49-F238E27FC236}">
                <a16:creationId xmlns:a16="http://schemas.microsoft.com/office/drawing/2014/main" id="{00000000-0008-0000-1000-00002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5" name="Group 6778">
          <a:extLst>
            <a:ext uri="{FF2B5EF4-FFF2-40B4-BE49-F238E27FC236}">
              <a16:creationId xmlns:a16="http://schemas.microsoft.com/office/drawing/2014/main" id="{00000000-0008-0000-1000-0000910D8400}"/>
            </a:ext>
          </a:extLst>
        </xdr:cNvPr>
        <xdr:cNvGrpSpPr>
          <a:grpSpLocks/>
        </xdr:cNvGrpSpPr>
      </xdr:nvGrpSpPr>
      <xdr:grpSpPr bwMode="auto">
        <a:xfrm>
          <a:off x="4117181" y="10096500"/>
          <a:ext cx="240507" cy="0"/>
          <a:chOff x="466" y="3952"/>
          <a:chExt cx="28" cy="16"/>
        </a:xfrm>
      </xdr:grpSpPr>
      <xdr:sp macro="" textlink="">
        <xdr:nvSpPr>
          <xdr:cNvPr id="8657952" name="Line 6779">
            <a:extLst>
              <a:ext uri="{FF2B5EF4-FFF2-40B4-BE49-F238E27FC236}">
                <a16:creationId xmlns:a16="http://schemas.microsoft.com/office/drawing/2014/main" id="{00000000-0008-0000-1000-00002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3" name="Line 6780">
            <a:extLst>
              <a:ext uri="{FF2B5EF4-FFF2-40B4-BE49-F238E27FC236}">
                <a16:creationId xmlns:a16="http://schemas.microsoft.com/office/drawing/2014/main" id="{00000000-0008-0000-1000-00002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26" name="Group 6781">
          <a:extLst>
            <a:ext uri="{FF2B5EF4-FFF2-40B4-BE49-F238E27FC236}">
              <a16:creationId xmlns:a16="http://schemas.microsoft.com/office/drawing/2014/main" id="{00000000-0008-0000-1000-0000920D8400}"/>
            </a:ext>
          </a:extLst>
        </xdr:cNvPr>
        <xdr:cNvGrpSpPr>
          <a:grpSpLocks/>
        </xdr:cNvGrpSpPr>
      </xdr:nvGrpSpPr>
      <xdr:grpSpPr bwMode="auto">
        <a:xfrm>
          <a:off x="3993356" y="10096500"/>
          <a:ext cx="228600" cy="0"/>
          <a:chOff x="466" y="3952"/>
          <a:chExt cx="28" cy="16"/>
        </a:xfrm>
      </xdr:grpSpPr>
      <xdr:sp macro="" textlink="">
        <xdr:nvSpPr>
          <xdr:cNvPr id="8657950" name="Line 6782">
            <a:extLst>
              <a:ext uri="{FF2B5EF4-FFF2-40B4-BE49-F238E27FC236}">
                <a16:creationId xmlns:a16="http://schemas.microsoft.com/office/drawing/2014/main" id="{00000000-0008-0000-1000-00001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1" name="Line 6783">
            <a:extLst>
              <a:ext uri="{FF2B5EF4-FFF2-40B4-BE49-F238E27FC236}">
                <a16:creationId xmlns:a16="http://schemas.microsoft.com/office/drawing/2014/main" id="{00000000-0008-0000-1000-00001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7" name="Group 6784">
          <a:extLst>
            <a:ext uri="{FF2B5EF4-FFF2-40B4-BE49-F238E27FC236}">
              <a16:creationId xmlns:a16="http://schemas.microsoft.com/office/drawing/2014/main" id="{00000000-0008-0000-1000-0000930D8400}"/>
            </a:ext>
          </a:extLst>
        </xdr:cNvPr>
        <xdr:cNvGrpSpPr>
          <a:grpSpLocks/>
        </xdr:cNvGrpSpPr>
      </xdr:nvGrpSpPr>
      <xdr:grpSpPr bwMode="auto">
        <a:xfrm>
          <a:off x="4117181" y="10096500"/>
          <a:ext cx="228600" cy="0"/>
          <a:chOff x="466" y="3952"/>
          <a:chExt cx="28" cy="16"/>
        </a:xfrm>
      </xdr:grpSpPr>
      <xdr:sp macro="" textlink="">
        <xdr:nvSpPr>
          <xdr:cNvPr id="8657948" name="Line 6785">
            <a:extLst>
              <a:ext uri="{FF2B5EF4-FFF2-40B4-BE49-F238E27FC236}">
                <a16:creationId xmlns:a16="http://schemas.microsoft.com/office/drawing/2014/main" id="{00000000-0008-0000-1000-00001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9" name="Line 6786">
            <a:extLst>
              <a:ext uri="{FF2B5EF4-FFF2-40B4-BE49-F238E27FC236}">
                <a16:creationId xmlns:a16="http://schemas.microsoft.com/office/drawing/2014/main" id="{00000000-0008-0000-1000-00001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8" name="Group 6787">
          <a:extLst>
            <a:ext uri="{FF2B5EF4-FFF2-40B4-BE49-F238E27FC236}">
              <a16:creationId xmlns:a16="http://schemas.microsoft.com/office/drawing/2014/main" id="{00000000-0008-0000-1000-0000940D8400}"/>
            </a:ext>
          </a:extLst>
        </xdr:cNvPr>
        <xdr:cNvGrpSpPr>
          <a:grpSpLocks/>
        </xdr:cNvGrpSpPr>
      </xdr:nvGrpSpPr>
      <xdr:grpSpPr bwMode="auto">
        <a:xfrm>
          <a:off x="4117181" y="10096500"/>
          <a:ext cx="228600" cy="0"/>
          <a:chOff x="466" y="3952"/>
          <a:chExt cx="28" cy="16"/>
        </a:xfrm>
      </xdr:grpSpPr>
      <xdr:sp macro="" textlink="">
        <xdr:nvSpPr>
          <xdr:cNvPr id="8657946" name="Line 6788">
            <a:extLst>
              <a:ext uri="{FF2B5EF4-FFF2-40B4-BE49-F238E27FC236}">
                <a16:creationId xmlns:a16="http://schemas.microsoft.com/office/drawing/2014/main" id="{00000000-0008-0000-1000-00001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7" name="Line 6789">
            <a:extLst>
              <a:ext uri="{FF2B5EF4-FFF2-40B4-BE49-F238E27FC236}">
                <a16:creationId xmlns:a16="http://schemas.microsoft.com/office/drawing/2014/main" id="{00000000-0008-0000-1000-00001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9" name="Group 6790">
          <a:extLst>
            <a:ext uri="{FF2B5EF4-FFF2-40B4-BE49-F238E27FC236}">
              <a16:creationId xmlns:a16="http://schemas.microsoft.com/office/drawing/2014/main" id="{00000000-0008-0000-1000-0000950D8400}"/>
            </a:ext>
          </a:extLst>
        </xdr:cNvPr>
        <xdr:cNvGrpSpPr>
          <a:grpSpLocks/>
        </xdr:cNvGrpSpPr>
      </xdr:nvGrpSpPr>
      <xdr:grpSpPr bwMode="auto">
        <a:xfrm>
          <a:off x="4117181" y="10096500"/>
          <a:ext cx="240507" cy="0"/>
          <a:chOff x="466" y="3952"/>
          <a:chExt cx="28" cy="16"/>
        </a:xfrm>
      </xdr:grpSpPr>
      <xdr:sp macro="" textlink="">
        <xdr:nvSpPr>
          <xdr:cNvPr id="8657944" name="Line 6791">
            <a:extLst>
              <a:ext uri="{FF2B5EF4-FFF2-40B4-BE49-F238E27FC236}">
                <a16:creationId xmlns:a16="http://schemas.microsoft.com/office/drawing/2014/main" id="{00000000-0008-0000-1000-00001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5" name="Line 6792">
            <a:extLst>
              <a:ext uri="{FF2B5EF4-FFF2-40B4-BE49-F238E27FC236}">
                <a16:creationId xmlns:a16="http://schemas.microsoft.com/office/drawing/2014/main" id="{00000000-0008-0000-1000-00001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0" name="Group 6793">
          <a:extLst>
            <a:ext uri="{FF2B5EF4-FFF2-40B4-BE49-F238E27FC236}">
              <a16:creationId xmlns:a16="http://schemas.microsoft.com/office/drawing/2014/main" id="{00000000-0008-0000-1000-0000960D8400}"/>
            </a:ext>
          </a:extLst>
        </xdr:cNvPr>
        <xdr:cNvGrpSpPr>
          <a:grpSpLocks/>
        </xdr:cNvGrpSpPr>
      </xdr:nvGrpSpPr>
      <xdr:grpSpPr bwMode="auto">
        <a:xfrm>
          <a:off x="4117181" y="10096500"/>
          <a:ext cx="228600" cy="0"/>
          <a:chOff x="466" y="3952"/>
          <a:chExt cx="28" cy="16"/>
        </a:xfrm>
      </xdr:grpSpPr>
      <xdr:sp macro="" textlink="">
        <xdr:nvSpPr>
          <xdr:cNvPr id="8657942" name="Line 6794">
            <a:extLst>
              <a:ext uri="{FF2B5EF4-FFF2-40B4-BE49-F238E27FC236}">
                <a16:creationId xmlns:a16="http://schemas.microsoft.com/office/drawing/2014/main" id="{00000000-0008-0000-1000-00001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3" name="Line 6795">
            <a:extLst>
              <a:ext uri="{FF2B5EF4-FFF2-40B4-BE49-F238E27FC236}">
                <a16:creationId xmlns:a16="http://schemas.microsoft.com/office/drawing/2014/main" id="{00000000-0008-0000-1000-00001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1" name="Group 6796">
          <a:extLst>
            <a:ext uri="{FF2B5EF4-FFF2-40B4-BE49-F238E27FC236}">
              <a16:creationId xmlns:a16="http://schemas.microsoft.com/office/drawing/2014/main" id="{00000000-0008-0000-1000-0000970D8400}"/>
            </a:ext>
          </a:extLst>
        </xdr:cNvPr>
        <xdr:cNvGrpSpPr>
          <a:grpSpLocks/>
        </xdr:cNvGrpSpPr>
      </xdr:nvGrpSpPr>
      <xdr:grpSpPr bwMode="auto">
        <a:xfrm>
          <a:off x="4117181" y="10096500"/>
          <a:ext cx="228600" cy="0"/>
          <a:chOff x="466" y="3952"/>
          <a:chExt cx="28" cy="16"/>
        </a:xfrm>
      </xdr:grpSpPr>
      <xdr:sp macro="" textlink="">
        <xdr:nvSpPr>
          <xdr:cNvPr id="8657940" name="Line 6797">
            <a:extLst>
              <a:ext uri="{FF2B5EF4-FFF2-40B4-BE49-F238E27FC236}">
                <a16:creationId xmlns:a16="http://schemas.microsoft.com/office/drawing/2014/main" id="{00000000-0008-0000-1000-00001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1" name="Line 6798">
            <a:extLst>
              <a:ext uri="{FF2B5EF4-FFF2-40B4-BE49-F238E27FC236}">
                <a16:creationId xmlns:a16="http://schemas.microsoft.com/office/drawing/2014/main" id="{00000000-0008-0000-1000-00001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32" name="Group 6799">
          <a:extLst>
            <a:ext uri="{FF2B5EF4-FFF2-40B4-BE49-F238E27FC236}">
              <a16:creationId xmlns:a16="http://schemas.microsoft.com/office/drawing/2014/main" id="{00000000-0008-0000-1000-0000980D8400}"/>
            </a:ext>
          </a:extLst>
        </xdr:cNvPr>
        <xdr:cNvGrpSpPr>
          <a:grpSpLocks/>
        </xdr:cNvGrpSpPr>
      </xdr:nvGrpSpPr>
      <xdr:grpSpPr bwMode="auto">
        <a:xfrm>
          <a:off x="4117181" y="10096500"/>
          <a:ext cx="240507" cy="0"/>
          <a:chOff x="466" y="3952"/>
          <a:chExt cx="28" cy="16"/>
        </a:xfrm>
      </xdr:grpSpPr>
      <xdr:sp macro="" textlink="">
        <xdr:nvSpPr>
          <xdr:cNvPr id="8657938" name="Line 6800">
            <a:extLst>
              <a:ext uri="{FF2B5EF4-FFF2-40B4-BE49-F238E27FC236}">
                <a16:creationId xmlns:a16="http://schemas.microsoft.com/office/drawing/2014/main" id="{00000000-0008-0000-1000-00001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9" name="Line 6801">
            <a:extLst>
              <a:ext uri="{FF2B5EF4-FFF2-40B4-BE49-F238E27FC236}">
                <a16:creationId xmlns:a16="http://schemas.microsoft.com/office/drawing/2014/main" id="{00000000-0008-0000-1000-00001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3" name="Group 6802">
          <a:extLst>
            <a:ext uri="{FF2B5EF4-FFF2-40B4-BE49-F238E27FC236}">
              <a16:creationId xmlns:a16="http://schemas.microsoft.com/office/drawing/2014/main" id="{00000000-0008-0000-1000-0000990D8400}"/>
            </a:ext>
          </a:extLst>
        </xdr:cNvPr>
        <xdr:cNvGrpSpPr>
          <a:grpSpLocks/>
        </xdr:cNvGrpSpPr>
      </xdr:nvGrpSpPr>
      <xdr:grpSpPr bwMode="auto">
        <a:xfrm>
          <a:off x="4700588" y="10096500"/>
          <a:ext cx="266700" cy="0"/>
          <a:chOff x="466" y="3952"/>
          <a:chExt cx="28" cy="16"/>
        </a:xfrm>
      </xdr:grpSpPr>
      <xdr:sp macro="" textlink="">
        <xdr:nvSpPr>
          <xdr:cNvPr id="8657936" name="Line 6803">
            <a:extLst>
              <a:ext uri="{FF2B5EF4-FFF2-40B4-BE49-F238E27FC236}">
                <a16:creationId xmlns:a16="http://schemas.microsoft.com/office/drawing/2014/main" id="{00000000-0008-0000-1000-00001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7" name="Line 6804">
            <a:extLst>
              <a:ext uri="{FF2B5EF4-FFF2-40B4-BE49-F238E27FC236}">
                <a16:creationId xmlns:a16="http://schemas.microsoft.com/office/drawing/2014/main" id="{00000000-0008-0000-1000-00001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4" name="Group 6805">
          <a:extLst>
            <a:ext uri="{FF2B5EF4-FFF2-40B4-BE49-F238E27FC236}">
              <a16:creationId xmlns:a16="http://schemas.microsoft.com/office/drawing/2014/main" id="{00000000-0008-0000-1000-00009A0D8400}"/>
            </a:ext>
          </a:extLst>
        </xdr:cNvPr>
        <xdr:cNvGrpSpPr>
          <a:grpSpLocks/>
        </xdr:cNvGrpSpPr>
      </xdr:nvGrpSpPr>
      <xdr:grpSpPr bwMode="auto">
        <a:xfrm>
          <a:off x="4700588" y="10096500"/>
          <a:ext cx="266700" cy="0"/>
          <a:chOff x="466" y="3952"/>
          <a:chExt cx="28" cy="16"/>
        </a:xfrm>
      </xdr:grpSpPr>
      <xdr:sp macro="" textlink="">
        <xdr:nvSpPr>
          <xdr:cNvPr id="8657934" name="Line 6806">
            <a:extLst>
              <a:ext uri="{FF2B5EF4-FFF2-40B4-BE49-F238E27FC236}">
                <a16:creationId xmlns:a16="http://schemas.microsoft.com/office/drawing/2014/main" id="{00000000-0008-0000-1000-00000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5" name="Line 6807">
            <a:extLst>
              <a:ext uri="{FF2B5EF4-FFF2-40B4-BE49-F238E27FC236}">
                <a16:creationId xmlns:a16="http://schemas.microsoft.com/office/drawing/2014/main" id="{00000000-0008-0000-1000-00000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5" name="Group 6808">
          <a:extLst>
            <a:ext uri="{FF2B5EF4-FFF2-40B4-BE49-F238E27FC236}">
              <a16:creationId xmlns:a16="http://schemas.microsoft.com/office/drawing/2014/main" id="{00000000-0008-0000-1000-00009B0D8400}"/>
            </a:ext>
          </a:extLst>
        </xdr:cNvPr>
        <xdr:cNvGrpSpPr>
          <a:grpSpLocks/>
        </xdr:cNvGrpSpPr>
      </xdr:nvGrpSpPr>
      <xdr:grpSpPr bwMode="auto">
        <a:xfrm>
          <a:off x="4700588" y="10096500"/>
          <a:ext cx="266700" cy="0"/>
          <a:chOff x="466" y="3952"/>
          <a:chExt cx="28" cy="16"/>
        </a:xfrm>
      </xdr:grpSpPr>
      <xdr:sp macro="" textlink="">
        <xdr:nvSpPr>
          <xdr:cNvPr id="8657932" name="Line 6809">
            <a:extLst>
              <a:ext uri="{FF2B5EF4-FFF2-40B4-BE49-F238E27FC236}">
                <a16:creationId xmlns:a16="http://schemas.microsoft.com/office/drawing/2014/main" id="{00000000-0008-0000-1000-00000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3" name="Line 6810">
            <a:extLst>
              <a:ext uri="{FF2B5EF4-FFF2-40B4-BE49-F238E27FC236}">
                <a16:creationId xmlns:a16="http://schemas.microsoft.com/office/drawing/2014/main" id="{00000000-0008-0000-1000-00000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6" name="Group 6811">
          <a:extLst>
            <a:ext uri="{FF2B5EF4-FFF2-40B4-BE49-F238E27FC236}">
              <a16:creationId xmlns:a16="http://schemas.microsoft.com/office/drawing/2014/main" id="{00000000-0008-0000-1000-00009C0D8400}"/>
            </a:ext>
          </a:extLst>
        </xdr:cNvPr>
        <xdr:cNvGrpSpPr>
          <a:grpSpLocks/>
        </xdr:cNvGrpSpPr>
      </xdr:nvGrpSpPr>
      <xdr:grpSpPr bwMode="auto">
        <a:xfrm>
          <a:off x="5486400" y="10096500"/>
          <a:ext cx="266700" cy="0"/>
          <a:chOff x="466" y="3952"/>
          <a:chExt cx="28" cy="16"/>
        </a:xfrm>
      </xdr:grpSpPr>
      <xdr:sp macro="" textlink="">
        <xdr:nvSpPr>
          <xdr:cNvPr id="8657930" name="Line 6812">
            <a:extLst>
              <a:ext uri="{FF2B5EF4-FFF2-40B4-BE49-F238E27FC236}">
                <a16:creationId xmlns:a16="http://schemas.microsoft.com/office/drawing/2014/main" id="{00000000-0008-0000-1000-00000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1" name="Line 6813">
            <a:extLst>
              <a:ext uri="{FF2B5EF4-FFF2-40B4-BE49-F238E27FC236}">
                <a16:creationId xmlns:a16="http://schemas.microsoft.com/office/drawing/2014/main" id="{00000000-0008-0000-1000-00000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7" name="Group 6814">
          <a:extLst>
            <a:ext uri="{FF2B5EF4-FFF2-40B4-BE49-F238E27FC236}">
              <a16:creationId xmlns:a16="http://schemas.microsoft.com/office/drawing/2014/main" id="{00000000-0008-0000-1000-00009D0D8400}"/>
            </a:ext>
          </a:extLst>
        </xdr:cNvPr>
        <xdr:cNvGrpSpPr>
          <a:grpSpLocks/>
        </xdr:cNvGrpSpPr>
      </xdr:nvGrpSpPr>
      <xdr:grpSpPr bwMode="auto">
        <a:xfrm>
          <a:off x="5486400" y="10096500"/>
          <a:ext cx="266700" cy="0"/>
          <a:chOff x="466" y="3952"/>
          <a:chExt cx="28" cy="16"/>
        </a:xfrm>
      </xdr:grpSpPr>
      <xdr:sp macro="" textlink="">
        <xdr:nvSpPr>
          <xdr:cNvPr id="8657928" name="Line 6815">
            <a:extLst>
              <a:ext uri="{FF2B5EF4-FFF2-40B4-BE49-F238E27FC236}">
                <a16:creationId xmlns:a16="http://schemas.microsoft.com/office/drawing/2014/main" id="{00000000-0008-0000-1000-00000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9" name="Line 6816">
            <a:extLst>
              <a:ext uri="{FF2B5EF4-FFF2-40B4-BE49-F238E27FC236}">
                <a16:creationId xmlns:a16="http://schemas.microsoft.com/office/drawing/2014/main" id="{00000000-0008-0000-1000-00000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8" name="Group 6817">
          <a:extLst>
            <a:ext uri="{FF2B5EF4-FFF2-40B4-BE49-F238E27FC236}">
              <a16:creationId xmlns:a16="http://schemas.microsoft.com/office/drawing/2014/main" id="{00000000-0008-0000-1000-00009E0D8400}"/>
            </a:ext>
          </a:extLst>
        </xdr:cNvPr>
        <xdr:cNvGrpSpPr>
          <a:grpSpLocks/>
        </xdr:cNvGrpSpPr>
      </xdr:nvGrpSpPr>
      <xdr:grpSpPr bwMode="auto">
        <a:xfrm>
          <a:off x="5486400" y="10096500"/>
          <a:ext cx="266700" cy="0"/>
          <a:chOff x="466" y="3952"/>
          <a:chExt cx="28" cy="16"/>
        </a:xfrm>
      </xdr:grpSpPr>
      <xdr:sp macro="" textlink="">
        <xdr:nvSpPr>
          <xdr:cNvPr id="8657926" name="Line 6818">
            <a:extLst>
              <a:ext uri="{FF2B5EF4-FFF2-40B4-BE49-F238E27FC236}">
                <a16:creationId xmlns:a16="http://schemas.microsoft.com/office/drawing/2014/main" id="{00000000-0008-0000-1000-00000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7" name="Line 6819">
            <a:extLst>
              <a:ext uri="{FF2B5EF4-FFF2-40B4-BE49-F238E27FC236}">
                <a16:creationId xmlns:a16="http://schemas.microsoft.com/office/drawing/2014/main" id="{00000000-0008-0000-1000-00000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9" name="Group 6820">
          <a:extLst>
            <a:ext uri="{FF2B5EF4-FFF2-40B4-BE49-F238E27FC236}">
              <a16:creationId xmlns:a16="http://schemas.microsoft.com/office/drawing/2014/main" id="{00000000-0008-0000-1000-00009F0D8400}"/>
            </a:ext>
          </a:extLst>
        </xdr:cNvPr>
        <xdr:cNvGrpSpPr>
          <a:grpSpLocks/>
        </xdr:cNvGrpSpPr>
      </xdr:nvGrpSpPr>
      <xdr:grpSpPr bwMode="auto">
        <a:xfrm>
          <a:off x="5486400" y="10096500"/>
          <a:ext cx="266700" cy="0"/>
          <a:chOff x="466" y="3952"/>
          <a:chExt cx="28" cy="16"/>
        </a:xfrm>
      </xdr:grpSpPr>
      <xdr:sp macro="" textlink="">
        <xdr:nvSpPr>
          <xdr:cNvPr id="8657924" name="Line 6821">
            <a:extLst>
              <a:ext uri="{FF2B5EF4-FFF2-40B4-BE49-F238E27FC236}">
                <a16:creationId xmlns:a16="http://schemas.microsoft.com/office/drawing/2014/main" id="{00000000-0008-0000-1000-00000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5" name="Line 6822">
            <a:extLst>
              <a:ext uri="{FF2B5EF4-FFF2-40B4-BE49-F238E27FC236}">
                <a16:creationId xmlns:a16="http://schemas.microsoft.com/office/drawing/2014/main" id="{00000000-0008-0000-1000-00000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40" name="Group 6823">
          <a:extLst>
            <a:ext uri="{FF2B5EF4-FFF2-40B4-BE49-F238E27FC236}">
              <a16:creationId xmlns:a16="http://schemas.microsoft.com/office/drawing/2014/main" id="{00000000-0008-0000-1000-0000A00D8400}"/>
            </a:ext>
          </a:extLst>
        </xdr:cNvPr>
        <xdr:cNvGrpSpPr>
          <a:grpSpLocks/>
        </xdr:cNvGrpSpPr>
      </xdr:nvGrpSpPr>
      <xdr:grpSpPr bwMode="auto">
        <a:xfrm>
          <a:off x="5486400" y="10096500"/>
          <a:ext cx="266700" cy="0"/>
          <a:chOff x="466" y="3952"/>
          <a:chExt cx="28" cy="16"/>
        </a:xfrm>
      </xdr:grpSpPr>
      <xdr:sp macro="" textlink="">
        <xdr:nvSpPr>
          <xdr:cNvPr id="8657922" name="Line 6824">
            <a:extLst>
              <a:ext uri="{FF2B5EF4-FFF2-40B4-BE49-F238E27FC236}">
                <a16:creationId xmlns:a16="http://schemas.microsoft.com/office/drawing/2014/main" id="{00000000-0008-0000-1000-00000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3" name="Line 6825">
            <a:extLst>
              <a:ext uri="{FF2B5EF4-FFF2-40B4-BE49-F238E27FC236}">
                <a16:creationId xmlns:a16="http://schemas.microsoft.com/office/drawing/2014/main" id="{00000000-0008-0000-1000-00000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1" name="Group 6826">
          <a:extLst>
            <a:ext uri="{FF2B5EF4-FFF2-40B4-BE49-F238E27FC236}">
              <a16:creationId xmlns:a16="http://schemas.microsoft.com/office/drawing/2014/main" id="{00000000-0008-0000-1000-0000A10D8400}"/>
            </a:ext>
          </a:extLst>
        </xdr:cNvPr>
        <xdr:cNvGrpSpPr>
          <a:grpSpLocks/>
        </xdr:cNvGrpSpPr>
      </xdr:nvGrpSpPr>
      <xdr:grpSpPr bwMode="auto">
        <a:xfrm>
          <a:off x="4117181" y="10096500"/>
          <a:ext cx="228600" cy="0"/>
          <a:chOff x="466" y="3952"/>
          <a:chExt cx="28" cy="16"/>
        </a:xfrm>
      </xdr:grpSpPr>
      <xdr:sp macro="" textlink="">
        <xdr:nvSpPr>
          <xdr:cNvPr id="8657920" name="Line 6827">
            <a:extLst>
              <a:ext uri="{FF2B5EF4-FFF2-40B4-BE49-F238E27FC236}">
                <a16:creationId xmlns:a16="http://schemas.microsoft.com/office/drawing/2014/main" id="{00000000-0008-0000-1000-00000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1" name="Line 6828">
            <a:extLst>
              <a:ext uri="{FF2B5EF4-FFF2-40B4-BE49-F238E27FC236}">
                <a16:creationId xmlns:a16="http://schemas.microsoft.com/office/drawing/2014/main" id="{00000000-0008-0000-1000-00000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2" name="Group 6829">
          <a:extLst>
            <a:ext uri="{FF2B5EF4-FFF2-40B4-BE49-F238E27FC236}">
              <a16:creationId xmlns:a16="http://schemas.microsoft.com/office/drawing/2014/main" id="{00000000-0008-0000-1000-0000A20D8400}"/>
            </a:ext>
          </a:extLst>
        </xdr:cNvPr>
        <xdr:cNvGrpSpPr>
          <a:grpSpLocks/>
        </xdr:cNvGrpSpPr>
      </xdr:nvGrpSpPr>
      <xdr:grpSpPr bwMode="auto">
        <a:xfrm>
          <a:off x="4700588" y="10096500"/>
          <a:ext cx="266700" cy="0"/>
          <a:chOff x="466" y="3952"/>
          <a:chExt cx="28" cy="16"/>
        </a:xfrm>
      </xdr:grpSpPr>
      <xdr:sp macro="" textlink="">
        <xdr:nvSpPr>
          <xdr:cNvPr id="8654846" name="Line 6830">
            <a:extLst>
              <a:ext uri="{FF2B5EF4-FFF2-40B4-BE49-F238E27FC236}">
                <a16:creationId xmlns:a16="http://schemas.microsoft.com/office/drawing/2014/main" id="{00000000-0008-0000-1000-0000F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7" name="Line 6831">
            <a:extLst>
              <a:ext uri="{FF2B5EF4-FFF2-40B4-BE49-F238E27FC236}">
                <a16:creationId xmlns:a16="http://schemas.microsoft.com/office/drawing/2014/main" id="{00000000-0008-0000-1000-0000F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3" name="Group 6832">
          <a:extLst>
            <a:ext uri="{FF2B5EF4-FFF2-40B4-BE49-F238E27FC236}">
              <a16:creationId xmlns:a16="http://schemas.microsoft.com/office/drawing/2014/main" id="{00000000-0008-0000-1000-0000A30D8400}"/>
            </a:ext>
          </a:extLst>
        </xdr:cNvPr>
        <xdr:cNvGrpSpPr>
          <a:grpSpLocks/>
        </xdr:cNvGrpSpPr>
      </xdr:nvGrpSpPr>
      <xdr:grpSpPr bwMode="auto">
        <a:xfrm>
          <a:off x="4117181" y="10096500"/>
          <a:ext cx="228600" cy="0"/>
          <a:chOff x="466" y="3952"/>
          <a:chExt cx="28" cy="16"/>
        </a:xfrm>
      </xdr:grpSpPr>
      <xdr:sp macro="" textlink="">
        <xdr:nvSpPr>
          <xdr:cNvPr id="8654844" name="Line 6833">
            <a:extLst>
              <a:ext uri="{FF2B5EF4-FFF2-40B4-BE49-F238E27FC236}">
                <a16:creationId xmlns:a16="http://schemas.microsoft.com/office/drawing/2014/main" id="{00000000-0008-0000-1000-0000F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5" name="Line 6834">
            <a:extLst>
              <a:ext uri="{FF2B5EF4-FFF2-40B4-BE49-F238E27FC236}">
                <a16:creationId xmlns:a16="http://schemas.microsoft.com/office/drawing/2014/main" id="{00000000-0008-0000-1000-0000F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4" name="Group 6835">
          <a:extLst>
            <a:ext uri="{FF2B5EF4-FFF2-40B4-BE49-F238E27FC236}">
              <a16:creationId xmlns:a16="http://schemas.microsoft.com/office/drawing/2014/main" id="{00000000-0008-0000-1000-0000A40D8400}"/>
            </a:ext>
          </a:extLst>
        </xdr:cNvPr>
        <xdr:cNvGrpSpPr>
          <a:grpSpLocks/>
        </xdr:cNvGrpSpPr>
      </xdr:nvGrpSpPr>
      <xdr:grpSpPr bwMode="auto">
        <a:xfrm>
          <a:off x="4700588" y="10096500"/>
          <a:ext cx="266700" cy="0"/>
          <a:chOff x="466" y="3952"/>
          <a:chExt cx="28" cy="16"/>
        </a:xfrm>
      </xdr:grpSpPr>
      <xdr:sp macro="" textlink="">
        <xdr:nvSpPr>
          <xdr:cNvPr id="8654842" name="Line 6836">
            <a:extLst>
              <a:ext uri="{FF2B5EF4-FFF2-40B4-BE49-F238E27FC236}">
                <a16:creationId xmlns:a16="http://schemas.microsoft.com/office/drawing/2014/main" id="{00000000-0008-0000-1000-0000F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3" name="Line 6837">
            <a:extLst>
              <a:ext uri="{FF2B5EF4-FFF2-40B4-BE49-F238E27FC236}">
                <a16:creationId xmlns:a16="http://schemas.microsoft.com/office/drawing/2014/main" id="{00000000-0008-0000-1000-0000F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5" name="Group 6838">
          <a:extLst>
            <a:ext uri="{FF2B5EF4-FFF2-40B4-BE49-F238E27FC236}">
              <a16:creationId xmlns:a16="http://schemas.microsoft.com/office/drawing/2014/main" id="{00000000-0008-0000-1000-0000A50D8400}"/>
            </a:ext>
          </a:extLst>
        </xdr:cNvPr>
        <xdr:cNvGrpSpPr>
          <a:grpSpLocks/>
        </xdr:cNvGrpSpPr>
      </xdr:nvGrpSpPr>
      <xdr:grpSpPr bwMode="auto">
        <a:xfrm>
          <a:off x="4117181" y="10096500"/>
          <a:ext cx="228600" cy="0"/>
          <a:chOff x="466" y="3952"/>
          <a:chExt cx="28" cy="16"/>
        </a:xfrm>
      </xdr:grpSpPr>
      <xdr:sp macro="" textlink="">
        <xdr:nvSpPr>
          <xdr:cNvPr id="8654840" name="Line 6839">
            <a:extLst>
              <a:ext uri="{FF2B5EF4-FFF2-40B4-BE49-F238E27FC236}">
                <a16:creationId xmlns:a16="http://schemas.microsoft.com/office/drawing/2014/main" id="{00000000-0008-0000-1000-0000F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1" name="Line 6840">
            <a:extLst>
              <a:ext uri="{FF2B5EF4-FFF2-40B4-BE49-F238E27FC236}">
                <a16:creationId xmlns:a16="http://schemas.microsoft.com/office/drawing/2014/main" id="{00000000-0008-0000-1000-0000F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6" name="Group 6841">
          <a:extLst>
            <a:ext uri="{FF2B5EF4-FFF2-40B4-BE49-F238E27FC236}">
              <a16:creationId xmlns:a16="http://schemas.microsoft.com/office/drawing/2014/main" id="{00000000-0008-0000-1000-0000A60D8400}"/>
            </a:ext>
          </a:extLst>
        </xdr:cNvPr>
        <xdr:cNvGrpSpPr>
          <a:grpSpLocks/>
        </xdr:cNvGrpSpPr>
      </xdr:nvGrpSpPr>
      <xdr:grpSpPr bwMode="auto">
        <a:xfrm>
          <a:off x="4700588" y="10096500"/>
          <a:ext cx="266700" cy="0"/>
          <a:chOff x="466" y="3952"/>
          <a:chExt cx="28" cy="16"/>
        </a:xfrm>
      </xdr:grpSpPr>
      <xdr:sp macro="" textlink="">
        <xdr:nvSpPr>
          <xdr:cNvPr id="8654838" name="Line 6842">
            <a:extLst>
              <a:ext uri="{FF2B5EF4-FFF2-40B4-BE49-F238E27FC236}">
                <a16:creationId xmlns:a16="http://schemas.microsoft.com/office/drawing/2014/main" id="{00000000-0008-0000-1000-0000F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9" name="Line 6843">
            <a:extLst>
              <a:ext uri="{FF2B5EF4-FFF2-40B4-BE49-F238E27FC236}">
                <a16:creationId xmlns:a16="http://schemas.microsoft.com/office/drawing/2014/main" id="{00000000-0008-0000-1000-0000F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7" name="Group 6844">
          <a:extLst>
            <a:ext uri="{FF2B5EF4-FFF2-40B4-BE49-F238E27FC236}">
              <a16:creationId xmlns:a16="http://schemas.microsoft.com/office/drawing/2014/main" id="{00000000-0008-0000-1000-0000A70D8400}"/>
            </a:ext>
          </a:extLst>
        </xdr:cNvPr>
        <xdr:cNvGrpSpPr>
          <a:grpSpLocks/>
        </xdr:cNvGrpSpPr>
      </xdr:nvGrpSpPr>
      <xdr:grpSpPr bwMode="auto">
        <a:xfrm>
          <a:off x="4117181" y="10096500"/>
          <a:ext cx="228600" cy="0"/>
          <a:chOff x="466" y="3952"/>
          <a:chExt cx="28" cy="16"/>
        </a:xfrm>
      </xdr:grpSpPr>
      <xdr:sp macro="" textlink="">
        <xdr:nvSpPr>
          <xdr:cNvPr id="8654836" name="Line 6845">
            <a:extLst>
              <a:ext uri="{FF2B5EF4-FFF2-40B4-BE49-F238E27FC236}">
                <a16:creationId xmlns:a16="http://schemas.microsoft.com/office/drawing/2014/main" id="{00000000-0008-0000-1000-0000F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7" name="Line 6846">
            <a:extLst>
              <a:ext uri="{FF2B5EF4-FFF2-40B4-BE49-F238E27FC236}">
                <a16:creationId xmlns:a16="http://schemas.microsoft.com/office/drawing/2014/main" id="{00000000-0008-0000-1000-0000F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8" name="Group 6847">
          <a:extLst>
            <a:ext uri="{FF2B5EF4-FFF2-40B4-BE49-F238E27FC236}">
              <a16:creationId xmlns:a16="http://schemas.microsoft.com/office/drawing/2014/main" id="{00000000-0008-0000-1000-0000A80D8400}"/>
            </a:ext>
          </a:extLst>
        </xdr:cNvPr>
        <xdr:cNvGrpSpPr>
          <a:grpSpLocks/>
        </xdr:cNvGrpSpPr>
      </xdr:nvGrpSpPr>
      <xdr:grpSpPr bwMode="auto">
        <a:xfrm>
          <a:off x="4700588" y="10096500"/>
          <a:ext cx="266700" cy="0"/>
          <a:chOff x="466" y="3952"/>
          <a:chExt cx="28" cy="16"/>
        </a:xfrm>
      </xdr:grpSpPr>
      <xdr:sp macro="" textlink="">
        <xdr:nvSpPr>
          <xdr:cNvPr id="8654834" name="Line 6848">
            <a:extLst>
              <a:ext uri="{FF2B5EF4-FFF2-40B4-BE49-F238E27FC236}">
                <a16:creationId xmlns:a16="http://schemas.microsoft.com/office/drawing/2014/main" id="{00000000-0008-0000-1000-0000F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5" name="Line 6849">
            <a:extLst>
              <a:ext uri="{FF2B5EF4-FFF2-40B4-BE49-F238E27FC236}">
                <a16:creationId xmlns:a16="http://schemas.microsoft.com/office/drawing/2014/main" id="{00000000-0008-0000-1000-0000F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9" name="Group 6850">
          <a:extLst>
            <a:ext uri="{FF2B5EF4-FFF2-40B4-BE49-F238E27FC236}">
              <a16:creationId xmlns:a16="http://schemas.microsoft.com/office/drawing/2014/main" id="{00000000-0008-0000-1000-0000A90D8400}"/>
            </a:ext>
          </a:extLst>
        </xdr:cNvPr>
        <xdr:cNvGrpSpPr>
          <a:grpSpLocks/>
        </xdr:cNvGrpSpPr>
      </xdr:nvGrpSpPr>
      <xdr:grpSpPr bwMode="auto">
        <a:xfrm>
          <a:off x="4117181" y="10096500"/>
          <a:ext cx="228600" cy="0"/>
          <a:chOff x="466" y="3952"/>
          <a:chExt cx="28" cy="16"/>
        </a:xfrm>
      </xdr:grpSpPr>
      <xdr:sp macro="" textlink="">
        <xdr:nvSpPr>
          <xdr:cNvPr id="8654832" name="Line 6851">
            <a:extLst>
              <a:ext uri="{FF2B5EF4-FFF2-40B4-BE49-F238E27FC236}">
                <a16:creationId xmlns:a16="http://schemas.microsoft.com/office/drawing/2014/main" id="{00000000-0008-0000-1000-0000F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3" name="Line 6852">
            <a:extLst>
              <a:ext uri="{FF2B5EF4-FFF2-40B4-BE49-F238E27FC236}">
                <a16:creationId xmlns:a16="http://schemas.microsoft.com/office/drawing/2014/main" id="{00000000-0008-0000-1000-0000F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0" name="Group 6853">
          <a:extLst>
            <a:ext uri="{FF2B5EF4-FFF2-40B4-BE49-F238E27FC236}">
              <a16:creationId xmlns:a16="http://schemas.microsoft.com/office/drawing/2014/main" id="{00000000-0008-0000-1000-0000AA0D8400}"/>
            </a:ext>
          </a:extLst>
        </xdr:cNvPr>
        <xdr:cNvGrpSpPr>
          <a:grpSpLocks/>
        </xdr:cNvGrpSpPr>
      </xdr:nvGrpSpPr>
      <xdr:grpSpPr bwMode="auto">
        <a:xfrm>
          <a:off x="4117181" y="10096500"/>
          <a:ext cx="228600" cy="0"/>
          <a:chOff x="466" y="3952"/>
          <a:chExt cx="28" cy="16"/>
        </a:xfrm>
      </xdr:grpSpPr>
      <xdr:sp macro="" textlink="">
        <xdr:nvSpPr>
          <xdr:cNvPr id="8654830" name="Line 6854">
            <a:extLst>
              <a:ext uri="{FF2B5EF4-FFF2-40B4-BE49-F238E27FC236}">
                <a16:creationId xmlns:a16="http://schemas.microsoft.com/office/drawing/2014/main" id="{00000000-0008-0000-1000-0000E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1" name="Line 6855">
            <a:extLst>
              <a:ext uri="{FF2B5EF4-FFF2-40B4-BE49-F238E27FC236}">
                <a16:creationId xmlns:a16="http://schemas.microsoft.com/office/drawing/2014/main" id="{00000000-0008-0000-1000-0000E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1" name="Group 6856">
          <a:extLst>
            <a:ext uri="{FF2B5EF4-FFF2-40B4-BE49-F238E27FC236}">
              <a16:creationId xmlns:a16="http://schemas.microsoft.com/office/drawing/2014/main" id="{00000000-0008-0000-1000-0000AB0D8400}"/>
            </a:ext>
          </a:extLst>
        </xdr:cNvPr>
        <xdr:cNvGrpSpPr>
          <a:grpSpLocks/>
        </xdr:cNvGrpSpPr>
      </xdr:nvGrpSpPr>
      <xdr:grpSpPr bwMode="auto">
        <a:xfrm>
          <a:off x="4117181" y="10096500"/>
          <a:ext cx="228600" cy="0"/>
          <a:chOff x="466" y="3952"/>
          <a:chExt cx="28" cy="16"/>
        </a:xfrm>
      </xdr:grpSpPr>
      <xdr:sp macro="" textlink="">
        <xdr:nvSpPr>
          <xdr:cNvPr id="8654828" name="Line 6857">
            <a:extLst>
              <a:ext uri="{FF2B5EF4-FFF2-40B4-BE49-F238E27FC236}">
                <a16:creationId xmlns:a16="http://schemas.microsoft.com/office/drawing/2014/main" id="{00000000-0008-0000-1000-0000E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9" name="Line 6858">
            <a:extLst>
              <a:ext uri="{FF2B5EF4-FFF2-40B4-BE49-F238E27FC236}">
                <a16:creationId xmlns:a16="http://schemas.microsoft.com/office/drawing/2014/main" id="{00000000-0008-0000-1000-0000E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2" name="Group 6859">
          <a:extLst>
            <a:ext uri="{FF2B5EF4-FFF2-40B4-BE49-F238E27FC236}">
              <a16:creationId xmlns:a16="http://schemas.microsoft.com/office/drawing/2014/main" id="{00000000-0008-0000-1000-0000AC0D8400}"/>
            </a:ext>
          </a:extLst>
        </xdr:cNvPr>
        <xdr:cNvGrpSpPr>
          <a:grpSpLocks/>
        </xdr:cNvGrpSpPr>
      </xdr:nvGrpSpPr>
      <xdr:grpSpPr bwMode="auto">
        <a:xfrm>
          <a:off x="4117181" y="10096500"/>
          <a:ext cx="228600" cy="0"/>
          <a:chOff x="466" y="3952"/>
          <a:chExt cx="28" cy="16"/>
        </a:xfrm>
      </xdr:grpSpPr>
      <xdr:sp macro="" textlink="">
        <xdr:nvSpPr>
          <xdr:cNvPr id="8654826" name="Line 6860">
            <a:extLst>
              <a:ext uri="{FF2B5EF4-FFF2-40B4-BE49-F238E27FC236}">
                <a16:creationId xmlns:a16="http://schemas.microsoft.com/office/drawing/2014/main" id="{00000000-0008-0000-1000-0000E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7" name="Line 6861">
            <a:extLst>
              <a:ext uri="{FF2B5EF4-FFF2-40B4-BE49-F238E27FC236}">
                <a16:creationId xmlns:a16="http://schemas.microsoft.com/office/drawing/2014/main" id="{00000000-0008-0000-1000-0000E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3" name="Group 6862">
          <a:extLst>
            <a:ext uri="{FF2B5EF4-FFF2-40B4-BE49-F238E27FC236}">
              <a16:creationId xmlns:a16="http://schemas.microsoft.com/office/drawing/2014/main" id="{00000000-0008-0000-1000-0000AD0D8400}"/>
            </a:ext>
          </a:extLst>
        </xdr:cNvPr>
        <xdr:cNvGrpSpPr>
          <a:grpSpLocks/>
        </xdr:cNvGrpSpPr>
      </xdr:nvGrpSpPr>
      <xdr:grpSpPr bwMode="auto">
        <a:xfrm>
          <a:off x="4117181" y="10096500"/>
          <a:ext cx="228600" cy="0"/>
          <a:chOff x="466" y="3952"/>
          <a:chExt cx="28" cy="16"/>
        </a:xfrm>
      </xdr:grpSpPr>
      <xdr:sp macro="" textlink="">
        <xdr:nvSpPr>
          <xdr:cNvPr id="8654824" name="Line 6863">
            <a:extLst>
              <a:ext uri="{FF2B5EF4-FFF2-40B4-BE49-F238E27FC236}">
                <a16:creationId xmlns:a16="http://schemas.microsoft.com/office/drawing/2014/main" id="{00000000-0008-0000-1000-0000E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5" name="Line 6864">
            <a:extLst>
              <a:ext uri="{FF2B5EF4-FFF2-40B4-BE49-F238E27FC236}">
                <a16:creationId xmlns:a16="http://schemas.microsoft.com/office/drawing/2014/main" id="{00000000-0008-0000-1000-0000E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4" name="Group 6865">
          <a:extLst>
            <a:ext uri="{FF2B5EF4-FFF2-40B4-BE49-F238E27FC236}">
              <a16:creationId xmlns:a16="http://schemas.microsoft.com/office/drawing/2014/main" id="{00000000-0008-0000-1000-0000AE0D8400}"/>
            </a:ext>
          </a:extLst>
        </xdr:cNvPr>
        <xdr:cNvGrpSpPr>
          <a:grpSpLocks/>
        </xdr:cNvGrpSpPr>
      </xdr:nvGrpSpPr>
      <xdr:grpSpPr bwMode="auto">
        <a:xfrm>
          <a:off x="4700588" y="10096500"/>
          <a:ext cx="266700" cy="0"/>
          <a:chOff x="466" y="3952"/>
          <a:chExt cx="28" cy="16"/>
        </a:xfrm>
      </xdr:grpSpPr>
      <xdr:sp macro="" textlink="">
        <xdr:nvSpPr>
          <xdr:cNvPr id="8654822" name="Line 6866">
            <a:extLst>
              <a:ext uri="{FF2B5EF4-FFF2-40B4-BE49-F238E27FC236}">
                <a16:creationId xmlns:a16="http://schemas.microsoft.com/office/drawing/2014/main" id="{00000000-0008-0000-1000-0000E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3" name="Line 6867">
            <a:extLst>
              <a:ext uri="{FF2B5EF4-FFF2-40B4-BE49-F238E27FC236}">
                <a16:creationId xmlns:a16="http://schemas.microsoft.com/office/drawing/2014/main" id="{00000000-0008-0000-1000-0000E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5" name="Group 6868">
          <a:extLst>
            <a:ext uri="{FF2B5EF4-FFF2-40B4-BE49-F238E27FC236}">
              <a16:creationId xmlns:a16="http://schemas.microsoft.com/office/drawing/2014/main" id="{00000000-0008-0000-1000-0000AF0D8400}"/>
            </a:ext>
          </a:extLst>
        </xdr:cNvPr>
        <xdr:cNvGrpSpPr>
          <a:grpSpLocks/>
        </xdr:cNvGrpSpPr>
      </xdr:nvGrpSpPr>
      <xdr:grpSpPr bwMode="auto">
        <a:xfrm>
          <a:off x="4700588" y="10096500"/>
          <a:ext cx="266700" cy="0"/>
          <a:chOff x="466" y="3952"/>
          <a:chExt cx="28" cy="16"/>
        </a:xfrm>
      </xdr:grpSpPr>
      <xdr:sp macro="" textlink="">
        <xdr:nvSpPr>
          <xdr:cNvPr id="8654820" name="Line 6869">
            <a:extLst>
              <a:ext uri="{FF2B5EF4-FFF2-40B4-BE49-F238E27FC236}">
                <a16:creationId xmlns:a16="http://schemas.microsoft.com/office/drawing/2014/main" id="{00000000-0008-0000-1000-0000E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1" name="Line 6870">
            <a:extLst>
              <a:ext uri="{FF2B5EF4-FFF2-40B4-BE49-F238E27FC236}">
                <a16:creationId xmlns:a16="http://schemas.microsoft.com/office/drawing/2014/main" id="{00000000-0008-0000-1000-0000E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6" name="Group 6871">
          <a:extLst>
            <a:ext uri="{FF2B5EF4-FFF2-40B4-BE49-F238E27FC236}">
              <a16:creationId xmlns:a16="http://schemas.microsoft.com/office/drawing/2014/main" id="{00000000-0008-0000-1000-0000B00D8400}"/>
            </a:ext>
          </a:extLst>
        </xdr:cNvPr>
        <xdr:cNvGrpSpPr>
          <a:grpSpLocks/>
        </xdr:cNvGrpSpPr>
      </xdr:nvGrpSpPr>
      <xdr:grpSpPr bwMode="auto">
        <a:xfrm>
          <a:off x="4700588" y="10096500"/>
          <a:ext cx="266700" cy="0"/>
          <a:chOff x="466" y="3952"/>
          <a:chExt cx="28" cy="16"/>
        </a:xfrm>
      </xdr:grpSpPr>
      <xdr:sp macro="" textlink="">
        <xdr:nvSpPr>
          <xdr:cNvPr id="8654818" name="Line 6872">
            <a:extLst>
              <a:ext uri="{FF2B5EF4-FFF2-40B4-BE49-F238E27FC236}">
                <a16:creationId xmlns:a16="http://schemas.microsoft.com/office/drawing/2014/main" id="{00000000-0008-0000-1000-0000E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9" name="Line 6873">
            <a:extLst>
              <a:ext uri="{FF2B5EF4-FFF2-40B4-BE49-F238E27FC236}">
                <a16:creationId xmlns:a16="http://schemas.microsoft.com/office/drawing/2014/main" id="{00000000-0008-0000-1000-0000E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7" name="Group 6874">
          <a:extLst>
            <a:ext uri="{FF2B5EF4-FFF2-40B4-BE49-F238E27FC236}">
              <a16:creationId xmlns:a16="http://schemas.microsoft.com/office/drawing/2014/main" id="{00000000-0008-0000-1000-0000B10D8400}"/>
            </a:ext>
          </a:extLst>
        </xdr:cNvPr>
        <xdr:cNvGrpSpPr>
          <a:grpSpLocks/>
        </xdr:cNvGrpSpPr>
      </xdr:nvGrpSpPr>
      <xdr:grpSpPr bwMode="auto">
        <a:xfrm>
          <a:off x="4700588" y="10096500"/>
          <a:ext cx="266700" cy="0"/>
          <a:chOff x="466" y="3952"/>
          <a:chExt cx="28" cy="16"/>
        </a:xfrm>
      </xdr:grpSpPr>
      <xdr:sp macro="" textlink="">
        <xdr:nvSpPr>
          <xdr:cNvPr id="8654816" name="Line 6875">
            <a:extLst>
              <a:ext uri="{FF2B5EF4-FFF2-40B4-BE49-F238E27FC236}">
                <a16:creationId xmlns:a16="http://schemas.microsoft.com/office/drawing/2014/main" id="{00000000-0008-0000-1000-0000E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7" name="Line 6876">
            <a:extLst>
              <a:ext uri="{FF2B5EF4-FFF2-40B4-BE49-F238E27FC236}">
                <a16:creationId xmlns:a16="http://schemas.microsoft.com/office/drawing/2014/main" id="{00000000-0008-0000-1000-0000E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8" name="Group 6877">
          <a:extLst>
            <a:ext uri="{FF2B5EF4-FFF2-40B4-BE49-F238E27FC236}">
              <a16:creationId xmlns:a16="http://schemas.microsoft.com/office/drawing/2014/main" id="{00000000-0008-0000-1000-0000B20D8400}"/>
            </a:ext>
          </a:extLst>
        </xdr:cNvPr>
        <xdr:cNvGrpSpPr>
          <a:grpSpLocks/>
        </xdr:cNvGrpSpPr>
      </xdr:nvGrpSpPr>
      <xdr:grpSpPr bwMode="auto">
        <a:xfrm>
          <a:off x="4700588" y="10096500"/>
          <a:ext cx="266700" cy="0"/>
          <a:chOff x="466" y="3952"/>
          <a:chExt cx="28" cy="16"/>
        </a:xfrm>
      </xdr:grpSpPr>
      <xdr:sp macro="" textlink="">
        <xdr:nvSpPr>
          <xdr:cNvPr id="8654814" name="Line 6878">
            <a:extLst>
              <a:ext uri="{FF2B5EF4-FFF2-40B4-BE49-F238E27FC236}">
                <a16:creationId xmlns:a16="http://schemas.microsoft.com/office/drawing/2014/main" id="{00000000-0008-0000-1000-0000D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5" name="Line 6879">
            <a:extLst>
              <a:ext uri="{FF2B5EF4-FFF2-40B4-BE49-F238E27FC236}">
                <a16:creationId xmlns:a16="http://schemas.microsoft.com/office/drawing/2014/main" id="{00000000-0008-0000-1000-0000D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9" name="Group 6880">
          <a:extLst>
            <a:ext uri="{FF2B5EF4-FFF2-40B4-BE49-F238E27FC236}">
              <a16:creationId xmlns:a16="http://schemas.microsoft.com/office/drawing/2014/main" id="{00000000-0008-0000-1000-0000B30D8400}"/>
            </a:ext>
          </a:extLst>
        </xdr:cNvPr>
        <xdr:cNvGrpSpPr>
          <a:grpSpLocks/>
        </xdr:cNvGrpSpPr>
      </xdr:nvGrpSpPr>
      <xdr:grpSpPr bwMode="auto">
        <a:xfrm>
          <a:off x="4117181" y="10096500"/>
          <a:ext cx="228600" cy="0"/>
          <a:chOff x="466" y="3952"/>
          <a:chExt cx="28" cy="16"/>
        </a:xfrm>
      </xdr:grpSpPr>
      <xdr:sp macro="" textlink="">
        <xdr:nvSpPr>
          <xdr:cNvPr id="8654812" name="Line 6881">
            <a:extLst>
              <a:ext uri="{FF2B5EF4-FFF2-40B4-BE49-F238E27FC236}">
                <a16:creationId xmlns:a16="http://schemas.microsoft.com/office/drawing/2014/main" id="{00000000-0008-0000-1000-0000D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3" name="Line 6882">
            <a:extLst>
              <a:ext uri="{FF2B5EF4-FFF2-40B4-BE49-F238E27FC236}">
                <a16:creationId xmlns:a16="http://schemas.microsoft.com/office/drawing/2014/main" id="{00000000-0008-0000-1000-0000D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60" name="Group 6883">
          <a:extLst>
            <a:ext uri="{FF2B5EF4-FFF2-40B4-BE49-F238E27FC236}">
              <a16:creationId xmlns:a16="http://schemas.microsoft.com/office/drawing/2014/main" id="{00000000-0008-0000-1000-0000B40D8400}"/>
            </a:ext>
          </a:extLst>
        </xdr:cNvPr>
        <xdr:cNvGrpSpPr>
          <a:grpSpLocks/>
        </xdr:cNvGrpSpPr>
      </xdr:nvGrpSpPr>
      <xdr:grpSpPr bwMode="auto">
        <a:xfrm>
          <a:off x="4117181" y="10096500"/>
          <a:ext cx="228600" cy="0"/>
          <a:chOff x="466" y="3952"/>
          <a:chExt cx="28" cy="16"/>
        </a:xfrm>
      </xdr:grpSpPr>
      <xdr:sp macro="" textlink="">
        <xdr:nvSpPr>
          <xdr:cNvPr id="8654810" name="Line 6884">
            <a:extLst>
              <a:ext uri="{FF2B5EF4-FFF2-40B4-BE49-F238E27FC236}">
                <a16:creationId xmlns:a16="http://schemas.microsoft.com/office/drawing/2014/main" id="{00000000-0008-0000-1000-0000D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1" name="Line 6885">
            <a:extLst>
              <a:ext uri="{FF2B5EF4-FFF2-40B4-BE49-F238E27FC236}">
                <a16:creationId xmlns:a16="http://schemas.microsoft.com/office/drawing/2014/main" id="{00000000-0008-0000-1000-0000D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1" name="Group 6886">
          <a:extLst>
            <a:ext uri="{FF2B5EF4-FFF2-40B4-BE49-F238E27FC236}">
              <a16:creationId xmlns:a16="http://schemas.microsoft.com/office/drawing/2014/main" id="{00000000-0008-0000-1000-0000B50D8400}"/>
            </a:ext>
          </a:extLst>
        </xdr:cNvPr>
        <xdr:cNvGrpSpPr>
          <a:grpSpLocks/>
        </xdr:cNvGrpSpPr>
      </xdr:nvGrpSpPr>
      <xdr:grpSpPr bwMode="auto">
        <a:xfrm>
          <a:off x="4700588" y="10096500"/>
          <a:ext cx="266700" cy="0"/>
          <a:chOff x="466" y="3952"/>
          <a:chExt cx="28" cy="16"/>
        </a:xfrm>
      </xdr:grpSpPr>
      <xdr:sp macro="" textlink="">
        <xdr:nvSpPr>
          <xdr:cNvPr id="8654808" name="Line 6887">
            <a:extLst>
              <a:ext uri="{FF2B5EF4-FFF2-40B4-BE49-F238E27FC236}">
                <a16:creationId xmlns:a16="http://schemas.microsoft.com/office/drawing/2014/main" id="{00000000-0008-0000-1000-0000D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9" name="Line 6888">
            <a:extLst>
              <a:ext uri="{FF2B5EF4-FFF2-40B4-BE49-F238E27FC236}">
                <a16:creationId xmlns:a16="http://schemas.microsoft.com/office/drawing/2014/main" id="{00000000-0008-0000-1000-0000D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2" name="Group 6889">
          <a:extLst>
            <a:ext uri="{FF2B5EF4-FFF2-40B4-BE49-F238E27FC236}">
              <a16:creationId xmlns:a16="http://schemas.microsoft.com/office/drawing/2014/main" id="{00000000-0008-0000-1000-0000B60D8400}"/>
            </a:ext>
          </a:extLst>
        </xdr:cNvPr>
        <xdr:cNvGrpSpPr>
          <a:grpSpLocks/>
        </xdr:cNvGrpSpPr>
      </xdr:nvGrpSpPr>
      <xdr:grpSpPr bwMode="auto">
        <a:xfrm>
          <a:off x="4700588" y="10096500"/>
          <a:ext cx="266700" cy="0"/>
          <a:chOff x="466" y="3952"/>
          <a:chExt cx="28" cy="16"/>
        </a:xfrm>
      </xdr:grpSpPr>
      <xdr:sp macro="" textlink="">
        <xdr:nvSpPr>
          <xdr:cNvPr id="8654806" name="Line 6890">
            <a:extLst>
              <a:ext uri="{FF2B5EF4-FFF2-40B4-BE49-F238E27FC236}">
                <a16:creationId xmlns:a16="http://schemas.microsoft.com/office/drawing/2014/main" id="{00000000-0008-0000-1000-0000D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7" name="Line 6891">
            <a:extLst>
              <a:ext uri="{FF2B5EF4-FFF2-40B4-BE49-F238E27FC236}">
                <a16:creationId xmlns:a16="http://schemas.microsoft.com/office/drawing/2014/main" id="{00000000-0008-0000-1000-0000D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63" name="Group 6892">
          <a:extLst>
            <a:ext uri="{FF2B5EF4-FFF2-40B4-BE49-F238E27FC236}">
              <a16:creationId xmlns:a16="http://schemas.microsoft.com/office/drawing/2014/main" id="{00000000-0008-0000-1000-0000B70D8400}"/>
            </a:ext>
          </a:extLst>
        </xdr:cNvPr>
        <xdr:cNvGrpSpPr>
          <a:grpSpLocks/>
        </xdr:cNvGrpSpPr>
      </xdr:nvGrpSpPr>
      <xdr:grpSpPr bwMode="auto">
        <a:xfrm>
          <a:off x="4117181" y="10096500"/>
          <a:ext cx="240507" cy="0"/>
          <a:chOff x="466" y="3952"/>
          <a:chExt cx="28" cy="16"/>
        </a:xfrm>
      </xdr:grpSpPr>
      <xdr:sp macro="" textlink="">
        <xdr:nvSpPr>
          <xdr:cNvPr id="8654804" name="Line 6893">
            <a:extLst>
              <a:ext uri="{FF2B5EF4-FFF2-40B4-BE49-F238E27FC236}">
                <a16:creationId xmlns:a16="http://schemas.microsoft.com/office/drawing/2014/main" id="{00000000-0008-0000-1000-0000D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5" name="Line 6894">
            <a:extLst>
              <a:ext uri="{FF2B5EF4-FFF2-40B4-BE49-F238E27FC236}">
                <a16:creationId xmlns:a16="http://schemas.microsoft.com/office/drawing/2014/main" id="{00000000-0008-0000-1000-0000D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264" name="Group 6895">
          <a:extLst>
            <a:ext uri="{FF2B5EF4-FFF2-40B4-BE49-F238E27FC236}">
              <a16:creationId xmlns:a16="http://schemas.microsoft.com/office/drawing/2014/main" id="{00000000-0008-0000-1000-0000B80D8400}"/>
            </a:ext>
          </a:extLst>
        </xdr:cNvPr>
        <xdr:cNvGrpSpPr>
          <a:grpSpLocks/>
        </xdr:cNvGrpSpPr>
      </xdr:nvGrpSpPr>
      <xdr:grpSpPr bwMode="auto">
        <a:xfrm>
          <a:off x="5486400" y="10096500"/>
          <a:ext cx="228600" cy="0"/>
          <a:chOff x="466" y="3952"/>
          <a:chExt cx="28" cy="16"/>
        </a:xfrm>
      </xdr:grpSpPr>
      <xdr:sp macro="" textlink="">
        <xdr:nvSpPr>
          <xdr:cNvPr id="8654802" name="Line 6896">
            <a:extLst>
              <a:ext uri="{FF2B5EF4-FFF2-40B4-BE49-F238E27FC236}">
                <a16:creationId xmlns:a16="http://schemas.microsoft.com/office/drawing/2014/main" id="{00000000-0008-0000-1000-0000D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3" name="Line 6897">
            <a:extLst>
              <a:ext uri="{FF2B5EF4-FFF2-40B4-BE49-F238E27FC236}">
                <a16:creationId xmlns:a16="http://schemas.microsoft.com/office/drawing/2014/main" id="{00000000-0008-0000-1000-0000D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5" name="Group 6898">
          <a:extLst>
            <a:ext uri="{FF2B5EF4-FFF2-40B4-BE49-F238E27FC236}">
              <a16:creationId xmlns:a16="http://schemas.microsoft.com/office/drawing/2014/main" id="{00000000-0008-0000-1000-0000B90D8400}"/>
            </a:ext>
          </a:extLst>
        </xdr:cNvPr>
        <xdr:cNvGrpSpPr>
          <a:grpSpLocks/>
        </xdr:cNvGrpSpPr>
      </xdr:nvGrpSpPr>
      <xdr:grpSpPr bwMode="auto">
        <a:xfrm>
          <a:off x="4700588" y="10096500"/>
          <a:ext cx="266700" cy="0"/>
          <a:chOff x="466" y="3952"/>
          <a:chExt cx="28" cy="16"/>
        </a:xfrm>
      </xdr:grpSpPr>
      <xdr:sp macro="" textlink="">
        <xdr:nvSpPr>
          <xdr:cNvPr id="8654800" name="Line 6899">
            <a:extLst>
              <a:ext uri="{FF2B5EF4-FFF2-40B4-BE49-F238E27FC236}">
                <a16:creationId xmlns:a16="http://schemas.microsoft.com/office/drawing/2014/main" id="{00000000-0008-0000-1000-0000D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1" name="Line 6900">
            <a:extLst>
              <a:ext uri="{FF2B5EF4-FFF2-40B4-BE49-F238E27FC236}">
                <a16:creationId xmlns:a16="http://schemas.microsoft.com/office/drawing/2014/main" id="{00000000-0008-0000-1000-0000D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6" name="Group 6901">
          <a:extLst>
            <a:ext uri="{FF2B5EF4-FFF2-40B4-BE49-F238E27FC236}">
              <a16:creationId xmlns:a16="http://schemas.microsoft.com/office/drawing/2014/main" id="{00000000-0008-0000-1000-0000BA0D8400}"/>
            </a:ext>
          </a:extLst>
        </xdr:cNvPr>
        <xdr:cNvGrpSpPr>
          <a:grpSpLocks/>
        </xdr:cNvGrpSpPr>
      </xdr:nvGrpSpPr>
      <xdr:grpSpPr bwMode="auto">
        <a:xfrm>
          <a:off x="4700588" y="10096500"/>
          <a:ext cx="266700" cy="0"/>
          <a:chOff x="466" y="3952"/>
          <a:chExt cx="28" cy="16"/>
        </a:xfrm>
      </xdr:grpSpPr>
      <xdr:sp macro="" textlink="">
        <xdr:nvSpPr>
          <xdr:cNvPr id="8654798" name="Line 6902">
            <a:extLst>
              <a:ext uri="{FF2B5EF4-FFF2-40B4-BE49-F238E27FC236}">
                <a16:creationId xmlns:a16="http://schemas.microsoft.com/office/drawing/2014/main" id="{00000000-0008-0000-1000-0000C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9" name="Line 6903">
            <a:extLst>
              <a:ext uri="{FF2B5EF4-FFF2-40B4-BE49-F238E27FC236}">
                <a16:creationId xmlns:a16="http://schemas.microsoft.com/office/drawing/2014/main" id="{00000000-0008-0000-1000-0000C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7" name="Group 6904">
          <a:extLst>
            <a:ext uri="{FF2B5EF4-FFF2-40B4-BE49-F238E27FC236}">
              <a16:creationId xmlns:a16="http://schemas.microsoft.com/office/drawing/2014/main" id="{00000000-0008-0000-1000-0000BB0D8400}"/>
            </a:ext>
          </a:extLst>
        </xdr:cNvPr>
        <xdr:cNvGrpSpPr>
          <a:grpSpLocks/>
        </xdr:cNvGrpSpPr>
      </xdr:nvGrpSpPr>
      <xdr:grpSpPr bwMode="auto">
        <a:xfrm>
          <a:off x="4700588" y="10096500"/>
          <a:ext cx="266700" cy="0"/>
          <a:chOff x="466" y="3952"/>
          <a:chExt cx="28" cy="16"/>
        </a:xfrm>
      </xdr:grpSpPr>
      <xdr:sp macro="" textlink="">
        <xdr:nvSpPr>
          <xdr:cNvPr id="8654796" name="Line 6905">
            <a:extLst>
              <a:ext uri="{FF2B5EF4-FFF2-40B4-BE49-F238E27FC236}">
                <a16:creationId xmlns:a16="http://schemas.microsoft.com/office/drawing/2014/main" id="{00000000-0008-0000-1000-0000C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7" name="Line 6906">
            <a:extLst>
              <a:ext uri="{FF2B5EF4-FFF2-40B4-BE49-F238E27FC236}">
                <a16:creationId xmlns:a16="http://schemas.microsoft.com/office/drawing/2014/main" id="{00000000-0008-0000-1000-0000C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8" name="Group 6907">
          <a:extLst>
            <a:ext uri="{FF2B5EF4-FFF2-40B4-BE49-F238E27FC236}">
              <a16:creationId xmlns:a16="http://schemas.microsoft.com/office/drawing/2014/main" id="{00000000-0008-0000-1000-0000BC0D8400}"/>
            </a:ext>
          </a:extLst>
        </xdr:cNvPr>
        <xdr:cNvGrpSpPr>
          <a:grpSpLocks/>
        </xdr:cNvGrpSpPr>
      </xdr:nvGrpSpPr>
      <xdr:grpSpPr bwMode="auto">
        <a:xfrm>
          <a:off x="4700588" y="10096500"/>
          <a:ext cx="266700" cy="0"/>
          <a:chOff x="466" y="3952"/>
          <a:chExt cx="28" cy="16"/>
        </a:xfrm>
      </xdr:grpSpPr>
      <xdr:sp macro="" textlink="">
        <xdr:nvSpPr>
          <xdr:cNvPr id="8654794" name="Line 6908">
            <a:extLst>
              <a:ext uri="{FF2B5EF4-FFF2-40B4-BE49-F238E27FC236}">
                <a16:creationId xmlns:a16="http://schemas.microsoft.com/office/drawing/2014/main" id="{00000000-0008-0000-1000-0000C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5" name="Line 6909">
            <a:extLst>
              <a:ext uri="{FF2B5EF4-FFF2-40B4-BE49-F238E27FC236}">
                <a16:creationId xmlns:a16="http://schemas.microsoft.com/office/drawing/2014/main" id="{00000000-0008-0000-1000-0000C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9" name="Group 6910">
          <a:extLst>
            <a:ext uri="{FF2B5EF4-FFF2-40B4-BE49-F238E27FC236}">
              <a16:creationId xmlns:a16="http://schemas.microsoft.com/office/drawing/2014/main" id="{00000000-0008-0000-1000-0000BD0D8400}"/>
            </a:ext>
          </a:extLst>
        </xdr:cNvPr>
        <xdr:cNvGrpSpPr>
          <a:grpSpLocks/>
        </xdr:cNvGrpSpPr>
      </xdr:nvGrpSpPr>
      <xdr:grpSpPr bwMode="auto">
        <a:xfrm>
          <a:off x="4700588" y="10096500"/>
          <a:ext cx="266700" cy="0"/>
          <a:chOff x="466" y="3952"/>
          <a:chExt cx="28" cy="16"/>
        </a:xfrm>
      </xdr:grpSpPr>
      <xdr:sp macro="" textlink="">
        <xdr:nvSpPr>
          <xdr:cNvPr id="8654792" name="Line 6911">
            <a:extLst>
              <a:ext uri="{FF2B5EF4-FFF2-40B4-BE49-F238E27FC236}">
                <a16:creationId xmlns:a16="http://schemas.microsoft.com/office/drawing/2014/main" id="{00000000-0008-0000-1000-0000C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3" name="Line 6912">
            <a:extLst>
              <a:ext uri="{FF2B5EF4-FFF2-40B4-BE49-F238E27FC236}">
                <a16:creationId xmlns:a16="http://schemas.microsoft.com/office/drawing/2014/main" id="{00000000-0008-0000-1000-0000C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270" name="Group 6913">
          <a:extLst>
            <a:ext uri="{FF2B5EF4-FFF2-40B4-BE49-F238E27FC236}">
              <a16:creationId xmlns:a16="http://schemas.microsoft.com/office/drawing/2014/main" id="{00000000-0008-0000-1000-0000BE0D8400}"/>
            </a:ext>
          </a:extLst>
        </xdr:cNvPr>
        <xdr:cNvGrpSpPr>
          <a:grpSpLocks/>
        </xdr:cNvGrpSpPr>
      </xdr:nvGrpSpPr>
      <xdr:grpSpPr bwMode="auto">
        <a:xfrm>
          <a:off x="4576763" y="10096500"/>
          <a:ext cx="228600" cy="0"/>
          <a:chOff x="466" y="3952"/>
          <a:chExt cx="28" cy="16"/>
        </a:xfrm>
      </xdr:grpSpPr>
      <xdr:sp macro="" textlink="">
        <xdr:nvSpPr>
          <xdr:cNvPr id="8654790" name="Line 6914">
            <a:extLst>
              <a:ext uri="{FF2B5EF4-FFF2-40B4-BE49-F238E27FC236}">
                <a16:creationId xmlns:a16="http://schemas.microsoft.com/office/drawing/2014/main" id="{00000000-0008-0000-1000-0000C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1" name="Line 6915">
            <a:extLst>
              <a:ext uri="{FF2B5EF4-FFF2-40B4-BE49-F238E27FC236}">
                <a16:creationId xmlns:a16="http://schemas.microsoft.com/office/drawing/2014/main" id="{00000000-0008-0000-1000-0000C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1" name="Group 6916">
          <a:extLst>
            <a:ext uri="{FF2B5EF4-FFF2-40B4-BE49-F238E27FC236}">
              <a16:creationId xmlns:a16="http://schemas.microsoft.com/office/drawing/2014/main" id="{00000000-0008-0000-1000-0000BF0D8400}"/>
            </a:ext>
          </a:extLst>
        </xdr:cNvPr>
        <xdr:cNvGrpSpPr>
          <a:grpSpLocks/>
        </xdr:cNvGrpSpPr>
      </xdr:nvGrpSpPr>
      <xdr:grpSpPr bwMode="auto">
        <a:xfrm>
          <a:off x="4117181" y="10096500"/>
          <a:ext cx="240507" cy="0"/>
          <a:chOff x="466" y="3952"/>
          <a:chExt cx="28" cy="16"/>
        </a:xfrm>
      </xdr:grpSpPr>
      <xdr:sp macro="" textlink="">
        <xdr:nvSpPr>
          <xdr:cNvPr id="8654788" name="Line 6917">
            <a:extLst>
              <a:ext uri="{FF2B5EF4-FFF2-40B4-BE49-F238E27FC236}">
                <a16:creationId xmlns:a16="http://schemas.microsoft.com/office/drawing/2014/main" id="{00000000-0008-0000-1000-0000C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9" name="Line 6918">
            <a:extLst>
              <a:ext uri="{FF2B5EF4-FFF2-40B4-BE49-F238E27FC236}">
                <a16:creationId xmlns:a16="http://schemas.microsoft.com/office/drawing/2014/main" id="{00000000-0008-0000-1000-0000C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2" name="Group 6919">
          <a:extLst>
            <a:ext uri="{FF2B5EF4-FFF2-40B4-BE49-F238E27FC236}">
              <a16:creationId xmlns:a16="http://schemas.microsoft.com/office/drawing/2014/main" id="{00000000-0008-0000-1000-0000C00D8400}"/>
            </a:ext>
          </a:extLst>
        </xdr:cNvPr>
        <xdr:cNvGrpSpPr>
          <a:grpSpLocks/>
        </xdr:cNvGrpSpPr>
      </xdr:nvGrpSpPr>
      <xdr:grpSpPr bwMode="auto">
        <a:xfrm>
          <a:off x="4117181" y="10096500"/>
          <a:ext cx="240507" cy="0"/>
          <a:chOff x="466" y="3952"/>
          <a:chExt cx="28" cy="16"/>
        </a:xfrm>
      </xdr:grpSpPr>
      <xdr:sp macro="" textlink="">
        <xdr:nvSpPr>
          <xdr:cNvPr id="8654786" name="Line 6920">
            <a:extLst>
              <a:ext uri="{FF2B5EF4-FFF2-40B4-BE49-F238E27FC236}">
                <a16:creationId xmlns:a16="http://schemas.microsoft.com/office/drawing/2014/main" id="{00000000-0008-0000-1000-0000C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7" name="Line 6921">
            <a:extLst>
              <a:ext uri="{FF2B5EF4-FFF2-40B4-BE49-F238E27FC236}">
                <a16:creationId xmlns:a16="http://schemas.microsoft.com/office/drawing/2014/main" id="{00000000-0008-0000-1000-0000C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3" name="Group 6922">
          <a:extLst>
            <a:ext uri="{FF2B5EF4-FFF2-40B4-BE49-F238E27FC236}">
              <a16:creationId xmlns:a16="http://schemas.microsoft.com/office/drawing/2014/main" id="{00000000-0008-0000-1000-0000C10D8400}"/>
            </a:ext>
          </a:extLst>
        </xdr:cNvPr>
        <xdr:cNvGrpSpPr>
          <a:grpSpLocks/>
        </xdr:cNvGrpSpPr>
      </xdr:nvGrpSpPr>
      <xdr:grpSpPr bwMode="auto">
        <a:xfrm>
          <a:off x="4117181" y="10096500"/>
          <a:ext cx="240507" cy="0"/>
          <a:chOff x="466" y="3952"/>
          <a:chExt cx="28" cy="16"/>
        </a:xfrm>
      </xdr:grpSpPr>
      <xdr:sp macro="" textlink="">
        <xdr:nvSpPr>
          <xdr:cNvPr id="8654784" name="Line 6923">
            <a:extLst>
              <a:ext uri="{FF2B5EF4-FFF2-40B4-BE49-F238E27FC236}">
                <a16:creationId xmlns:a16="http://schemas.microsoft.com/office/drawing/2014/main" id="{00000000-0008-0000-1000-0000C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5" name="Line 6924">
            <a:extLst>
              <a:ext uri="{FF2B5EF4-FFF2-40B4-BE49-F238E27FC236}">
                <a16:creationId xmlns:a16="http://schemas.microsoft.com/office/drawing/2014/main" id="{00000000-0008-0000-1000-0000C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4" name="Group 6925">
          <a:extLst>
            <a:ext uri="{FF2B5EF4-FFF2-40B4-BE49-F238E27FC236}">
              <a16:creationId xmlns:a16="http://schemas.microsoft.com/office/drawing/2014/main" id="{00000000-0008-0000-1000-0000C20D8400}"/>
            </a:ext>
          </a:extLst>
        </xdr:cNvPr>
        <xdr:cNvGrpSpPr>
          <a:grpSpLocks/>
        </xdr:cNvGrpSpPr>
      </xdr:nvGrpSpPr>
      <xdr:grpSpPr bwMode="auto">
        <a:xfrm>
          <a:off x="4117181" y="10096500"/>
          <a:ext cx="240507" cy="0"/>
          <a:chOff x="466" y="3952"/>
          <a:chExt cx="28" cy="16"/>
        </a:xfrm>
      </xdr:grpSpPr>
      <xdr:sp macro="" textlink="">
        <xdr:nvSpPr>
          <xdr:cNvPr id="8654782" name="Line 6926">
            <a:extLst>
              <a:ext uri="{FF2B5EF4-FFF2-40B4-BE49-F238E27FC236}">
                <a16:creationId xmlns:a16="http://schemas.microsoft.com/office/drawing/2014/main" id="{00000000-0008-0000-1000-0000B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3" name="Line 6927">
            <a:extLst>
              <a:ext uri="{FF2B5EF4-FFF2-40B4-BE49-F238E27FC236}">
                <a16:creationId xmlns:a16="http://schemas.microsoft.com/office/drawing/2014/main" id="{00000000-0008-0000-1000-0000B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5" name="Group 6928">
          <a:extLst>
            <a:ext uri="{FF2B5EF4-FFF2-40B4-BE49-F238E27FC236}">
              <a16:creationId xmlns:a16="http://schemas.microsoft.com/office/drawing/2014/main" id="{00000000-0008-0000-1000-0000C30D8400}"/>
            </a:ext>
          </a:extLst>
        </xdr:cNvPr>
        <xdr:cNvGrpSpPr>
          <a:grpSpLocks/>
        </xdr:cNvGrpSpPr>
      </xdr:nvGrpSpPr>
      <xdr:grpSpPr bwMode="auto">
        <a:xfrm>
          <a:off x="4117181" y="10096500"/>
          <a:ext cx="240507" cy="0"/>
          <a:chOff x="466" y="3952"/>
          <a:chExt cx="28" cy="16"/>
        </a:xfrm>
      </xdr:grpSpPr>
      <xdr:sp macro="" textlink="">
        <xdr:nvSpPr>
          <xdr:cNvPr id="8654780" name="Line 6929">
            <a:extLst>
              <a:ext uri="{FF2B5EF4-FFF2-40B4-BE49-F238E27FC236}">
                <a16:creationId xmlns:a16="http://schemas.microsoft.com/office/drawing/2014/main" id="{00000000-0008-0000-1000-0000B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1" name="Line 6930">
            <a:extLst>
              <a:ext uri="{FF2B5EF4-FFF2-40B4-BE49-F238E27FC236}">
                <a16:creationId xmlns:a16="http://schemas.microsoft.com/office/drawing/2014/main" id="{00000000-0008-0000-1000-0000B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6" name="Group 6931">
          <a:extLst>
            <a:ext uri="{FF2B5EF4-FFF2-40B4-BE49-F238E27FC236}">
              <a16:creationId xmlns:a16="http://schemas.microsoft.com/office/drawing/2014/main" id="{00000000-0008-0000-1000-0000C40D8400}"/>
            </a:ext>
          </a:extLst>
        </xdr:cNvPr>
        <xdr:cNvGrpSpPr>
          <a:grpSpLocks/>
        </xdr:cNvGrpSpPr>
      </xdr:nvGrpSpPr>
      <xdr:grpSpPr bwMode="auto">
        <a:xfrm>
          <a:off x="4117181" y="10096500"/>
          <a:ext cx="240507" cy="0"/>
          <a:chOff x="466" y="3952"/>
          <a:chExt cx="28" cy="16"/>
        </a:xfrm>
      </xdr:grpSpPr>
      <xdr:sp macro="" textlink="">
        <xdr:nvSpPr>
          <xdr:cNvPr id="8654778" name="Line 6932">
            <a:extLst>
              <a:ext uri="{FF2B5EF4-FFF2-40B4-BE49-F238E27FC236}">
                <a16:creationId xmlns:a16="http://schemas.microsoft.com/office/drawing/2014/main" id="{00000000-0008-0000-1000-0000B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9" name="Line 6933">
            <a:extLst>
              <a:ext uri="{FF2B5EF4-FFF2-40B4-BE49-F238E27FC236}">
                <a16:creationId xmlns:a16="http://schemas.microsoft.com/office/drawing/2014/main" id="{00000000-0008-0000-1000-0000B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77" name="Group 6934">
          <a:extLst>
            <a:ext uri="{FF2B5EF4-FFF2-40B4-BE49-F238E27FC236}">
              <a16:creationId xmlns:a16="http://schemas.microsoft.com/office/drawing/2014/main" id="{00000000-0008-0000-1000-0000C50D8400}"/>
            </a:ext>
          </a:extLst>
        </xdr:cNvPr>
        <xdr:cNvGrpSpPr>
          <a:grpSpLocks/>
        </xdr:cNvGrpSpPr>
      </xdr:nvGrpSpPr>
      <xdr:grpSpPr bwMode="auto">
        <a:xfrm>
          <a:off x="3993356" y="10096500"/>
          <a:ext cx="228600" cy="0"/>
          <a:chOff x="466" y="3952"/>
          <a:chExt cx="28" cy="16"/>
        </a:xfrm>
      </xdr:grpSpPr>
      <xdr:sp macro="" textlink="">
        <xdr:nvSpPr>
          <xdr:cNvPr id="8654776" name="Line 6935">
            <a:extLst>
              <a:ext uri="{FF2B5EF4-FFF2-40B4-BE49-F238E27FC236}">
                <a16:creationId xmlns:a16="http://schemas.microsoft.com/office/drawing/2014/main" id="{00000000-0008-0000-1000-0000B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7" name="Line 6936">
            <a:extLst>
              <a:ext uri="{FF2B5EF4-FFF2-40B4-BE49-F238E27FC236}">
                <a16:creationId xmlns:a16="http://schemas.microsoft.com/office/drawing/2014/main" id="{00000000-0008-0000-1000-0000B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8" name="Group 6937">
          <a:extLst>
            <a:ext uri="{FF2B5EF4-FFF2-40B4-BE49-F238E27FC236}">
              <a16:creationId xmlns:a16="http://schemas.microsoft.com/office/drawing/2014/main" id="{00000000-0008-0000-1000-0000C60D8400}"/>
            </a:ext>
          </a:extLst>
        </xdr:cNvPr>
        <xdr:cNvGrpSpPr>
          <a:grpSpLocks/>
        </xdr:cNvGrpSpPr>
      </xdr:nvGrpSpPr>
      <xdr:grpSpPr bwMode="auto">
        <a:xfrm>
          <a:off x="4117181" y="10096500"/>
          <a:ext cx="228600" cy="0"/>
          <a:chOff x="466" y="3952"/>
          <a:chExt cx="28" cy="16"/>
        </a:xfrm>
      </xdr:grpSpPr>
      <xdr:sp macro="" textlink="">
        <xdr:nvSpPr>
          <xdr:cNvPr id="8654774" name="Line 6938">
            <a:extLst>
              <a:ext uri="{FF2B5EF4-FFF2-40B4-BE49-F238E27FC236}">
                <a16:creationId xmlns:a16="http://schemas.microsoft.com/office/drawing/2014/main" id="{00000000-0008-0000-1000-0000B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5" name="Line 6939">
            <a:extLst>
              <a:ext uri="{FF2B5EF4-FFF2-40B4-BE49-F238E27FC236}">
                <a16:creationId xmlns:a16="http://schemas.microsoft.com/office/drawing/2014/main" id="{00000000-0008-0000-1000-0000B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9" name="Group 6940">
          <a:extLst>
            <a:ext uri="{FF2B5EF4-FFF2-40B4-BE49-F238E27FC236}">
              <a16:creationId xmlns:a16="http://schemas.microsoft.com/office/drawing/2014/main" id="{00000000-0008-0000-1000-0000C70D8400}"/>
            </a:ext>
          </a:extLst>
        </xdr:cNvPr>
        <xdr:cNvGrpSpPr>
          <a:grpSpLocks/>
        </xdr:cNvGrpSpPr>
      </xdr:nvGrpSpPr>
      <xdr:grpSpPr bwMode="auto">
        <a:xfrm>
          <a:off x="4117181" y="10096500"/>
          <a:ext cx="228600" cy="0"/>
          <a:chOff x="466" y="3952"/>
          <a:chExt cx="28" cy="16"/>
        </a:xfrm>
      </xdr:grpSpPr>
      <xdr:sp macro="" textlink="">
        <xdr:nvSpPr>
          <xdr:cNvPr id="8654772" name="Line 6941">
            <a:extLst>
              <a:ext uri="{FF2B5EF4-FFF2-40B4-BE49-F238E27FC236}">
                <a16:creationId xmlns:a16="http://schemas.microsoft.com/office/drawing/2014/main" id="{00000000-0008-0000-1000-0000B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3" name="Line 6942">
            <a:extLst>
              <a:ext uri="{FF2B5EF4-FFF2-40B4-BE49-F238E27FC236}">
                <a16:creationId xmlns:a16="http://schemas.microsoft.com/office/drawing/2014/main" id="{00000000-0008-0000-1000-0000B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0" name="Group 6943">
          <a:extLst>
            <a:ext uri="{FF2B5EF4-FFF2-40B4-BE49-F238E27FC236}">
              <a16:creationId xmlns:a16="http://schemas.microsoft.com/office/drawing/2014/main" id="{00000000-0008-0000-1000-0000C80D8400}"/>
            </a:ext>
          </a:extLst>
        </xdr:cNvPr>
        <xdr:cNvGrpSpPr>
          <a:grpSpLocks/>
        </xdr:cNvGrpSpPr>
      </xdr:nvGrpSpPr>
      <xdr:grpSpPr bwMode="auto">
        <a:xfrm>
          <a:off x="4117181" y="10096500"/>
          <a:ext cx="240507" cy="0"/>
          <a:chOff x="466" y="3952"/>
          <a:chExt cx="28" cy="16"/>
        </a:xfrm>
      </xdr:grpSpPr>
      <xdr:sp macro="" textlink="">
        <xdr:nvSpPr>
          <xdr:cNvPr id="8654770" name="Line 6944">
            <a:extLst>
              <a:ext uri="{FF2B5EF4-FFF2-40B4-BE49-F238E27FC236}">
                <a16:creationId xmlns:a16="http://schemas.microsoft.com/office/drawing/2014/main" id="{00000000-0008-0000-1000-0000B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1" name="Line 6945">
            <a:extLst>
              <a:ext uri="{FF2B5EF4-FFF2-40B4-BE49-F238E27FC236}">
                <a16:creationId xmlns:a16="http://schemas.microsoft.com/office/drawing/2014/main" id="{00000000-0008-0000-1000-0000B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1" name="Group 6946">
          <a:extLst>
            <a:ext uri="{FF2B5EF4-FFF2-40B4-BE49-F238E27FC236}">
              <a16:creationId xmlns:a16="http://schemas.microsoft.com/office/drawing/2014/main" id="{00000000-0008-0000-1000-0000C90D8400}"/>
            </a:ext>
          </a:extLst>
        </xdr:cNvPr>
        <xdr:cNvGrpSpPr>
          <a:grpSpLocks/>
        </xdr:cNvGrpSpPr>
      </xdr:nvGrpSpPr>
      <xdr:grpSpPr bwMode="auto">
        <a:xfrm>
          <a:off x="4117181" y="10096500"/>
          <a:ext cx="228600" cy="0"/>
          <a:chOff x="466" y="3952"/>
          <a:chExt cx="28" cy="16"/>
        </a:xfrm>
      </xdr:grpSpPr>
      <xdr:sp macro="" textlink="">
        <xdr:nvSpPr>
          <xdr:cNvPr id="8654768" name="Line 6947">
            <a:extLst>
              <a:ext uri="{FF2B5EF4-FFF2-40B4-BE49-F238E27FC236}">
                <a16:creationId xmlns:a16="http://schemas.microsoft.com/office/drawing/2014/main" id="{00000000-0008-0000-1000-0000B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9" name="Line 6948">
            <a:extLst>
              <a:ext uri="{FF2B5EF4-FFF2-40B4-BE49-F238E27FC236}">
                <a16:creationId xmlns:a16="http://schemas.microsoft.com/office/drawing/2014/main" id="{00000000-0008-0000-1000-0000B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2" name="Group 6949">
          <a:extLst>
            <a:ext uri="{FF2B5EF4-FFF2-40B4-BE49-F238E27FC236}">
              <a16:creationId xmlns:a16="http://schemas.microsoft.com/office/drawing/2014/main" id="{00000000-0008-0000-1000-0000CA0D8400}"/>
            </a:ext>
          </a:extLst>
        </xdr:cNvPr>
        <xdr:cNvGrpSpPr>
          <a:grpSpLocks/>
        </xdr:cNvGrpSpPr>
      </xdr:nvGrpSpPr>
      <xdr:grpSpPr bwMode="auto">
        <a:xfrm>
          <a:off x="4117181" y="10096500"/>
          <a:ext cx="228600" cy="0"/>
          <a:chOff x="466" y="3952"/>
          <a:chExt cx="28" cy="16"/>
        </a:xfrm>
      </xdr:grpSpPr>
      <xdr:sp macro="" textlink="">
        <xdr:nvSpPr>
          <xdr:cNvPr id="8654766" name="Line 6950">
            <a:extLst>
              <a:ext uri="{FF2B5EF4-FFF2-40B4-BE49-F238E27FC236}">
                <a16:creationId xmlns:a16="http://schemas.microsoft.com/office/drawing/2014/main" id="{00000000-0008-0000-1000-0000A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7" name="Line 6951">
            <a:extLst>
              <a:ext uri="{FF2B5EF4-FFF2-40B4-BE49-F238E27FC236}">
                <a16:creationId xmlns:a16="http://schemas.microsoft.com/office/drawing/2014/main" id="{00000000-0008-0000-1000-0000A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3" name="Group 6952">
          <a:extLst>
            <a:ext uri="{FF2B5EF4-FFF2-40B4-BE49-F238E27FC236}">
              <a16:creationId xmlns:a16="http://schemas.microsoft.com/office/drawing/2014/main" id="{00000000-0008-0000-1000-0000CB0D8400}"/>
            </a:ext>
          </a:extLst>
        </xdr:cNvPr>
        <xdr:cNvGrpSpPr>
          <a:grpSpLocks/>
        </xdr:cNvGrpSpPr>
      </xdr:nvGrpSpPr>
      <xdr:grpSpPr bwMode="auto">
        <a:xfrm>
          <a:off x="4117181" y="10096500"/>
          <a:ext cx="240507" cy="0"/>
          <a:chOff x="466" y="3952"/>
          <a:chExt cx="28" cy="16"/>
        </a:xfrm>
      </xdr:grpSpPr>
      <xdr:sp macro="" textlink="">
        <xdr:nvSpPr>
          <xdr:cNvPr id="8654764" name="Line 6953">
            <a:extLst>
              <a:ext uri="{FF2B5EF4-FFF2-40B4-BE49-F238E27FC236}">
                <a16:creationId xmlns:a16="http://schemas.microsoft.com/office/drawing/2014/main" id="{00000000-0008-0000-1000-0000A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5" name="Line 6954">
            <a:extLst>
              <a:ext uri="{FF2B5EF4-FFF2-40B4-BE49-F238E27FC236}">
                <a16:creationId xmlns:a16="http://schemas.microsoft.com/office/drawing/2014/main" id="{00000000-0008-0000-1000-0000A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4" name="Group 6955">
          <a:extLst>
            <a:ext uri="{FF2B5EF4-FFF2-40B4-BE49-F238E27FC236}">
              <a16:creationId xmlns:a16="http://schemas.microsoft.com/office/drawing/2014/main" id="{00000000-0008-0000-1000-0000CC0D8400}"/>
            </a:ext>
          </a:extLst>
        </xdr:cNvPr>
        <xdr:cNvGrpSpPr>
          <a:grpSpLocks/>
        </xdr:cNvGrpSpPr>
      </xdr:nvGrpSpPr>
      <xdr:grpSpPr bwMode="auto">
        <a:xfrm>
          <a:off x="4700588" y="10096500"/>
          <a:ext cx="266700" cy="0"/>
          <a:chOff x="466" y="3952"/>
          <a:chExt cx="28" cy="16"/>
        </a:xfrm>
      </xdr:grpSpPr>
      <xdr:sp macro="" textlink="">
        <xdr:nvSpPr>
          <xdr:cNvPr id="8654762" name="Line 6956">
            <a:extLst>
              <a:ext uri="{FF2B5EF4-FFF2-40B4-BE49-F238E27FC236}">
                <a16:creationId xmlns:a16="http://schemas.microsoft.com/office/drawing/2014/main" id="{00000000-0008-0000-1000-0000A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3" name="Line 6957">
            <a:extLst>
              <a:ext uri="{FF2B5EF4-FFF2-40B4-BE49-F238E27FC236}">
                <a16:creationId xmlns:a16="http://schemas.microsoft.com/office/drawing/2014/main" id="{00000000-0008-0000-1000-0000A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5" name="Group 6958">
          <a:extLst>
            <a:ext uri="{FF2B5EF4-FFF2-40B4-BE49-F238E27FC236}">
              <a16:creationId xmlns:a16="http://schemas.microsoft.com/office/drawing/2014/main" id="{00000000-0008-0000-1000-0000CD0D8400}"/>
            </a:ext>
          </a:extLst>
        </xdr:cNvPr>
        <xdr:cNvGrpSpPr>
          <a:grpSpLocks/>
        </xdr:cNvGrpSpPr>
      </xdr:nvGrpSpPr>
      <xdr:grpSpPr bwMode="auto">
        <a:xfrm>
          <a:off x="4700588" y="10096500"/>
          <a:ext cx="266700" cy="0"/>
          <a:chOff x="466" y="3952"/>
          <a:chExt cx="28" cy="16"/>
        </a:xfrm>
      </xdr:grpSpPr>
      <xdr:sp macro="" textlink="">
        <xdr:nvSpPr>
          <xdr:cNvPr id="8654760" name="Line 6959">
            <a:extLst>
              <a:ext uri="{FF2B5EF4-FFF2-40B4-BE49-F238E27FC236}">
                <a16:creationId xmlns:a16="http://schemas.microsoft.com/office/drawing/2014/main" id="{00000000-0008-0000-1000-0000A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1" name="Line 6960">
            <a:extLst>
              <a:ext uri="{FF2B5EF4-FFF2-40B4-BE49-F238E27FC236}">
                <a16:creationId xmlns:a16="http://schemas.microsoft.com/office/drawing/2014/main" id="{00000000-0008-0000-1000-0000A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6" name="Group 6961">
          <a:extLst>
            <a:ext uri="{FF2B5EF4-FFF2-40B4-BE49-F238E27FC236}">
              <a16:creationId xmlns:a16="http://schemas.microsoft.com/office/drawing/2014/main" id="{00000000-0008-0000-1000-0000CE0D8400}"/>
            </a:ext>
          </a:extLst>
        </xdr:cNvPr>
        <xdr:cNvGrpSpPr>
          <a:grpSpLocks/>
        </xdr:cNvGrpSpPr>
      </xdr:nvGrpSpPr>
      <xdr:grpSpPr bwMode="auto">
        <a:xfrm>
          <a:off x="4700588" y="10096500"/>
          <a:ext cx="266700" cy="0"/>
          <a:chOff x="466" y="3952"/>
          <a:chExt cx="28" cy="16"/>
        </a:xfrm>
      </xdr:grpSpPr>
      <xdr:sp macro="" textlink="">
        <xdr:nvSpPr>
          <xdr:cNvPr id="8654758" name="Line 6962">
            <a:extLst>
              <a:ext uri="{FF2B5EF4-FFF2-40B4-BE49-F238E27FC236}">
                <a16:creationId xmlns:a16="http://schemas.microsoft.com/office/drawing/2014/main" id="{00000000-0008-0000-1000-0000A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9" name="Line 6963">
            <a:extLst>
              <a:ext uri="{FF2B5EF4-FFF2-40B4-BE49-F238E27FC236}">
                <a16:creationId xmlns:a16="http://schemas.microsoft.com/office/drawing/2014/main" id="{00000000-0008-0000-1000-0000A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7" name="Group 6964">
          <a:extLst>
            <a:ext uri="{FF2B5EF4-FFF2-40B4-BE49-F238E27FC236}">
              <a16:creationId xmlns:a16="http://schemas.microsoft.com/office/drawing/2014/main" id="{00000000-0008-0000-1000-0000CF0D8400}"/>
            </a:ext>
          </a:extLst>
        </xdr:cNvPr>
        <xdr:cNvGrpSpPr>
          <a:grpSpLocks/>
        </xdr:cNvGrpSpPr>
      </xdr:nvGrpSpPr>
      <xdr:grpSpPr bwMode="auto">
        <a:xfrm>
          <a:off x="5486400" y="10096500"/>
          <a:ext cx="266700" cy="0"/>
          <a:chOff x="466" y="3952"/>
          <a:chExt cx="28" cy="16"/>
        </a:xfrm>
      </xdr:grpSpPr>
      <xdr:sp macro="" textlink="">
        <xdr:nvSpPr>
          <xdr:cNvPr id="8654756" name="Line 6965">
            <a:extLst>
              <a:ext uri="{FF2B5EF4-FFF2-40B4-BE49-F238E27FC236}">
                <a16:creationId xmlns:a16="http://schemas.microsoft.com/office/drawing/2014/main" id="{00000000-0008-0000-1000-0000A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7" name="Line 6966">
            <a:extLst>
              <a:ext uri="{FF2B5EF4-FFF2-40B4-BE49-F238E27FC236}">
                <a16:creationId xmlns:a16="http://schemas.microsoft.com/office/drawing/2014/main" id="{00000000-0008-0000-1000-0000A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8" name="Group 6967">
          <a:extLst>
            <a:ext uri="{FF2B5EF4-FFF2-40B4-BE49-F238E27FC236}">
              <a16:creationId xmlns:a16="http://schemas.microsoft.com/office/drawing/2014/main" id="{00000000-0008-0000-1000-0000D00D8400}"/>
            </a:ext>
          </a:extLst>
        </xdr:cNvPr>
        <xdr:cNvGrpSpPr>
          <a:grpSpLocks/>
        </xdr:cNvGrpSpPr>
      </xdr:nvGrpSpPr>
      <xdr:grpSpPr bwMode="auto">
        <a:xfrm>
          <a:off x="5486400" y="10096500"/>
          <a:ext cx="266700" cy="0"/>
          <a:chOff x="466" y="3952"/>
          <a:chExt cx="28" cy="16"/>
        </a:xfrm>
      </xdr:grpSpPr>
      <xdr:sp macro="" textlink="">
        <xdr:nvSpPr>
          <xdr:cNvPr id="8654754" name="Line 6968">
            <a:extLst>
              <a:ext uri="{FF2B5EF4-FFF2-40B4-BE49-F238E27FC236}">
                <a16:creationId xmlns:a16="http://schemas.microsoft.com/office/drawing/2014/main" id="{00000000-0008-0000-1000-0000A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5" name="Line 6969">
            <a:extLst>
              <a:ext uri="{FF2B5EF4-FFF2-40B4-BE49-F238E27FC236}">
                <a16:creationId xmlns:a16="http://schemas.microsoft.com/office/drawing/2014/main" id="{00000000-0008-0000-1000-0000A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9" name="Group 6970">
          <a:extLst>
            <a:ext uri="{FF2B5EF4-FFF2-40B4-BE49-F238E27FC236}">
              <a16:creationId xmlns:a16="http://schemas.microsoft.com/office/drawing/2014/main" id="{00000000-0008-0000-1000-0000D10D8400}"/>
            </a:ext>
          </a:extLst>
        </xdr:cNvPr>
        <xdr:cNvGrpSpPr>
          <a:grpSpLocks/>
        </xdr:cNvGrpSpPr>
      </xdr:nvGrpSpPr>
      <xdr:grpSpPr bwMode="auto">
        <a:xfrm>
          <a:off x="5486400" y="10096500"/>
          <a:ext cx="266700" cy="0"/>
          <a:chOff x="466" y="3952"/>
          <a:chExt cx="28" cy="16"/>
        </a:xfrm>
      </xdr:grpSpPr>
      <xdr:sp macro="" textlink="">
        <xdr:nvSpPr>
          <xdr:cNvPr id="8654752" name="Line 6971">
            <a:extLst>
              <a:ext uri="{FF2B5EF4-FFF2-40B4-BE49-F238E27FC236}">
                <a16:creationId xmlns:a16="http://schemas.microsoft.com/office/drawing/2014/main" id="{00000000-0008-0000-1000-0000A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3" name="Line 6972">
            <a:extLst>
              <a:ext uri="{FF2B5EF4-FFF2-40B4-BE49-F238E27FC236}">
                <a16:creationId xmlns:a16="http://schemas.microsoft.com/office/drawing/2014/main" id="{00000000-0008-0000-1000-0000A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0" name="Group 6973">
          <a:extLst>
            <a:ext uri="{FF2B5EF4-FFF2-40B4-BE49-F238E27FC236}">
              <a16:creationId xmlns:a16="http://schemas.microsoft.com/office/drawing/2014/main" id="{00000000-0008-0000-1000-0000D20D8400}"/>
            </a:ext>
          </a:extLst>
        </xdr:cNvPr>
        <xdr:cNvGrpSpPr>
          <a:grpSpLocks/>
        </xdr:cNvGrpSpPr>
      </xdr:nvGrpSpPr>
      <xdr:grpSpPr bwMode="auto">
        <a:xfrm>
          <a:off x="5486400" y="10096500"/>
          <a:ext cx="266700" cy="0"/>
          <a:chOff x="466" y="3952"/>
          <a:chExt cx="28" cy="16"/>
        </a:xfrm>
      </xdr:grpSpPr>
      <xdr:sp macro="" textlink="">
        <xdr:nvSpPr>
          <xdr:cNvPr id="8654750" name="Line 6974">
            <a:extLst>
              <a:ext uri="{FF2B5EF4-FFF2-40B4-BE49-F238E27FC236}">
                <a16:creationId xmlns:a16="http://schemas.microsoft.com/office/drawing/2014/main" id="{00000000-0008-0000-1000-00009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1" name="Line 6975">
            <a:extLst>
              <a:ext uri="{FF2B5EF4-FFF2-40B4-BE49-F238E27FC236}">
                <a16:creationId xmlns:a16="http://schemas.microsoft.com/office/drawing/2014/main" id="{00000000-0008-0000-1000-00009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1" name="Group 6976">
          <a:extLst>
            <a:ext uri="{FF2B5EF4-FFF2-40B4-BE49-F238E27FC236}">
              <a16:creationId xmlns:a16="http://schemas.microsoft.com/office/drawing/2014/main" id="{00000000-0008-0000-1000-0000D30D8400}"/>
            </a:ext>
          </a:extLst>
        </xdr:cNvPr>
        <xdr:cNvGrpSpPr>
          <a:grpSpLocks/>
        </xdr:cNvGrpSpPr>
      </xdr:nvGrpSpPr>
      <xdr:grpSpPr bwMode="auto">
        <a:xfrm>
          <a:off x="5486400" y="10096500"/>
          <a:ext cx="266700" cy="0"/>
          <a:chOff x="466" y="3952"/>
          <a:chExt cx="28" cy="16"/>
        </a:xfrm>
      </xdr:grpSpPr>
      <xdr:sp macro="" textlink="">
        <xdr:nvSpPr>
          <xdr:cNvPr id="8654748" name="Line 6977">
            <a:extLst>
              <a:ext uri="{FF2B5EF4-FFF2-40B4-BE49-F238E27FC236}">
                <a16:creationId xmlns:a16="http://schemas.microsoft.com/office/drawing/2014/main" id="{00000000-0008-0000-1000-00009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9" name="Line 6978">
            <a:extLst>
              <a:ext uri="{FF2B5EF4-FFF2-40B4-BE49-F238E27FC236}">
                <a16:creationId xmlns:a16="http://schemas.microsoft.com/office/drawing/2014/main" id="{00000000-0008-0000-1000-00009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2" name="Group 6979">
          <a:extLst>
            <a:ext uri="{FF2B5EF4-FFF2-40B4-BE49-F238E27FC236}">
              <a16:creationId xmlns:a16="http://schemas.microsoft.com/office/drawing/2014/main" id="{00000000-0008-0000-1000-0000D40D8400}"/>
            </a:ext>
          </a:extLst>
        </xdr:cNvPr>
        <xdr:cNvGrpSpPr>
          <a:grpSpLocks/>
        </xdr:cNvGrpSpPr>
      </xdr:nvGrpSpPr>
      <xdr:grpSpPr bwMode="auto">
        <a:xfrm>
          <a:off x="4117181" y="10096500"/>
          <a:ext cx="228600" cy="0"/>
          <a:chOff x="466" y="3952"/>
          <a:chExt cx="28" cy="16"/>
        </a:xfrm>
      </xdr:grpSpPr>
      <xdr:sp macro="" textlink="">
        <xdr:nvSpPr>
          <xdr:cNvPr id="8654746" name="Line 6980">
            <a:extLst>
              <a:ext uri="{FF2B5EF4-FFF2-40B4-BE49-F238E27FC236}">
                <a16:creationId xmlns:a16="http://schemas.microsoft.com/office/drawing/2014/main" id="{00000000-0008-0000-1000-00009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7" name="Line 6981">
            <a:extLst>
              <a:ext uri="{FF2B5EF4-FFF2-40B4-BE49-F238E27FC236}">
                <a16:creationId xmlns:a16="http://schemas.microsoft.com/office/drawing/2014/main" id="{00000000-0008-0000-1000-00009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3" name="Group 6982">
          <a:extLst>
            <a:ext uri="{FF2B5EF4-FFF2-40B4-BE49-F238E27FC236}">
              <a16:creationId xmlns:a16="http://schemas.microsoft.com/office/drawing/2014/main" id="{00000000-0008-0000-1000-0000D50D8400}"/>
            </a:ext>
          </a:extLst>
        </xdr:cNvPr>
        <xdr:cNvGrpSpPr>
          <a:grpSpLocks/>
        </xdr:cNvGrpSpPr>
      </xdr:nvGrpSpPr>
      <xdr:grpSpPr bwMode="auto">
        <a:xfrm>
          <a:off x="4700588" y="10096500"/>
          <a:ext cx="266700" cy="0"/>
          <a:chOff x="466" y="3952"/>
          <a:chExt cx="28" cy="16"/>
        </a:xfrm>
      </xdr:grpSpPr>
      <xdr:sp macro="" textlink="">
        <xdr:nvSpPr>
          <xdr:cNvPr id="8654744" name="Line 6983">
            <a:extLst>
              <a:ext uri="{FF2B5EF4-FFF2-40B4-BE49-F238E27FC236}">
                <a16:creationId xmlns:a16="http://schemas.microsoft.com/office/drawing/2014/main" id="{00000000-0008-0000-1000-00009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5" name="Line 6984">
            <a:extLst>
              <a:ext uri="{FF2B5EF4-FFF2-40B4-BE49-F238E27FC236}">
                <a16:creationId xmlns:a16="http://schemas.microsoft.com/office/drawing/2014/main" id="{00000000-0008-0000-1000-00009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4" name="Group 6985">
          <a:extLst>
            <a:ext uri="{FF2B5EF4-FFF2-40B4-BE49-F238E27FC236}">
              <a16:creationId xmlns:a16="http://schemas.microsoft.com/office/drawing/2014/main" id="{00000000-0008-0000-1000-0000D60D8400}"/>
            </a:ext>
          </a:extLst>
        </xdr:cNvPr>
        <xdr:cNvGrpSpPr>
          <a:grpSpLocks/>
        </xdr:cNvGrpSpPr>
      </xdr:nvGrpSpPr>
      <xdr:grpSpPr bwMode="auto">
        <a:xfrm>
          <a:off x="4117181" y="10096500"/>
          <a:ext cx="228600" cy="0"/>
          <a:chOff x="466" y="3952"/>
          <a:chExt cx="28" cy="16"/>
        </a:xfrm>
      </xdr:grpSpPr>
      <xdr:sp macro="" textlink="">
        <xdr:nvSpPr>
          <xdr:cNvPr id="8654742" name="Line 6986">
            <a:extLst>
              <a:ext uri="{FF2B5EF4-FFF2-40B4-BE49-F238E27FC236}">
                <a16:creationId xmlns:a16="http://schemas.microsoft.com/office/drawing/2014/main" id="{00000000-0008-0000-1000-00009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3" name="Line 6987">
            <a:extLst>
              <a:ext uri="{FF2B5EF4-FFF2-40B4-BE49-F238E27FC236}">
                <a16:creationId xmlns:a16="http://schemas.microsoft.com/office/drawing/2014/main" id="{00000000-0008-0000-1000-00009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5" name="Group 6988">
          <a:extLst>
            <a:ext uri="{FF2B5EF4-FFF2-40B4-BE49-F238E27FC236}">
              <a16:creationId xmlns:a16="http://schemas.microsoft.com/office/drawing/2014/main" id="{00000000-0008-0000-1000-0000D70D8400}"/>
            </a:ext>
          </a:extLst>
        </xdr:cNvPr>
        <xdr:cNvGrpSpPr>
          <a:grpSpLocks/>
        </xdr:cNvGrpSpPr>
      </xdr:nvGrpSpPr>
      <xdr:grpSpPr bwMode="auto">
        <a:xfrm>
          <a:off x="4700588" y="10096500"/>
          <a:ext cx="266700" cy="0"/>
          <a:chOff x="466" y="3952"/>
          <a:chExt cx="28" cy="16"/>
        </a:xfrm>
      </xdr:grpSpPr>
      <xdr:sp macro="" textlink="">
        <xdr:nvSpPr>
          <xdr:cNvPr id="8654740" name="Line 6989">
            <a:extLst>
              <a:ext uri="{FF2B5EF4-FFF2-40B4-BE49-F238E27FC236}">
                <a16:creationId xmlns:a16="http://schemas.microsoft.com/office/drawing/2014/main" id="{00000000-0008-0000-1000-00009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1" name="Line 6990">
            <a:extLst>
              <a:ext uri="{FF2B5EF4-FFF2-40B4-BE49-F238E27FC236}">
                <a16:creationId xmlns:a16="http://schemas.microsoft.com/office/drawing/2014/main" id="{00000000-0008-0000-1000-00009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6" name="Group 6991">
          <a:extLst>
            <a:ext uri="{FF2B5EF4-FFF2-40B4-BE49-F238E27FC236}">
              <a16:creationId xmlns:a16="http://schemas.microsoft.com/office/drawing/2014/main" id="{00000000-0008-0000-1000-0000D80D8400}"/>
            </a:ext>
          </a:extLst>
        </xdr:cNvPr>
        <xdr:cNvGrpSpPr>
          <a:grpSpLocks/>
        </xdr:cNvGrpSpPr>
      </xdr:nvGrpSpPr>
      <xdr:grpSpPr bwMode="auto">
        <a:xfrm>
          <a:off x="4117181" y="10096500"/>
          <a:ext cx="228600" cy="0"/>
          <a:chOff x="466" y="3952"/>
          <a:chExt cx="28" cy="16"/>
        </a:xfrm>
      </xdr:grpSpPr>
      <xdr:sp macro="" textlink="">
        <xdr:nvSpPr>
          <xdr:cNvPr id="8654738" name="Line 6992">
            <a:extLst>
              <a:ext uri="{FF2B5EF4-FFF2-40B4-BE49-F238E27FC236}">
                <a16:creationId xmlns:a16="http://schemas.microsoft.com/office/drawing/2014/main" id="{00000000-0008-0000-1000-00009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9" name="Line 6993">
            <a:extLst>
              <a:ext uri="{FF2B5EF4-FFF2-40B4-BE49-F238E27FC236}">
                <a16:creationId xmlns:a16="http://schemas.microsoft.com/office/drawing/2014/main" id="{00000000-0008-0000-1000-00009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7" name="Group 6994">
          <a:extLst>
            <a:ext uri="{FF2B5EF4-FFF2-40B4-BE49-F238E27FC236}">
              <a16:creationId xmlns:a16="http://schemas.microsoft.com/office/drawing/2014/main" id="{00000000-0008-0000-1000-0000D90D8400}"/>
            </a:ext>
          </a:extLst>
        </xdr:cNvPr>
        <xdr:cNvGrpSpPr>
          <a:grpSpLocks/>
        </xdr:cNvGrpSpPr>
      </xdr:nvGrpSpPr>
      <xdr:grpSpPr bwMode="auto">
        <a:xfrm>
          <a:off x="4700588" y="10096500"/>
          <a:ext cx="266700" cy="0"/>
          <a:chOff x="466" y="3952"/>
          <a:chExt cx="28" cy="16"/>
        </a:xfrm>
      </xdr:grpSpPr>
      <xdr:sp macro="" textlink="">
        <xdr:nvSpPr>
          <xdr:cNvPr id="8654736" name="Line 6995">
            <a:extLst>
              <a:ext uri="{FF2B5EF4-FFF2-40B4-BE49-F238E27FC236}">
                <a16:creationId xmlns:a16="http://schemas.microsoft.com/office/drawing/2014/main" id="{00000000-0008-0000-1000-00009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7" name="Line 6996">
            <a:extLst>
              <a:ext uri="{FF2B5EF4-FFF2-40B4-BE49-F238E27FC236}">
                <a16:creationId xmlns:a16="http://schemas.microsoft.com/office/drawing/2014/main" id="{00000000-0008-0000-1000-00009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8" name="Group 6997">
          <a:extLst>
            <a:ext uri="{FF2B5EF4-FFF2-40B4-BE49-F238E27FC236}">
              <a16:creationId xmlns:a16="http://schemas.microsoft.com/office/drawing/2014/main" id="{00000000-0008-0000-1000-0000DA0D8400}"/>
            </a:ext>
          </a:extLst>
        </xdr:cNvPr>
        <xdr:cNvGrpSpPr>
          <a:grpSpLocks/>
        </xdr:cNvGrpSpPr>
      </xdr:nvGrpSpPr>
      <xdr:grpSpPr bwMode="auto">
        <a:xfrm>
          <a:off x="4117181" y="10096500"/>
          <a:ext cx="228600" cy="0"/>
          <a:chOff x="466" y="3952"/>
          <a:chExt cx="28" cy="16"/>
        </a:xfrm>
      </xdr:grpSpPr>
      <xdr:sp macro="" textlink="">
        <xdr:nvSpPr>
          <xdr:cNvPr id="8654734" name="Line 6998">
            <a:extLst>
              <a:ext uri="{FF2B5EF4-FFF2-40B4-BE49-F238E27FC236}">
                <a16:creationId xmlns:a16="http://schemas.microsoft.com/office/drawing/2014/main" id="{00000000-0008-0000-1000-00008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5" name="Line 6999">
            <a:extLst>
              <a:ext uri="{FF2B5EF4-FFF2-40B4-BE49-F238E27FC236}">
                <a16:creationId xmlns:a16="http://schemas.microsoft.com/office/drawing/2014/main" id="{00000000-0008-0000-1000-00008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9" name="Group 7000">
          <a:extLst>
            <a:ext uri="{FF2B5EF4-FFF2-40B4-BE49-F238E27FC236}">
              <a16:creationId xmlns:a16="http://schemas.microsoft.com/office/drawing/2014/main" id="{00000000-0008-0000-1000-0000DB0D8400}"/>
            </a:ext>
          </a:extLst>
        </xdr:cNvPr>
        <xdr:cNvGrpSpPr>
          <a:grpSpLocks/>
        </xdr:cNvGrpSpPr>
      </xdr:nvGrpSpPr>
      <xdr:grpSpPr bwMode="auto">
        <a:xfrm>
          <a:off x="4700588" y="10096500"/>
          <a:ext cx="266700" cy="0"/>
          <a:chOff x="466" y="3952"/>
          <a:chExt cx="28" cy="16"/>
        </a:xfrm>
      </xdr:grpSpPr>
      <xdr:sp macro="" textlink="">
        <xdr:nvSpPr>
          <xdr:cNvPr id="8654732" name="Line 7001">
            <a:extLst>
              <a:ext uri="{FF2B5EF4-FFF2-40B4-BE49-F238E27FC236}">
                <a16:creationId xmlns:a16="http://schemas.microsoft.com/office/drawing/2014/main" id="{00000000-0008-0000-1000-00008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3" name="Line 7002">
            <a:extLst>
              <a:ext uri="{FF2B5EF4-FFF2-40B4-BE49-F238E27FC236}">
                <a16:creationId xmlns:a16="http://schemas.microsoft.com/office/drawing/2014/main" id="{00000000-0008-0000-1000-00008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0" name="Group 7003">
          <a:extLst>
            <a:ext uri="{FF2B5EF4-FFF2-40B4-BE49-F238E27FC236}">
              <a16:creationId xmlns:a16="http://schemas.microsoft.com/office/drawing/2014/main" id="{00000000-0008-0000-1000-0000DC0D8400}"/>
            </a:ext>
          </a:extLst>
        </xdr:cNvPr>
        <xdr:cNvGrpSpPr>
          <a:grpSpLocks/>
        </xdr:cNvGrpSpPr>
      </xdr:nvGrpSpPr>
      <xdr:grpSpPr bwMode="auto">
        <a:xfrm>
          <a:off x="4117181" y="10096500"/>
          <a:ext cx="228600" cy="0"/>
          <a:chOff x="466" y="3952"/>
          <a:chExt cx="28" cy="16"/>
        </a:xfrm>
      </xdr:grpSpPr>
      <xdr:sp macro="" textlink="">
        <xdr:nvSpPr>
          <xdr:cNvPr id="8654730" name="Line 7004">
            <a:extLst>
              <a:ext uri="{FF2B5EF4-FFF2-40B4-BE49-F238E27FC236}">
                <a16:creationId xmlns:a16="http://schemas.microsoft.com/office/drawing/2014/main" id="{00000000-0008-0000-1000-00008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1" name="Line 7005">
            <a:extLst>
              <a:ext uri="{FF2B5EF4-FFF2-40B4-BE49-F238E27FC236}">
                <a16:creationId xmlns:a16="http://schemas.microsoft.com/office/drawing/2014/main" id="{00000000-0008-0000-1000-00008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1" name="Group 7006">
          <a:extLst>
            <a:ext uri="{FF2B5EF4-FFF2-40B4-BE49-F238E27FC236}">
              <a16:creationId xmlns:a16="http://schemas.microsoft.com/office/drawing/2014/main" id="{00000000-0008-0000-1000-0000DD0D8400}"/>
            </a:ext>
          </a:extLst>
        </xdr:cNvPr>
        <xdr:cNvGrpSpPr>
          <a:grpSpLocks/>
        </xdr:cNvGrpSpPr>
      </xdr:nvGrpSpPr>
      <xdr:grpSpPr bwMode="auto">
        <a:xfrm>
          <a:off x="4117181" y="10096500"/>
          <a:ext cx="228600" cy="0"/>
          <a:chOff x="466" y="3952"/>
          <a:chExt cx="28" cy="16"/>
        </a:xfrm>
      </xdr:grpSpPr>
      <xdr:sp macro="" textlink="">
        <xdr:nvSpPr>
          <xdr:cNvPr id="8654728" name="Line 7007">
            <a:extLst>
              <a:ext uri="{FF2B5EF4-FFF2-40B4-BE49-F238E27FC236}">
                <a16:creationId xmlns:a16="http://schemas.microsoft.com/office/drawing/2014/main" id="{00000000-0008-0000-1000-00008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9" name="Line 7008">
            <a:extLst>
              <a:ext uri="{FF2B5EF4-FFF2-40B4-BE49-F238E27FC236}">
                <a16:creationId xmlns:a16="http://schemas.microsoft.com/office/drawing/2014/main" id="{00000000-0008-0000-1000-00008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2" name="Group 7009">
          <a:extLst>
            <a:ext uri="{FF2B5EF4-FFF2-40B4-BE49-F238E27FC236}">
              <a16:creationId xmlns:a16="http://schemas.microsoft.com/office/drawing/2014/main" id="{00000000-0008-0000-1000-0000DE0D8400}"/>
            </a:ext>
          </a:extLst>
        </xdr:cNvPr>
        <xdr:cNvGrpSpPr>
          <a:grpSpLocks/>
        </xdr:cNvGrpSpPr>
      </xdr:nvGrpSpPr>
      <xdr:grpSpPr bwMode="auto">
        <a:xfrm>
          <a:off x="4117181" y="10096500"/>
          <a:ext cx="228600" cy="0"/>
          <a:chOff x="466" y="3952"/>
          <a:chExt cx="28" cy="16"/>
        </a:xfrm>
      </xdr:grpSpPr>
      <xdr:sp macro="" textlink="">
        <xdr:nvSpPr>
          <xdr:cNvPr id="8654726" name="Line 7010">
            <a:extLst>
              <a:ext uri="{FF2B5EF4-FFF2-40B4-BE49-F238E27FC236}">
                <a16:creationId xmlns:a16="http://schemas.microsoft.com/office/drawing/2014/main" id="{00000000-0008-0000-1000-00008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7" name="Line 7011">
            <a:extLst>
              <a:ext uri="{FF2B5EF4-FFF2-40B4-BE49-F238E27FC236}">
                <a16:creationId xmlns:a16="http://schemas.microsoft.com/office/drawing/2014/main" id="{00000000-0008-0000-1000-00008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3" name="Group 7012">
          <a:extLst>
            <a:ext uri="{FF2B5EF4-FFF2-40B4-BE49-F238E27FC236}">
              <a16:creationId xmlns:a16="http://schemas.microsoft.com/office/drawing/2014/main" id="{00000000-0008-0000-1000-0000DF0D8400}"/>
            </a:ext>
          </a:extLst>
        </xdr:cNvPr>
        <xdr:cNvGrpSpPr>
          <a:grpSpLocks/>
        </xdr:cNvGrpSpPr>
      </xdr:nvGrpSpPr>
      <xdr:grpSpPr bwMode="auto">
        <a:xfrm>
          <a:off x="4117181" y="10096500"/>
          <a:ext cx="228600" cy="0"/>
          <a:chOff x="466" y="3952"/>
          <a:chExt cx="28" cy="16"/>
        </a:xfrm>
      </xdr:grpSpPr>
      <xdr:sp macro="" textlink="">
        <xdr:nvSpPr>
          <xdr:cNvPr id="8654724" name="Line 7013">
            <a:extLst>
              <a:ext uri="{FF2B5EF4-FFF2-40B4-BE49-F238E27FC236}">
                <a16:creationId xmlns:a16="http://schemas.microsoft.com/office/drawing/2014/main" id="{00000000-0008-0000-1000-00008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5" name="Line 7014">
            <a:extLst>
              <a:ext uri="{FF2B5EF4-FFF2-40B4-BE49-F238E27FC236}">
                <a16:creationId xmlns:a16="http://schemas.microsoft.com/office/drawing/2014/main" id="{00000000-0008-0000-1000-00008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4" name="Group 7015">
          <a:extLst>
            <a:ext uri="{FF2B5EF4-FFF2-40B4-BE49-F238E27FC236}">
              <a16:creationId xmlns:a16="http://schemas.microsoft.com/office/drawing/2014/main" id="{00000000-0008-0000-1000-0000E00D8400}"/>
            </a:ext>
          </a:extLst>
        </xdr:cNvPr>
        <xdr:cNvGrpSpPr>
          <a:grpSpLocks/>
        </xdr:cNvGrpSpPr>
      </xdr:nvGrpSpPr>
      <xdr:grpSpPr bwMode="auto">
        <a:xfrm>
          <a:off x="4117181" y="10096500"/>
          <a:ext cx="228600" cy="0"/>
          <a:chOff x="466" y="3952"/>
          <a:chExt cx="28" cy="16"/>
        </a:xfrm>
      </xdr:grpSpPr>
      <xdr:sp macro="" textlink="">
        <xdr:nvSpPr>
          <xdr:cNvPr id="8654722" name="Line 7016">
            <a:extLst>
              <a:ext uri="{FF2B5EF4-FFF2-40B4-BE49-F238E27FC236}">
                <a16:creationId xmlns:a16="http://schemas.microsoft.com/office/drawing/2014/main" id="{00000000-0008-0000-1000-00008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3" name="Line 7017">
            <a:extLst>
              <a:ext uri="{FF2B5EF4-FFF2-40B4-BE49-F238E27FC236}">
                <a16:creationId xmlns:a16="http://schemas.microsoft.com/office/drawing/2014/main" id="{00000000-0008-0000-1000-00008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5" name="Group 7018">
          <a:extLst>
            <a:ext uri="{FF2B5EF4-FFF2-40B4-BE49-F238E27FC236}">
              <a16:creationId xmlns:a16="http://schemas.microsoft.com/office/drawing/2014/main" id="{00000000-0008-0000-1000-0000E10D8400}"/>
            </a:ext>
          </a:extLst>
        </xdr:cNvPr>
        <xdr:cNvGrpSpPr>
          <a:grpSpLocks/>
        </xdr:cNvGrpSpPr>
      </xdr:nvGrpSpPr>
      <xdr:grpSpPr bwMode="auto">
        <a:xfrm>
          <a:off x="4700588" y="10096500"/>
          <a:ext cx="266700" cy="0"/>
          <a:chOff x="466" y="3952"/>
          <a:chExt cx="28" cy="16"/>
        </a:xfrm>
      </xdr:grpSpPr>
      <xdr:sp macro="" textlink="">
        <xdr:nvSpPr>
          <xdr:cNvPr id="8654720" name="Line 7019">
            <a:extLst>
              <a:ext uri="{FF2B5EF4-FFF2-40B4-BE49-F238E27FC236}">
                <a16:creationId xmlns:a16="http://schemas.microsoft.com/office/drawing/2014/main" id="{00000000-0008-0000-1000-00008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1" name="Line 7020">
            <a:extLst>
              <a:ext uri="{FF2B5EF4-FFF2-40B4-BE49-F238E27FC236}">
                <a16:creationId xmlns:a16="http://schemas.microsoft.com/office/drawing/2014/main" id="{00000000-0008-0000-1000-00008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6" name="Group 7021">
          <a:extLst>
            <a:ext uri="{FF2B5EF4-FFF2-40B4-BE49-F238E27FC236}">
              <a16:creationId xmlns:a16="http://schemas.microsoft.com/office/drawing/2014/main" id="{00000000-0008-0000-1000-0000E20D8400}"/>
            </a:ext>
          </a:extLst>
        </xdr:cNvPr>
        <xdr:cNvGrpSpPr>
          <a:grpSpLocks/>
        </xdr:cNvGrpSpPr>
      </xdr:nvGrpSpPr>
      <xdr:grpSpPr bwMode="auto">
        <a:xfrm>
          <a:off x="4700588" y="10096500"/>
          <a:ext cx="266700" cy="0"/>
          <a:chOff x="466" y="3952"/>
          <a:chExt cx="28" cy="16"/>
        </a:xfrm>
      </xdr:grpSpPr>
      <xdr:sp macro="" textlink="">
        <xdr:nvSpPr>
          <xdr:cNvPr id="8654718" name="Line 7022">
            <a:extLst>
              <a:ext uri="{FF2B5EF4-FFF2-40B4-BE49-F238E27FC236}">
                <a16:creationId xmlns:a16="http://schemas.microsoft.com/office/drawing/2014/main" id="{00000000-0008-0000-1000-00007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9" name="Line 7023">
            <a:extLst>
              <a:ext uri="{FF2B5EF4-FFF2-40B4-BE49-F238E27FC236}">
                <a16:creationId xmlns:a16="http://schemas.microsoft.com/office/drawing/2014/main" id="{00000000-0008-0000-1000-00007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7" name="Group 7024">
          <a:extLst>
            <a:ext uri="{FF2B5EF4-FFF2-40B4-BE49-F238E27FC236}">
              <a16:creationId xmlns:a16="http://schemas.microsoft.com/office/drawing/2014/main" id="{00000000-0008-0000-1000-0000E30D8400}"/>
            </a:ext>
          </a:extLst>
        </xdr:cNvPr>
        <xdr:cNvGrpSpPr>
          <a:grpSpLocks/>
        </xdr:cNvGrpSpPr>
      </xdr:nvGrpSpPr>
      <xdr:grpSpPr bwMode="auto">
        <a:xfrm>
          <a:off x="4700588" y="10096500"/>
          <a:ext cx="266700" cy="0"/>
          <a:chOff x="466" y="3952"/>
          <a:chExt cx="28" cy="16"/>
        </a:xfrm>
      </xdr:grpSpPr>
      <xdr:sp macro="" textlink="">
        <xdr:nvSpPr>
          <xdr:cNvPr id="8654716" name="Line 7025">
            <a:extLst>
              <a:ext uri="{FF2B5EF4-FFF2-40B4-BE49-F238E27FC236}">
                <a16:creationId xmlns:a16="http://schemas.microsoft.com/office/drawing/2014/main" id="{00000000-0008-0000-1000-00007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7" name="Line 7026">
            <a:extLst>
              <a:ext uri="{FF2B5EF4-FFF2-40B4-BE49-F238E27FC236}">
                <a16:creationId xmlns:a16="http://schemas.microsoft.com/office/drawing/2014/main" id="{00000000-0008-0000-1000-00007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8" name="Group 7027">
          <a:extLst>
            <a:ext uri="{FF2B5EF4-FFF2-40B4-BE49-F238E27FC236}">
              <a16:creationId xmlns:a16="http://schemas.microsoft.com/office/drawing/2014/main" id="{00000000-0008-0000-1000-0000E40D8400}"/>
            </a:ext>
          </a:extLst>
        </xdr:cNvPr>
        <xdr:cNvGrpSpPr>
          <a:grpSpLocks/>
        </xdr:cNvGrpSpPr>
      </xdr:nvGrpSpPr>
      <xdr:grpSpPr bwMode="auto">
        <a:xfrm>
          <a:off x="4700588" y="10096500"/>
          <a:ext cx="266700" cy="0"/>
          <a:chOff x="466" y="3952"/>
          <a:chExt cx="28" cy="16"/>
        </a:xfrm>
      </xdr:grpSpPr>
      <xdr:sp macro="" textlink="">
        <xdr:nvSpPr>
          <xdr:cNvPr id="8654714" name="Line 7028">
            <a:extLst>
              <a:ext uri="{FF2B5EF4-FFF2-40B4-BE49-F238E27FC236}">
                <a16:creationId xmlns:a16="http://schemas.microsoft.com/office/drawing/2014/main" id="{00000000-0008-0000-1000-00007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5" name="Line 7029">
            <a:extLst>
              <a:ext uri="{FF2B5EF4-FFF2-40B4-BE49-F238E27FC236}">
                <a16:creationId xmlns:a16="http://schemas.microsoft.com/office/drawing/2014/main" id="{00000000-0008-0000-1000-00007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9" name="Group 7030">
          <a:extLst>
            <a:ext uri="{FF2B5EF4-FFF2-40B4-BE49-F238E27FC236}">
              <a16:creationId xmlns:a16="http://schemas.microsoft.com/office/drawing/2014/main" id="{00000000-0008-0000-1000-0000E50D8400}"/>
            </a:ext>
          </a:extLst>
        </xdr:cNvPr>
        <xdr:cNvGrpSpPr>
          <a:grpSpLocks/>
        </xdr:cNvGrpSpPr>
      </xdr:nvGrpSpPr>
      <xdr:grpSpPr bwMode="auto">
        <a:xfrm>
          <a:off x="4700588" y="10096500"/>
          <a:ext cx="266700" cy="0"/>
          <a:chOff x="466" y="3952"/>
          <a:chExt cx="28" cy="16"/>
        </a:xfrm>
      </xdr:grpSpPr>
      <xdr:sp macro="" textlink="">
        <xdr:nvSpPr>
          <xdr:cNvPr id="8654712" name="Line 7031">
            <a:extLst>
              <a:ext uri="{FF2B5EF4-FFF2-40B4-BE49-F238E27FC236}">
                <a16:creationId xmlns:a16="http://schemas.microsoft.com/office/drawing/2014/main" id="{00000000-0008-0000-1000-00007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3" name="Line 7032">
            <a:extLst>
              <a:ext uri="{FF2B5EF4-FFF2-40B4-BE49-F238E27FC236}">
                <a16:creationId xmlns:a16="http://schemas.microsoft.com/office/drawing/2014/main" id="{00000000-0008-0000-1000-00007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0" name="Group 7033">
          <a:extLst>
            <a:ext uri="{FF2B5EF4-FFF2-40B4-BE49-F238E27FC236}">
              <a16:creationId xmlns:a16="http://schemas.microsoft.com/office/drawing/2014/main" id="{00000000-0008-0000-1000-0000E60D8400}"/>
            </a:ext>
          </a:extLst>
        </xdr:cNvPr>
        <xdr:cNvGrpSpPr>
          <a:grpSpLocks/>
        </xdr:cNvGrpSpPr>
      </xdr:nvGrpSpPr>
      <xdr:grpSpPr bwMode="auto">
        <a:xfrm>
          <a:off x="4117181" y="10096500"/>
          <a:ext cx="228600" cy="0"/>
          <a:chOff x="466" y="3952"/>
          <a:chExt cx="28" cy="16"/>
        </a:xfrm>
      </xdr:grpSpPr>
      <xdr:sp macro="" textlink="">
        <xdr:nvSpPr>
          <xdr:cNvPr id="8654710" name="Line 7034">
            <a:extLst>
              <a:ext uri="{FF2B5EF4-FFF2-40B4-BE49-F238E27FC236}">
                <a16:creationId xmlns:a16="http://schemas.microsoft.com/office/drawing/2014/main" id="{00000000-0008-0000-1000-00007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1" name="Line 7035">
            <a:extLst>
              <a:ext uri="{FF2B5EF4-FFF2-40B4-BE49-F238E27FC236}">
                <a16:creationId xmlns:a16="http://schemas.microsoft.com/office/drawing/2014/main" id="{00000000-0008-0000-1000-00007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1" name="Group 7036">
          <a:extLst>
            <a:ext uri="{FF2B5EF4-FFF2-40B4-BE49-F238E27FC236}">
              <a16:creationId xmlns:a16="http://schemas.microsoft.com/office/drawing/2014/main" id="{00000000-0008-0000-1000-0000E70D8400}"/>
            </a:ext>
          </a:extLst>
        </xdr:cNvPr>
        <xdr:cNvGrpSpPr>
          <a:grpSpLocks/>
        </xdr:cNvGrpSpPr>
      </xdr:nvGrpSpPr>
      <xdr:grpSpPr bwMode="auto">
        <a:xfrm>
          <a:off x="4117181" y="10096500"/>
          <a:ext cx="228600" cy="0"/>
          <a:chOff x="466" y="3952"/>
          <a:chExt cx="28" cy="16"/>
        </a:xfrm>
      </xdr:grpSpPr>
      <xdr:sp macro="" textlink="">
        <xdr:nvSpPr>
          <xdr:cNvPr id="8654708" name="Line 7037">
            <a:extLst>
              <a:ext uri="{FF2B5EF4-FFF2-40B4-BE49-F238E27FC236}">
                <a16:creationId xmlns:a16="http://schemas.microsoft.com/office/drawing/2014/main" id="{00000000-0008-0000-1000-00007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9" name="Line 7038">
            <a:extLst>
              <a:ext uri="{FF2B5EF4-FFF2-40B4-BE49-F238E27FC236}">
                <a16:creationId xmlns:a16="http://schemas.microsoft.com/office/drawing/2014/main" id="{00000000-0008-0000-1000-00007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2" name="Group 7039">
          <a:extLst>
            <a:ext uri="{FF2B5EF4-FFF2-40B4-BE49-F238E27FC236}">
              <a16:creationId xmlns:a16="http://schemas.microsoft.com/office/drawing/2014/main" id="{00000000-0008-0000-1000-0000E80D8400}"/>
            </a:ext>
          </a:extLst>
        </xdr:cNvPr>
        <xdr:cNvGrpSpPr>
          <a:grpSpLocks/>
        </xdr:cNvGrpSpPr>
      </xdr:nvGrpSpPr>
      <xdr:grpSpPr bwMode="auto">
        <a:xfrm>
          <a:off x="4700588" y="10096500"/>
          <a:ext cx="266700" cy="0"/>
          <a:chOff x="466" y="3952"/>
          <a:chExt cx="28" cy="16"/>
        </a:xfrm>
      </xdr:grpSpPr>
      <xdr:sp macro="" textlink="">
        <xdr:nvSpPr>
          <xdr:cNvPr id="8654706" name="Line 7040">
            <a:extLst>
              <a:ext uri="{FF2B5EF4-FFF2-40B4-BE49-F238E27FC236}">
                <a16:creationId xmlns:a16="http://schemas.microsoft.com/office/drawing/2014/main" id="{00000000-0008-0000-1000-00007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7" name="Line 7041">
            <a:extLst>
              <a:ext uri="{FF2B5EF4-FFF2-40B4-BE49-F238E27FC236}">
                <a16:creationId xmlns:a16="http://schemas.microsoft.com/office/drawing/2014/main" id="{00000000-0008-0000-1000-00007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3" name="Group 7042">
          <a:extLst>
            <a:ext uri="{FF2B5EF4-FFF2-40B4-BE49-F238E27FC236}">
              <a16:creationId xmlns:a16="http://schemas.microsoft.com/office/drawing/2014/main" id="{00000000-0008-0000-1000-0000E90D8400}"/>
            </a:ext>
          </a:extLst>
        </xdr:cNvPr>
        <xdr:cNvGrpSpPr>
          <a:grpSpLocks/>
        </xdr:cNvGrpSpPr>
      </xdr:nvGrpSpPr>
      <xdr:grpSpPr bwMode="auto">
        <a:xfrm>
          <a:off x="4700588" y="10096500"/>
          <a:ext cx="266700" cy="0"/>
          <a:chOff x="466" y="3952"/>
          <a:chExt cx="28" cy="16"/>
        </a:xfrm>
      </xdr:grpSpPr>
      <xdr:sp macro="" textlink="">
        <xdr:nvSpPr>
          <xdr:cNvPr id="8654704" name="Line 7043">
            <a:extLst>
              <a:ext uri="{FF2B5EF4-FFF2-40B4-BE49-F238E27FC236}">
                <a16:creationId xmlns:a16="http://schemas.microsoft.com/office/drawing/2014/main" id="{00000000-0008-0000-1000-00007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5" name="Line 7044">
            <a:extLst>
              <a:ext uri="{FF2B5EF4-FFF2-40B4-BE49-F238E27FC236}">
                <a16:creationId xmlns:a16="http://schemas.microsoft.com/office/drawing/2014/main" id="{00000000-0008-0000-1000-00007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14" name="Group 7045">
          <a:extLst>
            <a:ext uri="{FF2B5EF4-FFF2-40B4-BE49-F238E27FC236}">
              <a16:creationId xmlns:a16="http://schemas.microsoft.com/office/drawing/2014/main" id="{00000000-0008-0000-1000-0000EA0D8400}"/>
            </a:ext>
          </a:extLst>
        </xdr:cNvPr>
        <xdr:cNvGrpSpPr>
          <a:grpSpLocks/>
        </xdr:cNvGrpSpPr>
      </xdr:nvGrpSpPr>
      <xdr:grpSpPr bwMode="auto">
        <a:xfrm>
          <a:off x="4117181" y="10096500"/>
          <a:ext cx="240507" cy="0"/>
          <a:chOff x="466" y="3952"/>
          <a:chExt cx="28" cy="16"/>
        </a:xfrm>
      </xdr:grpSpPr>
      <xdr:sp macro="" textlink="">
        <xdr:nvSpPr>
          <xdr:cNvPr id="8654702" name="Line 7046">
            <a:extLst>
              <a:ext uri="{FF2B5EF4-FFF2-40B4-BE49-F238E27FC236}">
                <a16:creationId xmlns:a16="http://schemas.microsoft.com/office/drawing/2014/main" id="{00000000-0008-0000-1000-00006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3" name="Line 7047">
            <a:extLst>
              <a:ext uri="{FF2B5EF4-FFF2-40B4-BE49-F238E27FC236}">
                <a16:creationId xmlns:a16="http://schemas.microsoft.com/office/drawing/2014/main" id="{00000000-0008-0000-1000-00006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15" name="Group 7048">
          <a:extLst>
            <a:ext uri="{FF2B5EF4-FFF2-40B4-BE49-F238E27FC236}">
              <a16:creationId xmlns:a16="http://schemas.microsoft.com/office/drawing/2014/main" id="{00000000-0008-0000-1000-0000EB0D8400}"/>
            </a:ext>
          </a:extLst>
        </xdr:cNvPr>
        <xdr:cNvGrpSpPr>
          <a:grpSpLocks/>
        </xdr:cNvGrpSpPr>
      </xdr:nvGrpSpPr>
      <xdr:grpSpPr bwMode="auto">
        <a:xfrm>
          <a:off x="5486400" y="10096500"/>
          <a:ext cx="228600" cy="0"/>
          <a:chOff x="466" y="3952"/>
          <a:chExt cx="28" cy="16"/>
        </a:xfrm>
      </xdr:grpSpPr>
      <xdr:sp macro="" textlink="">
        <xdr:nvSpPr>
          <xdr:cNvPr id="8654700" name="Line 7049">
            <a:extLst>
              <a:ext uri="{FF2B5EF4-FFF2-40B4-BE49-F238E27FC236}">
                <a16:creationId xmlns:a16="http://schemas.microsoft.com/office/drawing/2014/main" id="{00000000-0008-0000-1000-00006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1" name="Line 7050">
            <a:extLst>
              <a:ext uri="{FF2B5EF4-FFF2-40B4-BE49-F238E27FC236}">
                <a16:creationId xmlns:a16="http://schemas.microsoft.com/office/drawing/2014/main" id="{00000000-0008-0000-1000-00006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6" name="Group 7051">
          <a:extLst>
            <a:ext uri="{FF2B5EF4-FFF2-40B4-BE49-F238E27FC236}">
              <a16:creationId xmlns:a16="http://schemas.microsoft.com/office/drawing/2014/main" id="{00000000-0008-0000-1000-0000EC0D8400}"/>
            </a:ext>
          </a:extLst>
        </xdr:cNvPr>
        <xdr:cNvGrpSpPr>
          <a:grpSpLocks/>
        </xdr:cNvGrpSpPr>
      </xdr:nvGrpSpPr>
      <xdr:grpSpPr bwMode="auto">
        <a:xfrm>
          <a:off x="4700588" y="10096500"/>
          <a:ext cx="266700" cy="0"/>
          <a:chOff x="466" y="3952"/>
          <a:chExt cx="28" cy="16"/>
        </a:xfrm>
      </xdr:grpSpPr>
      <xdr:sp macro="" textlink="">
        <xdr:nvSpPr>
          <xdr:cNvPr id="8654698" name="Line 7052">
            <a:extLst>
              <a:ext uri="{FF2B5EF4-FFF2-40B4-BE49-F238E27FC236}">
                <a16:creationId xmlns:a16="http://schemas.microsoft.com/office/drawing/2014/main" id="{00000000-0008-0000-1000-00006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9" name="Line 7053">
            <a:extLst>
              <a:ext uri="{FF2B5EF4-FFF2-40B4-BE49-F238E27FC236}">
                <a16:creationId xmlns:a16="http://schemas.microsoft.com/office/drawing/2014/main" id="{00000000-0008-0000-1000-00006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7" name="Group 7054">
          <a:extLst>
            <a:ext uri="{FF2B5EF4-FFF2-40B4-BE49-F238E27FC236}">
              <a16:creationId xmlns:a16="http://schemas.microsoft.com/office/drawing/2014/main" id="{00000000-0008-0000-1000-0000ED0D8400}"/>
            </a:ext>
          </a:extLst>
        </xdr:cNvPr>
        <xdr:cNvGrpSpPr>
          <a:grpSpLocks/>
        </xdr:cNvGrpSpPr>
      </xdr:nvGrpSpPr>
      <xdr:grpSpPr bwMode="auto">
        <a:xfrm>
          <a:off x="4700588" y="10096500"/>
          <a:ext cx="266700" cy="0"/>
          <a:chOff x="466" y="3952"/>
          <a:chExt cx="28" cy="16"/>
        </a:xfrm>
      </xdr:grpSpPr>
      <xdr:sp macro="" textlink="">
        <xdr:nvSpPr>
          <xdr:cNvPr id="8654696" name="Line 7055">
            <a:extLst>
              <a:ext uri="{FF2B5EF4-FFF2-40B4-BE49-F238E27FC236}">
                <a16:creationId xmlns:a16="http://schemas.microsoft.com/office/drawing/2014/main" id="{00000000-0008-0000-1000-00006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7" name="Line 7056">
            <a:extLst>
              <a:ext uri="{FF2B5EF4-FFF2-40B4-BE49-F238E27FC236}">
                <a16:creationId xmlns:a16="http://schemas.microsoft.com/office/drawing/2014/main" id="{00000000-0008-0000-1000-00006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8" name="Group 7057">
          <a:extLst>
            <a:ext uri="{FF2B5EF4-FFF2-40B4-BE49-F238E27FC236}">
              <a16:creationId xmlns:a16="http://schemas.microsoft.com/office/drawing/2014/main" id="{00000000-0008-0000-1000-0000EE0D8400}"/>
            </a:ext>
          </a:extLst>
        </xdr:cNvPr>
        <xdr:cNvGrpSpPr>
          <a:grpSpLocks/>
        </xdr:cNvGrpSpPr>
      </xdr:nvGrpSpPr>
      <xdr:grpSpPr bwMode="auto">
        <a:xfrm>
          <a:off x="4700588" y="10096500"/>
          <a:ext cx="266700" cy="0"/>
          <a:chOff x="466" y="3952"/>
          <a:chExt cx="28" cy="16"/>
        </a:xfrm>
      </xdr:grpSpPr>
      <xdr:sp macro="" textlink="">
        <xdr:nvSpPr>
          <xdr:cNvPr id="8654694" name="Line 7058">
            <a:extLst>
              <a:ext uri="{FF2B5EF4-FFF2-40B4-BE49-F238E27FC236}">
                <a16:creationId xmlns:a16="http://schemas.microsoft.com/office/drawing/2014/main" id="{00000000-0008-0000-1000-00006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5" name="Line 7059">
            <a:extLst>
              <a:ext uri="{FF2B5EF4-FFF2-40B4-BE49-F238E27FC236}">
                <a16:creationId xmlns:a16="http://schemas.microsoft.com/office/drawing/2014/main" id="{00000000-0008-0000-1000-00006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9" name="Group 7060">
          <a:extLst>
            <a:ext uri="{FF2B5EF4-FFF2-40B4-BE49-F238E27FC236}">
              <a16:creationId xmlns:a16="http://schemas.microsoft.com/office/drawing/2014/main" id="{00000000-0008-0000-1000-0000EF0D8400}"/>
            </a:ext>
          </a:extLst>
        </xdr:cNvPr>
        <xdr:cNvGrpSpPr>
          <a:grpSpLocks/>
        </xdr:cNvGrpSpPr>
      </xdr:nvGrpSpPr>
      <xdr:grpSpPr bwMode="auto">
        <a:xfrm>
          <a:off x="4700588" y="10096500"/>
          <a:ext cx="266700" cy="0"/>
          <a:chOff x="466" y="3952"/>
          <a:chExt cx="28" cy="16"/>
        </a:xfrm>
      </xdr:grpSpPr>
      <xdr:sp macro="" textlink="">
        <xdr:nvSpPr>
          <xdr:cNvPr id="8654692" name="Line 7061">
            <a:extLst>
              <a:ext uri="{FF2B5EF4-FFF2-40B4-BE49-F238E27FC236}">
                <a16:creationId xmlns:a16="http://schemas.microsoft.com/office/drawing/2014/main" id="{00000000-0008-0000-1000-00006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3" name="Line 7062">
            <a:extLst>
              <a:ext uri="{FF2B5EF4-FFF2-40B4-BE49-F238E27FC236}">
                <a16:creationId xmlns:a16="http://schemas.microsoft.com/office/drawing/2014/main" id="{00000000-0008-0000-1000-00006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20" name="Group 7063">
          <a:extLst>
            <a:ext uri="{FF2B5EF4-FFF2-40B4-BE49-F238E27FC236}">
              <a16:creationId xmlns:a16="http://schemas.microsoft.com/office/drawing/2014/main" id="{00000000-0008-0000-1000-0000F00D8400}"/>
            </a:ext>
          </a:extLst>
        </xdr:cNvPr>
        <xdr:cNvGrpSpPr>
          <a:grpSpLocks/>
        </xdr:cNvGrpSpPr>
      </xdr:nvGrpSpPr>
      <xdr:grpSpPr bwMode="auto">
        <a:xfrm>
          <a:off x="4576763" y="10096500"/>
          <a:ext cx="228600" cy="0"/>
          <a:chOff x="466" y="3952"/>
          <a:chExt cx="28" cy="16"/>
        </a:xfrm>
      </xdr:grpSpPr>
      <xdr:sp macro="" textlink="">
        <xdr:nvSpPr>
          <xdr:cNvPr id="8654690" name="Line 7064">
            <a:extLst>
              <a:ext uri="{FF2B5EF4-FFF2-40B4-BE49-F238E27FC236}">
                <a16:creationId xmlns:a16="http://schemas.microsoft.com/office/drawing/2014/main" id="{00000000-0008-0000-1000-00006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1" name="Line 7065">
            <a:extLst>
              <a:ext uri="{FF2B5EF4-FFF2-40B4-BE49-F238E27FC236}">
                <a16:creationId xmlns:a16="http://schemas.microsoft.com/office/drawing/2014/main" id="{00000000-0008-0000-1000-00006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1" name="Group 7066">
          <a:extLst>
            <a:ext uri="{FF2B5EF4-FFF2-40B4-BE49-F238E27FC236}">
              <a16:creationId xmlns:a16="http://schemas.microsoft.com/office/drawing/2014/main" id="{00000000-0008-0000-1000-0000F10D8400}"/>
            </a:ext>
          </a:extLst>
        </xdr:cNvPr>
        <xdr:cNvGrpSpPr>
          <a:grpSpLocks/>
        </xdr:cNvGrpSpPr>
      </xdr:nvGrpSpPr>
      <xdr:grpSpPr bwMode="auto">
        <a:xfrm>
          <a:off x="4117181" y="10096500"/>
          <a:ext cx="240507" cy="0"/>
          <a:chOff x="466" y="3952"/>
          <a:chExt cx="28" cy="16"/>
        </a:xfrm>
      </xdr:grpSpPr>
      <xdr:sp macro="" textlink="">
        <xdr:nvSpPr>
          <xdr:cNvPr id="8654688" name="Line 7067">
            <a:extLst>
              <a:ext uri="{FF2B5EF4-FFF2-40B4-BE49-F238E27FC236}">
                <a16:creationId xmlns:a16="http://schemas.microsoft.com/office/drawing/2014/main" id="{00000000-0008-0000-1000-00006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9" name="Line 7068">
            <a:extLst>
              <a:ext uri="{FF2B5EF4-FFF2-40B4-BE49-F238E27FC236}">
                <a16:creationId xmlns:a16="http://schemas.microsoft.com/office/drawing/2014/main" id="{00000000-0008-0000-1000-00006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2" name="Group 7069">
          <a:extLst>
            <a:ext uri="{FF2B5EF4-FFF2-40B4-BE49-F238E27FC236}">
              <a16:creationId xmlns:a16="http://schemas.microsoft.com/office/drawing/2014/main" id="{00000000-0008-0000-1000-0000F20D8400}"/>
            </a:ext>
          </a:extLst>
        </xdr:cNvPr>
        <xdr:cNvGrpSpPr>
          <a:grpSpLocks/>
        </xdr:cNvGrpSpPr>
      </xdr:nvGrpSpPr>
      <xdr:grpSpPr bwMode="auto">
        <a:xfrm>
          <a:off x="4700588" y="10096500"/>
          <a:ext cx="266700" cy="0"/>
          <a:chOff x="466" y="3952"/>
          <a:chExt cx="28" cy="16"/>
        </a:xfrm>
      </xdr:grpSpPr>
      <xdr:sp macro="" textlink="">
        <xdr:nvSpPr>
          <xdr:cNvPr id="8654686" name="Line 7070">
            <a:extLst>
              <a:ext uri="{FF2B5EF4-FFF2-40B4-BE49-F238E27FC236}">
                <a16:creationId xmlns:a16="http://schemas.microsoft.com/office/drawing/2014/main" id="{00000000-0008-0000-1000-00005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7" name="Line 7071">
            <a:extLst>
              <a:ext uri="{FF2B5EF4-FFF2-40B4-BE49-F238E27FC236}">
                <a16:creationId xmlns:a16="http://schemas.microsoft.com/office/drawing/2014/main" id="{00000000-0008-0000-1000-00005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3" name="Group 7072">
          <a:extLst>
            <a:ext uri="{FF2B5EF4-FFF2-40B4-BE49-F238E27FC236}">
              <a16:creationId xmlns:a16="http://schemas.microsoft.com/office/drawing/2014/main" id="{00000000-0008-0000-1000-0000F30D8400}"/>
            </a:ext>
          </a:extLst>
        </xdr:cNvPr>
        <xdr:cNvGrpSpPr>
          <a:grpSpLocks/>
        </xdr:cNvGrpSpPr>
      </xdr:nvGrpSpPr>
      <xdr:grpSpPr bwMode="auto">
        <a:xfrm>
          <a:off x="4117181" y="10096500"/>
          <a:ext cx="240507" cy="0"/>
          <a:chOff x="466" y="3952"/>
          <a:chExt cx="28" cy="16"/>
        </a:xfrm>
      </xdr:grpSpPr>
      <xdr:sp macro="" textlink="">
        <xdr:nvSpPr>
          <xdr:cNvPr id="8654684" name="Line 7073">
            <a:extLst>
              <a:ext uri="{FF2B5EF4-FFF2-40B4-BE49-F238E27FC236}">
                <a16:creationId xmlns:a16="http://schemas.microsoft.com/office/drawing/2014/main" id="{00000000-0008-0000-1000-00005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5" name="Line 7074">
            <a:extLst>
              <a:ext uri="{FF2B5EF4-FFF2-40B4-BE49-F238E27FC236}">
                <a16:creationId xmlns:a16="http://schemas.microsoft.com/office/drawing/2014/main" id="{00000000-0008-0000-1000-00005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4" name="Group 7075">
          <a:extLst>
            <a:ext uri="{FF2B5EF4-FFF2-40B4-BE49-F238E27FC236}">
              <a16:creationId xmlns:a16="http://schemas.microsoft.com/office/drawing/2014/main" id="{00000000-0008-0000-1000-0000F40D8400}"/>
            </a:ext>
          </a:extLst>
        </xdr:cNvPr>
        <xdr:cNvGrpSpPr>
          <a:grpSpLocks/>
        </xdr:cNvGrpSpPr>
      </xdr:nvGrpSpPr>
      <xdr:grpSpPr bwMode="auto">
        <a:xfrm>
          <a:off x="4700588" y="10096500"/>
          <a:ext cx="266700" cy="0"/>
          <a:chOff x="466" y="3952"/>
          <a:chExt cx="28" cy="16"/>
        </a:xfrm>
      </xdr:grpSpPr>
      <xdr:sp macro="" textlink="">
        <xdr:nvSpPr>
          <xdr:cNvPr id="8654682" name="Line 7076">
            <a:extLst>
              <a:ext uri="{FF2B5EF4-FFF2-40B4-BE49-F238E27FC236}">
                <a16:creationId xmlns:a16="http://schemas.microsoft.com/office/drawing/2014/main" id="{00000000-0008-0000-1000-00005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3" name="Line 7077">
            <a:extLst>
              <a:ext uri="{FF2B5EF4-FFF2-40B4-BE49-F238E27FC236}">
                <a16:creationId xmlns:a16="http://schemas.microsoft.com/office/drawing/2014/main" id="{00000000-0008-0000-1000-00005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5" name="Group 7078">
          <a:extLst>
            <a:ext uri="{FF2B5EF4-FFF2-40B4-BE49-F238E27FC236}">
              <a16:creationId xmlns:a16="http://schemas.microsoft.com/office/drawing/2014/main" id="{00000000-0008-0000-1000-0000F50D8400}"/>
            </a:ext>
          </a:extLst>
        </xdr:cNvPr>
        <xdr:cNvGrpSpPr>
          <a:grpSpLocks/>
        </xdr:cNvGrpSpPr>
      </xdr:nvGrpSpPr>
      <xdr:grpSpPr bwMode="auto">
        <a:xfrm>
          <a:off x="4117181" y="10096500"/>
          <a:ext cx="240507" cy="0"/>
          <a:chOff x="466" y="3952"/>
          <a:chExt cx="28" cy="16"/>
        </a:xfrm>
      </xdr:grpSpPr>
      <xdr:sp macro="" textlink="">
        <xdr:nvSpPr>
          <xdr:cNvPr id="8654680" name="Line 7079">
            <a:extLst>
              <a:ext uri="{FF2B5EF4-FFF2-40B4-BE49-F238E27FC236}">
                <a16:creationId xmlns:a16="http://schemas.microsoft.com/office/drawing/2014/main" id="{00000000-0008-0000-1000-00005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1" name="Line 7080">
            <a:extLst>
              <a:ext uri="{FF2B5EF4-FFF2-40B4-BE49-F238E27FC236}">
                <a16:creationId xmlns:a16="http://schemas.microsoft.com/office/drawing/2014/main" id="{00000000-0008-0000-1000-00005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6" name="Group 7081">
          <a:extLst>
            <a:ext uri="{FF2B5EF4-FFF2-40B4-BE49-F238E27FC236}">
              <a16:creationId xmlns:a16="http://schemas.microsoft.com/office/drawing/2014/main" id="{00000000-0008-0000-1000-0000F60D8400}"/>
            </a:ext>
          </a:extLst>
        </xdr:cNvPr>
        <xdr:cNvGrpSpPr>
          <a:grpSpLocks/>
        </xdr:cNvGrpSpPr>
      </xdr:nvGrpSpPr>
      <xdr:grpSpPr bwMode="auto">
        <a:xfrm>
          <a:off x="4700588" y="10096500"/>
          <a:ext cx="266700" cy="0"/>
          <a:chOff x="466" y="3952"/>
          <a:chExt cx="28" cy="16"/>
        </a:xfrm>
      </xdr:grpSpPr>
      <xdr:sp macro="" textlink="">
        <xdr:nvSpPr>
          <xdr:cNvPr id="8654678" name="Line 7082">
            <a:extLst>
              <a:ext uri="{FF2B5EF4-FFF2-40B4-BE49-F238E27FC236}">
                <a16:creationId xmlns:a16="http://schemas.microsoft.com/office/drawing/2014/main" id="{00000000-0008-0000-1000-00005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9" name="Line 7083">
            <a:extLst>
              <a:ext uri="{FF2B5EF4-FFF2-40B4-BE49-F238E27FC236}">
                <a16:creationId xmlns:a16="http://schemas.microsoft.com/office/drawing/2014/main" id="{00000000-0008-0000-1000-00005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7" name="Group 7084">
          <a:extLst>
            <a:ext uri="{FF2B5EF4-FFF2-40B4-BE49-F238E27FC236}">
              <a16:creationId xmlns:a16="http://schemas.microsoft.com/office/drawing/2014/main" id="{00000000-0008-0000-1000-0000F70D8400}"/>
            </a:ext>
          </a:extLst>
        </xdr:cNvPr>
        <xdr:cNvGrpSpPr>
          <a:grpSpLocks/>
        </xdr:cNvGrpSpPr>
      </xdr:nvGrpSpPr>
      <xdr:grpSpPr bwMode="auto">
        <a:xfrm>
          <a:off x="4117181" y="10096500"/>
          <a:ext cx="240507" cy="0"/>
          <a:chOff x="466" y="3952"/>
          <a:chExt cx="28" cy="16"/>
        </a:xfrm>
      </xdr:grpSpPr>
      <xdr:sp macro="" textlink="">
        <xdr:nvSpPr>
          <xdr:cNvPr id="8654676" name="Line 7085">
            <a:extLst>
              <a:ext uri="{FF2B5EF4-FFF2-40B4-BE49-F238E27FC236}">
                <a16:creationId xmlns:a16="http://schemas.microsoft.com/office/drawing/2014/main" id="{00000000-0008-0000-1000-00005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7" name="Line 7086">
            <a:extLst>
              <a:ext uri="{FF2B5EF4-FFF2-40B4-BE49-F238E27FC236}">
                <a16:creationId xmlns:a16="http://schemas.microsoft.com/office/drawing/2014/main" id="{00000000-0008-0000-1000-00005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8" name="Group 7087">
          <a:extLst>
            <a:ext uri="{FF2B5EF4-FFF2-40B4-BE49-F238E27FC236}">
              <a16:creationId xmlns:a16="http://schemas.microsoft.com/office/drawing/2014/main" id="{00000000-0008-0000-1000-0000F80D8400}"/>
            </a:ext>
          </a:extLst>
        </xdr:cNvPr>
        <xdr:cNvGrpSpPr>
          <a:grpSpLocks/>
        </xdr:cNvGrpSpPr>
      </xdr:nvGrpSpPr>
      <xdr:grpSpPr bwMode="auto">
        <a:xfrm>
          <a:off x="4117181" y="10096500"/>
          <a:ext cx="240507" cy="0"/>
          <a:chOff x="466" y="3952"/>
          <a:chExt cx="28" cy="16"/>
        </a:xfrm>
      </xdr:grpSpPr>
      <xdr:sp macro="" textlink="">
        <xdr:nvSpPr>
          <xdr:cNvPr id="8654674" name="Line 7088">
            <a:extLst>
              <a:ext uri="{FF2B5EF4-FFF2-40B4-BE49-F238E27FC236}">
                <a16:creationId xmlns:a16="http://schemas.microsoft.com/office/drawing/2014/main" id="{00000000-0008-0000-1000-00005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5" name="Line 7089">
            <a:extLst>
              <a:ext uri="{FF2B5EF4-FFF2-40B4-BE49-F238E27FC236}">
                <a16:creationId xmlns:a16="http://schemas.microsoft.com/office/drawing/2014/main" id="{00000000-0008-0000-1000-00005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9" name="Group 7090">
          <a:extLst>
            <a:ext uri="{FF2B5EF4-FFF2-40B4-BE49-F238E27FC236}">
              <a16:creationId xmlns:a16="http://schemas.microsoft.com/office/drawing/2014/main" id="{00000000-0008-0000-1000-0000F90D8400}"/>
            </a:ext>
          </a:extLst>
        </xdr:cNvPr>
        <xdr:cNvGrpSpPr>
          <a:grpSpLocks/>
        </xdr:cNvGrpSpPr>
      </xdr:nvGrpSpPr>
      <xdr:grpSpPr bwMode="auto">
        <a:xfrm>
          <a:off x="4117181" y="10096500"/>
          <a:ext cx="240507" cy="0"/>
          <a:chOff x="466" y="3952"/>
          <a:chExt cx="28" cy="16"/>
        </a:xfrm>
      </xdr:grpSpPr>
      <xdr:sp macro="" textlink="">
        <xdr:nvSpPr>
          <xdr:cNvPr id="8654672" name="Line 7091">
            <a:extLst>
              <a:ext uri="{FF2B5EF4-FFF2-40B4-BE49-F238E27FC236}">
                <a16:creationId xmlns:a16="http://schemas.microsoft.com/office/drawing/2014/main" id="{00000000-0008-0000-1000-00005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3" name="Line 7092">
            <a:extLst>
              <a:ext uri="{FF2B5EF4-FFF2-40B4-BE49-F238E27FC236}">
                <a16:creationId xmlns:a16="http://schemas.microsoft.com/office/drawing/2014/main" id="{00000000-0008-0000-1000-00005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30" name="Group 7093">
          <a:extLst>
            <a:ext uri="{FF2B5EF4-FFF2-40B4-BE49-F238E27FC236}">
              <a16:creationId xmlns:a16="http://schemas.microsoft.com/office/drawing/2014/main" id="{00000000-0008-0000-1000-0000FA0D8400}"/>
            </a:ext>
          </a:extLst>
        </xdr:cNvPr>
        <xdr:cNvGrpSpPr>
          <a:grpSpLocks/>
        </xdr:cNvGrpSpPr>
      </xdr:nvGrpSpPr>
      <xdr:grpSpPr bwMode="auto">
        <a:xfrm>
          <a:off x="4117181" y="10096500"/>
          <a:ext cx="240507" cy="0"/>
          <a:chOff x="466" y="3952"/>
          <a:chExt cx="28" cy="16"/>
        </a:xfrm>
      </xdr:grpSpPr>
      <xdr:sp macro="" textlink="">
        <xdr:nvSpPr>
          <xdr:cNvPr id="8654670" name="Line 7094">
            <a:extLst>
              <a:ext uri="{FF2B5EF4-FFF2-40B4-BE49-F238E27FC236}">
                <a16:creationId xmlns:a16="http://schemas.microsoft.com/office/drawing/2014/main" id="{00000000-0008-0000-1000-00004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1" name="Line 7095">
            <a:extLst>
              <a:ext uri="{FF2B5EF4-FFF2-40B4-BE49-F238E27FC236}">
                <a16:creationId xmlns:a16="http://schemas.microsoft.com/office/drawing/2014/main" id="{00000000-0008-0000-1000-00004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1" name="Group 7096">
          <a:extLst>
            <a:ext uri="{FF2B5EF4-FFF2-40B4-BE49-F238E27FC236}">
              <a16:creationId xmlns:a16="http://schemas.microsoft.com/office/drawing/2014/main" id="{00000000-0008-0000-1000-0000FB0D8400}"/>
            </a:ext>
          </a:extLst>
        </xdr:cNvPr>
        <xdr:cNvGrpSpPr>
          <a:grpSpLocks/>
        </xdr:cNvGrpSpPr>
      </xdr:nvGrpSpPr>
      <xdr:grpSpPr bwMode="auto">
        <a:xfrm>
          <a:off x="5143500" y="10096500"/>
          <a:ext cx="0" cy="0"/>
          <a:chOff x="466" y="3952"/>
          <a:chExt cx="28" cy="16"/>
        </a:xfrm>
      </xdr:grpSpPr>
      <xdr:sp macro="" textlink="">
        <xdr:nvSpPr>
          <xdr:cNvPr id="8654668" name="Line 7097">
            <a:extLst>
              <a:ext uri="{FF2B5EF4-FFF2-40B4-BE49-F238E27FC236}">
                <a16:creationId xmlns:a16="http://schemas.microsoft.com/office/drawing/2014/main" id="{00000000-0008-0000-1000-00004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9" name="Line 7098">
            <a:extLst>
              <a:ext uri="{FF2B5EF4-FFF2-40B4-BE49-F238E27FC236}">
                <a16:creationId xmlns:a16="http://schemas.microsoft.com/office/drawing/2014/main" id="{00000000-0008-0000-1000-00004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2" name="Group 7099">
          <a:extLst>
            <a:ext uri="{FF2B5EF4-FFF2-40B4-BE49-F238E27FC236}">
              <a16:creationId xmlns:a16="http://schemas.microsoft.com/office/drawing/2014/main" id="{00000000-0008-0000-1000-0000FC0D8400}"/>
            </a:ext>
          </a:extLst>
        </xdr:cNvPr>
        <xdr:cNvGrpSpPr>
          <a:grpSpLocks/>
        </xdr:cNvGrpSpPr>
      </xdr:nvGrpSpPr>
      <xdr:grpSpPr bwMode="auto">
        <a:xfrm>
          <a:off x="5143500" y="10096500"/>
          <a:ext cx="0" cy="0"/>
          <a:chOff x="466" y="3952"/>
          <a:chExt cx="28" cy="16"/>
        </a:xfrm>
      </xdr:grpSpPr>
      <xdr:sp macro="" textlink="">
        <xdr:nvSpPr>
          <xdr:cNvPr id="8654666" name="Line 7100">
            <a:extLst>
              <a:ext uri="{FF2B5EF4-FFF2-40B4-BE49-F238E27FC236}">
                <a16:creationId xmlns:a16="http://schemas.microsoft.com/office/drawing/2014/main" id="{00000000-0008-0000-1000-00004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7" name="Line 7101">
            <a:extLst>
              <a:ext uri="{FF2B5EF4-FFF2-40B4-BE49-F238E27FC236}">
                <a16:creationId xmlns:a16="http://schemas.microsoft.com/office/drawing/2014/main" id="{00000000-0008-0000-1000-00004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3" name="Group 7102">
          <a:extLst>
            <a:ext uri="{FF2B5EF4-FFF2-40B4-BE49-F238E27FC236}">
              <a16:creationId xmlns:a16="http://schemas.microsoft.com/office/drawing/2014/main" id="{00000000-0008-0000-1000-0000FD0D8400}"/>
            </a:ext>
          </a:extLst>
        </xdr:cNvPr>
        <xdr:cNvGrpSpPr>
          <a:grpSpLocks/>
        </xdr:cNvGrpSpPr>
      </xdr:nvGrpSpPr>
      <xdr:grpSpPr bwMode="auto">
        <a:xfrm>
          <a:off x="5143500" y="10096500"/>
          <a:ext cx="0" cy="0"/>
          <a:chOff x="466" y="3952"/>
          <a:chExt cx="28" cy="16"/>
        </a:xfrm>
      </xdr:grpSpPr>
      <xdr:sp macro="" textlink="">
        <xdr:nvSpPr>
          <xdr:cNvPr id="8654664" name="Line 7103">
            <a:extLst>
              <a:ext uri="{FF2B5EF4-FFF2-40B4-BE49-F238E27FC236}">
                <a16:creationId xmlns:a16="http://schemas.microsoft.com/office/drawing/2014/main" id="{00000000-0008-0000-1000-00004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5" name="Line 7104">
            <a:extLst>
              <a:ext uri="{FF2B5EF4-FFF2-40B4-BE49-F238E27FC236}">
                <a16:creationId xmlns:a16="http://schemas.microsoft.com/office/drawing/2014/main" id="{00000000-0008-0000-1000-00004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4" name="Group 7105">
          <a:extLst>
            <a:ext uri="{FF2B5EF4-FFF2-40B4-BE49-F238E27FC236}">
              <a16:creationId xmlns:a16="http://schemas.microsoft.com/office/drawing/2014/main" id="{00000000-0008-0000-1000-0000FE0D8400}"/>
            </a:ext>
          </a:extLst>
        </xdr:cNvPr>
        <xdr:cNvGrpSpPr>
          <a:grpSpLocks/>
        </xdr:cNvGrpSpPr>
      </xdr:nvGrpSpPr>
      <xdr:grpSpPr bwMode="auto">
        <a:xfrm>
          <a:off x="5143500" y="10096500"/>
          <a:ext cx="0" cy="0"/>
          <a:chOff x="466" y="3952"/>
          <a:chExt cx="28" cy="16"/>
        </a:xfrm>
      </xdr:grpSpPr>
      <xdr:sp macro="" textlink="">
        <xdr:nvSpPr>
          <xdr:cNvPr id="8654662" name="Line 7106">
            <a:extLst>
              <a:ext uri="{FF2B5EF4-FFF2-40B4-BE49-F238E27FC236}">
                <a16:creationId xmlns:a16="http://schemas.microsoft.com/office/drawing/2014/main" id="{00000000-0008-0000-1000-00004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3" name="Line 7107">
            <a:extLst>
              <a:ext uri="{FF2B5EF4-FFF2-40B4-BE49-F238E27FC236}">
                <a16:creationId xmlns:a16="http://schemas.microsoft.com/office/drawing/2014/main" id="{00000000-0008-0000-1000-00004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335" name="Group 7108">
          <a:extLst>
            <a:ext uri="{FF2B5EF4-FFF2-40B4-BE49-F238E27FC236}">
              <a16:creationId xmlns:a16="http://schemas.microsoft.com/office/drawing/2014/main" id="{00000000-0008-0000-1000-0000FF0D8400}"/>
            </a:ext>
          </a:extLst>
        </xdr:cNvPr>
        <xdr:cNvGrpSpPr>
          <a:grpSpLocks/>
        </xdr:cNvGrpSpPr>
      </xdr:nvGrpSpPr>
      <xdr:grpSpPr bwMode="auto">
        <a:xfrm>
          <a:off x="4050506" y="10096500"/>
          <a:ext cx="266700" cy="0"/>
          <a:chOff x="466" y="3952"/>
          <a:chExt cx="28" cy="16"/>
        </a:xfrm>
      </xdr:grpSpPr>
      <xdr:sp macro="" textlink="">
        <xdr:nvSpPr>
          <xdr:cNvPr id="8654660" name="Line 7109">
            <a:extLst>
              <a:ext uri="{FF2B5EF4-FFF2-40B4-BE49-F238E27FC236}">
                <a16:creationId xmlns:a16="http://schemas.microsoft.com/office/drawing/2014/main" id="{00000000-0008-0000-1000-00004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1" name="Line 7110">
            <a:extLst>
              <a:ext uri="{FF2B5EF4-FFF2-40B4-BE49-F238E27FC236}">
                <a16:creationId xmlns:a16="http://schemas.microsoft.com/office/drawing/2014/main" id="{00000000-0008-0000-1000-00004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336" name="Group 7111">
          <a:extLst>
            <a:ext uri="{FF2B5EF4-FFF2-40B4-BE49-F238E27FC236}">
              <a16:creationId xmlns:a16="http://schemas.microsoft.com/office/drawing/2014/main" id="{00000000-0008-0000-1000-0000000E8400}"/>
            </a:ext>
          </a:extLst>
        </xdr:cNvPr>
        <xdr:cNvGrpSpPr>
          <a:grpSpLocks/>
        </xdr:cNvGrpSpPr>
      </xdr:nvGrpSpPr>
      <xdr:grpSpPr bwMode="auto">
        <a:xfrm>
          <a:off x="4031456" y="10096500"/>
          <a:ext cx="266700" cy="0"/>
          <a:chOff x="466" y="3952"/>
          <a:chExt cx="28" cy="16"/>
        </a:xfrm>
      </xdr:grpSpPr>
      <xdr:sp macro="" textlink="">
        <xdr:nvSpPr>
          <xdr:cNvPr id="8654658" name="Line 7112">
            <a:extLst>
              <a:ext uri="{FF2B5EF4-FFF2-40B4-BE49-F238E27FC236}">
                <a16:creationId xmlns:a16="http://schemas.microsoft.com/office/drawing/2014/main" id="{00000000-0008-0000-1000-00004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9" name="Line 7113">
            <a:extLst>
              <a:ext uri="{FF2B5EF4-FFF2-40B4-BE49-F238E27FC236}">
                <a16:creationId xmlns:a16="http://schemas.microsoft.com/office/drawing/2014/main" id="{00000000-0008-0000-1000-00004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37" name="Group 7114">
          <a:extLst>
            <a:ext uri="{FF2B5EF4-FFF2-40B4-BE49-F238E27FC236}">
              <a16:creationId xmlns:a16="http://schemas.microsoft.com/office/drawing/2014/main" id="{00000000-0008-0000-1000-0000010E8400}"/>
            </a:ext>
          </a:extLst>
        </xdr:cNvPr>
        <xdr:cNvGrpSpPr>
          <a:grpSpLocks/>
        </xdr:cNvGrpSpPr>
      </xdr:nvGrpSpPr>
      <xdr:grpSpPr bwMode="auto">
        <a:xfrm>
          <a:off x="4060031" y="10096500"/>
          <a:ext cx="266700" cy="0"/>
          <a:chOff x="466" y="3952"/>
          <a:chExt cx="28" cy="16"/>
        </a:xfrm>
      </xdr:grpSpPr>
      <xdr:sp macro="" textlink="">
        <xdr:nvSpPr>
          <xdr:cNvPr id="8654656" name="Line 7115">
            <a:extLst>
              <a:ext uri="{FF2B5EF4-FFF2-40B4-BE49-F238E27FC236}">
                <a16:creationId xmlns:a16="http://schemas.microsoft.com/office/drawing/2014/main" id="{00000000-0008-0000-1000-00004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7" name="Line 7116">
            <a:extLst>
              <a:ext uri="{FF2B5EF4-FFF2-40B4-BE49-F238E27FC236}">
                <a16:creationId xmlns:a16="http://schemas.microsoft.com/office/drawing/2014/main" id="{00000000-0008-0000-1000-00004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338" name="Group 7117">
          <a:extLst>
            <a:ext uri="{FF2B5EF4-FFF2-40B4-BE49-F238E27FC236}">
              <a16:creationId xmlns:a16="http://schemas.microsoft.com/office/drawing/2014/main" id="{00000000-0008-0000-1000-0000020E8400}"/>
            </a:ext>
          </a:extLst>
        </xdr:cNvPr>
        <xdr:cNvGrpSpPr>
          <a:grpSpLocks/>
        </xdr:cNvGrpSpPr>
      </xdr:nvGrpSpPr>
      <xdr:grpSpPr bwMode="auto">
        <a:xfrm>
          <a:off x="4633913" y="10096500"/>
          <a:ext cx="266700" cy="0"/>
          <a:chOff x="466" y="3952"/>
          <a:chExt cx="28" cy="16"/>
        </a:xfrm>
      </xdr:grpSpPr>
      <xdr:sp macro="" textlink="">
        <xdr:nvSpPr>
          <xdr:cNvPr id="8654654" name="Line 7118">
            <a:extLst>
              <a:ext uri="{FF2B5EF4-FFF2-40B4-BE49-F238E27FC236}">
                <a16:creationId xmlns:a16="http://schemas.microsoft.com/office/drawing/2014/main" id="{00000000-0008-0000-1000-00003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5" name="Line 7119">
            <a:extLst>
              <a:ext uri="{FF2B5EF4-FFF2-40B4-BE49-F238E27FC236}">
                <a16:creationId xmlns:a16="http://schemas.microsoft.com/office/drawing/2014/main" id="{00000000-0008-0000-1000-00003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339" name="Group 7120">
          <a:extLst>
            <a:ext uri="{FF2B5EF4-FFF2-40B4-BE49-F238E27FC236}">
              <a16:creationId xmlns:a16="http://schemas.microsoft.com/office/drawing/2014/main" id="{00000000-0008-0000-1000-0000030E8400}"/>
            </a:ext>
          </a:extLst>
        </xdr:cNvPr>
        <xdr:cNvGrpSpPr>
          <a:grpSpLocks/>
        </xdr:cNvGrpSpPr>
      </xdr:nvGrpSpPr>
      <xdr:grpSpPr bwMode="auto">
        <a:xfrm>
          <a:off x="4662488" y="10096500"/>
          <a:ext cx="266700" cy="0"/>
          <a:chOff x="466" y="3952"/>
          <a:chExt cx="28" cy="16"/>
        </a:xfrm>
      </xdr:grpSpPr>
      <xdr:sp macro="" textlink="">
        <xdr:nvSpPr>
          <xdr:cNvPr id="8654652" name="Line 7121">
            <a:extLst>
              <a:ext uri="{FF2B5EF4-FFF2-40B4-BE49-F238E27FC236}">
                <a16:creationId xmlns:a16="http://schemas.microsoft.com/office/drawing/2014/main" id="{00000000-0008-0000-1000-00003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3" name="Line 7122">
            <a:extLst>
              <a:ext uri="{FF2B5EF4-FFF2-40B4-BE49-F238E27FC236}">
                <a16:creationId xmlns:a16="http://schemas.microsoft.com/office/drawing/2014/main" id="{00000000-0008-0000-1000-00003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340" name="Group 7123">
          <a:extLst>
            <a:ext uri="{FF2B5EF4-FFF2-40B4-BE49-F238E27FC236}">
              <a16:creationId xmlns:a16="http://schemas.microsoft.com/office/drawing/2014/main" id="{00000000-0008-0000-1000-0000040E8400}"/>
            </a:ext>
          </a:extLst>
        </xdr:cNvPr>
        <xdr:cNvGrpSpPr>
          <a:grpSpLocks/>
        </xdr:cNvGrpSpPr>
      </xdr:nvGrpSpPr>
      <xdr:grpSpPr bwMode="auto">
        <a:xfrm>
          <a:off x="4652963" y="10096500"/>
          <a:ext cx="266700" cy="0"/>
          <a:chOff x="466" y="3952"/>
          <a:chExt cx="28" cy="16"/>
        </a:xfrm>
      </xdr:grpSpPr>
      <xdr:sp macro="" textlink="">
        <xdr:nvSpPr>
          <xdr:cNvPr id="8654650" name="Line 7124">
            <a:extLst>
              <a:ext uri="{FF2B5EF4-FFF2-40B4-BE49-F238E27FC236}">
                <a16:creationId xmlns:a16="http://schemas.microsoft.com/office/drawing/2014/main" id="{00000000-0008-0000-1000-00003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1" name="Line 7125">
            <a:extLst>
              <a:ext uri="{FF2B5EF4-FFF2-40B4-BE49-F238E27FC236}">
                <a16:creationId xmlns:a16="http://schemas.microsoft.com/office/drawing/2014/main" id="{00000000-0008-0000-1000-00003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341" name="Group 7126">
          <a:extLst>
            <a:ext uri="{FF2B5EF4-FFF2-40B4-BE49-F238E27FC236}">
              <a16:creationId xmlns:a16="http://schemas.microsoft.com/office/drawing/2014/main" id="{00000000-0008-0000-1000-0000050E8400}"/>
            </a:ext>
          </a:extLst>
        </xdr:cNvPr>
        <xdr:cNvGrpSpPr>
          <a:grpSpLocks/>
        </xdr:cNvGrpSpPr>
      </xdr:nvGrpSpPr>
      <xdr:grpSpPr bwMode="auto">
        <a:xfrm>
          <a:off x="4040981" y="10096500"/>
          <a:ext cx="266700" cy="0"/>
          <a:chOff x="466" y="3952"/>
          <a:chExt cx="28" cy="16"/>
        </a:xfrm>
      </xdr:grpSpPr>
      <xdr:sp macro="" textlink="">
        <xdr:nvSpPr>
          <xdr:cNvPr id="8654648" name="Line 7127">
            <a:extLst>
              <a:ext uri="{FF2B5EF4-FFF2-40B4-BE49-F238E27FC236}">
                <a16:creationId xmlns:a16="http://schemas.microsoft.com/office/drawing/2014/main" id="{00000000-0008-0000-1000-00003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9" name="Line 7128">
            <a:extLst>
              <a:ext uri="{FF2B5EF4-FFF2-40B4-BE49-F238E27FC236}">
                <a16:creationId xmlns:a16="http://schemas.microsoft.com/office/drawing/2014/main" id="{00000000-0008-0000-1000-00003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342" name="Group 7129">
          <a:extLst>
            <a:ext uri="{FF2B5EF4-FFF2-40B4-BE49-F238E27FC236}">
              <a16:creationId xmlns:a16="http://schemas.microsoft.com/office/drawing/2014/main" id="{00000000-0008-0000-1000-0000060E8400}"/>
            </a:ext>
          </a:extLst>
        </xdr:cNvPr>
        <xdr:cNvGrpSpPr>
          <a:grpSpLocks/>
        </xdr:cNvGrpSpPr>
      </xdr:nvGrpSpPr>
      <xdr:grpSpPr bwMode="auto">
        <a:xfrm>
          <a:off x="4088606" y="10096500"/>
          <a:ext cx="269082" cy="0"/>
          <a:chOff x="466" y="3952"/>
          <a:chExt cx="28" cy="16"/>
        </a:xfrm>
      </xdr:grpSpPr>
      <xdr:sp macro="" textlink="">
        <xdr:nvSpPr>
          <xdr:cNvPr id="8654646" name="Line 7130">
            <a:extLst>
              <a:ext uri="{FF2B5EF4-FFF2-40B4-BE49-F238E27FC236}">
                <a16:creationId xmlns:a16="http://schemas.microsoft.com/office/drawing/2014/main" id="{00000000-0008-0000-1000-00003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7" name="Line 7131">
            <a:extLst>
              <a:ext uri="{FF2B5EF4-FFF2-40B4-BE49-F238E27FC236}">
                <a16:creationId xmlns:a16="http://schemas.microsoft.com/office/drawing/2014/main" id="{00000000-0008-0000-1000-00003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343" name="Group 7132">
          <a:extLst>
            <a:ext uri="{FF2B5EF4-FFF2-40B4-BE49-F238E27FC236}">
              <a16:creationId xmlns:a16="http://schemas.microsoft.com/office/drawing/2014/main" id="{00000000-0008-0000-1000-0000070E8400}"/>
            </a:ext>
          </a:extLst>
        </xdr:cNvPr>
        <xdr:cNvGrpSpPr>
          <a:grpSpLocks/>
        </xdr:cNvGrpSpPr>
      </xdr:nvGrpSpPr>
      <xdr:grpSpPr bwMode="auto">
        <a:xfrm>
          <a:off x="4069556" y="10096500"/>
          <a:ext cx="266700" cy="0"/>
          <a:chOff x="466" y="3952"/>
          <a:chExt cx="28" cy="16"/>
        </a:xfrm>
      </xdr:grpSpPr>
      <xdr:sp macro="" textlink="">
        <xdr:nvSpPr>
          <xdr:cNvPr id="8654644" name="Line 7133">
            <a:extLst>
              <a:ext uri="{FF2B5EF4-FFF2-40B4-BE49-F238E27FC236}">
                <a16:creationId xmlns:a16="http://schemas.microsoft.com/office/drawing/2014/main" id="{00000000-0008-0000-1000-00003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5" name="Line 7134">
            <a:extLst>
              <a:ext uri="{FF2B5EF4-FFF2-40B4-BE49-F238E27FC236}">
                <a16:creationId xmlns:a16="http://schemas.microsoft.com/office/drawing/2014/main" id="{00000000-0008-0000-1000-00003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44" name="Group 7135">
          <a:extLst>
            <a:ext uri="{FF2B5EF4-FFF2-40B4-BE49-F238E27FC236}">
              <a16:creationId xmlns:a16="http://schemas.microsoft.com/office/drawing/2014/main" id="{00000000-0008-0000-1000-0000080E8400}"/>
            </a:ext>
          </a:extLst>
        </xdr:cNvPr>
        <xdr:cNvGrpSpPr>
          <a:grpSpLocks/>
        </xdr:cNvGrpSpPr>
      </xdr:nvGrpSpPr>
      <xdr:grpSpPr bwMode="auto">
        <a:xfrm>
          <a:off x="4060031" y="10096500"/>
          <a:ext cx="266700" cy="0"/>
          <a:chOff x="466" y="3952"/>
          <a:chExt cx="28" cy="16"/>
        </a:xfrm>
      </xdr:grpSpPr>
      <xdr:sp macro="" textlink="">
        <xdr:nvSpPr>
          <xdr:cNvPr id="8654642" name="Line 7136">
            <a:extLst>
              <a:ext uri="{FF2B5EF4-FFF2-40B4-BE49-F238E27FC236}">
                <a16:creationId xmlns:a16="http://schemas.microsoft.com/office/drawing/2014/main" id="{00000000-0008-0000-1000-00003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3" name="Line 7137">
            <a:extLst>
              <a:ext uri="{FF2B5EF4-FFF2-40B4-BE49-F238E27FC236}">
                <a16:creationId xmlns:a16="http://schemas.microsoft.com/office/drawing/2014/main" id="{00000000-0008-0000-1000-00003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5" name="Group 7138">
          <a:extLst>
            <a:ext uri="{FF2B5EF4-FFF2-40B4-BE49-F238E27FC236}">
              <a16:creationId xmlns:a16="http://schemas.microsoft.com/office/drawing/2014/main" id="{00000000-0008-0000-1000-0000090E8400}"/>
            </a:ext>
          </a:extLst>
        </xdr:cNvPr>
        <xdr:cNvGrpSpPr>
          <a:grpSpLocks/>
        </xdr:cNvGrpSpPr>
      </xdr:nvGrpSpPr>
      <xdr:grpSpPr bwMode="auto">
        <a:xfrm>
          <a:off x="4117181" y="10096500"/>
          <a:ext cx="240507" cy="0"/>
          <a:chOff x="466" y="3952"/>
          <a:chExt cx="28" cy="16"/>
        </a:xfrm>
      </xdr:grpSpPr>
      <xdr:sp macro="" textlink="">
        <xdr:nvSpPr>
          <xdr:cNvPr id="8654640" name="Line 7139">
            <a:extLst>
              <a:ext uri="{FF2B5EF4-FFF2-40B4-BE49-F238E27FC236}">
                <a16:creationId xmlns:a16="http://schemas.microsoft.com/office/drawing/2014/main" id="{00000000-0008-0000-1000-00003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1" name="Line 7140">
            <a:extLst>
              <a:ext uri="{FF2B5EF4-FFF2-40B4-BE49-F238E27FC236}">
                <a16:creationId xmlns:a16="http://schemas.microsoft.com/office/drawing/2014/main" id="{00000000-0008-0000-1000-00003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6" name="Group 7141">
          <a:extLst>
            <a:ext uri="{FF2B5EF4-FFF2-40B4-BE49-F238E27FC236}">
              <a16:creationId xmlns:a16="http://schemas.microsoft.com/office/drawing/2014/main" id="{00000000-0008-0000-1000-00000A0E8400}"/>
            </a:ext>
          </a:extLst>
        </xdr:cNvPr>
        <xdr:cNvGrpSpPr>
          <a:grpSpLocks/>
        </xdr:cNvGrpSpPr>
      </xdr:nvGrpSpPr>
      <xdr:grpSpPr bwMode="auto">
        <a:xfrm>
          <a:off x="4117181" y="10096500"/>
          <a:ext cx="240507" cy="0"/>
          <a:chOff x="466" y="3952"/>
          <a:chExt cx="28" cy="16"/>
        </a:xfrm>
      </xdr:grpSpPr>
      <xdr:sp macro="" textlink="">
        <xdr:nvSpPr>
          <xdr:cNvPr id="8654638" name="Line 7142">
            <a:extLst>
              <a:ext uri="{FF2B5EF4-FFF2-40B4-BE49-F238E27FC236}">
                <a16:creationId xmlns:a16="http://schemas.microsoft.com/office/drawing/2014/main" id="{00000000-0008-0000-1000-00002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9" name="Line 7143">
            <a:extLst>
              <a:ext uri="{FF2B5EF4-FFF2-40B4-BE49-F238E27FC236}">
                <a16:creationId xmlns:a16="http://schemas.microsoft.com/office/drawing/2014/main" id="{00000000-0008-0000-1000-00002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7" name="Group 7144">
          <a:extLst>
            <a:ext uri="{FF2B5EF4-FFF2-40B4-BE49-F238E27FC236}">
              <a16:creationId xmlns:a16="http://schemas.microsoft.com/office/drawing/2014/main" id="{00000000-0008-0000-1000-00000B0E8400}"/>
            </a:ext>
          </a:extLst>
        </xdr:cNvPr>
        <xdr:cNvGrpSpPr>
          <a:grpSpLocks/>
        </xdr:cNvGrpSpPr>
      </xdr:nvGrpSpPr>
      <xdr:grpSpPr bwMode="auto">
        <a:xfrm>
          <a:off x="4117181" y="10096500"/>
          <a:ext cx="240507" cy="0"/>
          <a:chOff x="466" y="3952"/>
          <a:chExt cx="28" cy="16"/>
        </a:xfrm>
      </xdr:grpSpPr>
      <xdr:sp macro="" textlink="">
        <xdr:nvSpPr>
          <xdr:cNvPr id="8654636" name="Line 7145">
            <a:extLst>
              <a:ext uri="{FF2B5EF4-FFF2-40B4-BE49-F238E27FC236}">
                <a16:creationId xmlns:a16="http://schemas.microsoft.com/office/drawing/2014/main" id="{00000000-0008-0000-1000-00002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7" name="Line 7146">
            <a:extLst>
              <a:ext uri="{FF2B5EF4-FFF2-40B4-BE49-F238E27FC236}">
                <a16:creationId xmlns:a16="http://schemas.microsoft.com/office/drawing/2014/main" id="{00000000-0008-0000-1000-00002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8" name="Group 7147">
          <a:extLst>
            <a:ext uri="{FF2B5EF4-FFF2-40B4-BE49-F238E27FC236}">
              <a16:creationId xmlns:a16="http://schemas.microsoft.com/office/drawing/2014/main" id="{00000000-0008-0000-1000-00000C0E8400}"/>
            </a:ext>
          </a:extLst>
        </xdr:cNvPr>
        <xdr:cNvGrpSpPr>
          <a:grpSpLocks/>
        </xdr:cNvGrpSpPr>
      </xdr:nvGrpSpPr>
      <xdr:grpSpPr bwMode="auto">
        <a:xfrm>
          <a:off x="4117181" y="10096500"/>
          <a:ext cx="240507" cy="0"/>
          <a:chOff x="466" y="3952"/>
          <a:chExt cx="28" cy="16"/>
        </a:xfrm>
      </xdr:grpSpPr>
      <xdr:sp macro="" textlink="">
        <xdr:nvSpPr>
          <xdr:cNvPr id="8654634" name="Line 7148">
            <a:extLst>
              <a:ext uri="{FF2B5EF4-FFF2-40B4-BE49-F238E27FC236}">
                <a16:creationId xmlns:a16="http://schemas.microsoft.com/office/drawing/2014/main" id="{00000000-0008-0000-1000-00002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5" name="Line 7149">
            <a:extLst>
              <a:ext uri="{FF2B5EF4-FFF2-40B4-BE49-F238E27FC236}">
                <a16:creationId xmlns:a16="http://schemas.microsoft.com/office/drawing/2014/main" id="{00000000-0008-0000-1000-00002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9" name="Group 7150">
          <a:extLst>
            <a:ext uri="{FF2B5EF4-FFF2-40B4-BE49-F238E27FC236}">
              <a16:creationId xmlns:a16="http://schemas.microsoft.com/office/drawing/2014/main" id="{00000000-0008-0000-1000-00000D0E8400}"/>
            </a:ext>
          </a:extLst>
        </xdr:cNvPr>
        <xdr:cNvGrpSpPr>
          <a:grpSpLocks/>
        </xdr:cNvGrpSpPr>
      </xdr:nvGrpSpPr>
      <xdr:grpSpPr bwMode="auto">
        <a:xfrm>
          <a:off x="4117181" y="10096500"/>
          <a:ext cx="240507" cy="0"/>
          <a:chOff x="466" y="3952"/>
          <a:chExt cx="28" cy="16"/>
        </a:xfrm>
      </xdr:grpSpPr>
      <xdr:sp macro="" textlink="">
        <xdr:nvSpPr>
          <xdr:cNvPr id="8654632" name="Line 7151">
            <a:extLst>
              <a:ext uri="{FF2B5EF4-FFF2-40B4-BE49-F238E27FC236}">
                <a16:creationId xmlns:a16="http://schemas.microsoft.com/office/drawing/2014/main" id="{00000000-0008-0000-1000-00002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3" name="Line 7152">
            <a:extLst>
              <a:ext uri="{FF2B5EF4-FFF2-40B4-BE49-F238E27FC236}">
                <a16:creationId xmlns:a16="http://schemas.microsoft.com/office/drawing/2014/main" id="{00000000-0008-0000-1000-00002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0" name="Group 7153">
          <a:extLst>
            <a:ext uri="{FF2B5EF4-FFF2-40B4-BE49-F238E27FC236}">
              <a16:creationId xmlns:a16="http://schemas.microsoft.com/office/drawing/2014/main" id="{00000000-0008-0000-1000-00000E0E8400}"/>
            </a:ext>
          </a:extLst>
        </xdr:cNvPr>
        <xdr:cNvGrpSpPr>
          <a:grpSpLocks/>
        </xdr:cNvGrpSpPr>
      </xdr:nvGrpSpPr>
      <xdr:grpSpPr bwMode="auto">
        <a:xfrm>
          <a:off x="4117181" y="10096500"/>
          <a:ext cx="240507" cy="0"/>
          <a:chOff x="466" y="3952"/>
          <a:chExt cx="28" cy="16"/>
        </a:xfrm>
      </xdr:grpSpPr>
      <xdr:sp macro="" textlink="">
        <xdr:nvSpPr>
          <xdr:cNvPr id="8654630" name="Line 7154">
            <a:extLst>
              <a:ext uri="{FF2B5EF4-FFF2-40B4-BE49-F238E27FC236}">
                <a16:creationId xmlns:a16="http://schemas.microsoft.com/office/drawing/2014/main" id="{00000000-0008-0000-1000-00002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1" name="Line 7155">
            <a:extLst>
              <a:ext uri="{FF2B5EF4-FFF2-40B4-BE49-F238E27FC236}">
                <a16:creationId xmlns:a16="http://schemas.microsoft.com/office/drawing/2014/main" id="{00000000-0008-0000-1000-00002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351" name="Group 7156">
          <a:extLst>
            <a:ext uri="{FF2B5EF4-FFF2-40B4-BE49-F238E27FC236}">
              <a16:creationId xmlns:a16="http://schemas.microsoft.com/office/drawing/2014/main" id="{00000000-0008-0000-1000-00000F0E8400}"/>
            </a:ext>
          </a:extLst>
        </xdr:cNvPr>
        <xdr:cNvGrpSpPr>
          <a:grpSpLocks/>
        </xdr:cNvGrpSpPr>
      </xdr:nvGrpSpPr>
      <xdr:grpSpPr bwMode="auto">
        <a:xfrm>
          <a:off x="3993356" y="10096500"/>
          <a:ext cx="228600" cy="0"/>
          <a:chOff x="466" y="3952"/>
          <a:chExt cx="28" cy="16"/>
        </a:xfrm>
      </xdr:grpSpPr>
      <xdr:sp macro="" textlink="">
        <xdr:nvSpPr>
          <xdr:cNvPr id="8654628" name="Line 7157">
            <a:extLst>
              <a:ext uri="{FF2B5EF4-FFF2-40B4-BE49-F238E27FC236}">
                <a16:creationId xmlns:a16="http://schemas.microsoft.com/office/drawing/2014/main" id="{00000000-0008-0000-1000-00002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9" name="Line 7158">
            <a:extLst>
              <a:ext uri="{FF2B5EF4-FFF2-40B4-BE49-F238E27FC236}">
                <a16:creationId xmlns:a16="http://schemas.microsoft.com/office/drawing/2014/main" id="{00000000-0008-0000-1000-00002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2" name="Group 7159">
          <a:extLst>
            <a:ext uri="{FF2B5EF4-FFF2-40B4-BE49-F238E27FC236}">
              <a16:creationId xmlns:a16="http://schemas.microsoft.com/office/drawing/2014/main" id="{00000000-0008-0000-1000-0000100E8400}"/>
            </a:ext>
          </a:extLst>
        </xdr:cNvPr>
        <xdr:cNvGrpSpPr>
          <a:grpSpLocks/>
        </xdr:cNvGrpSpPr>
      </xdr:nvGrpSpPr>
      <xdr:grpSpPr bwMode="auto">
        <a:xfrm>
          <a:off x="4117181" y="10096500"/>
          <a:ext cx="228600" cy="0"/>
          <a:chOff x="466" y="3952"/>
          <a:chExt cx="28" cy="16"/>
        </a:xfrm>
      </xdr:grpSpPr>
      <xdr:sp macro="" textlink="">
        <xdr:nvSpPr>
          <xdr:cNvPr id="8654626" name="Line 7160">
            <a:extLst>
              <a:ext uri="{FF2B5EF4-FFF2-40B4-BE49-F238E27FC236}">
                <a16:creationId xmlns:a16="http://schemas.microsoft.com/office/drawing/2014/main" id="{00000000-0008-0000-1000-00002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7" name="Line 7161">
            <a:extLst>
              <a:ext uri="{FF2B5EF4-FFF2-40B4-BE49-F238E27FC236}">
                <a16:creationId xmlns:a16="http://schemas.microsoft.com/office/drawing/2014/main" id="{00000000-0008-0000-1000-00002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3" name="Group 7162">
          <a:extLst>
            <a:ext uri="{FF2B5EF4-FFF2-40B4-BE49-F238E27FC236}">
              <a16:creationId xmlns:a16="http://schemas.microsoft.com/office/drawing/2014/main" id="{00000000-0008-0000-1000-0000110E8400}"/>
            </a:ext>
          </a:extLst>
        </xdr:cNvPr>
        <xdr:cNvGrpSpPr>
          <a:grpSpLocks/>
        </xdr:cNvGrpSpPr>
      </xdr:nvGrpSpPr>
      <xdr:grpSpPr bwMode="auto">
        <a:xfrm>
          <a:off x="4117181" y="10096500"/>
          <a:ext cx="228600" cy="0"/>
          <a:chOff x="466" y="3952"/>
          <a:chExt cx="28" cy="16"/>
        </a:xfrm>
      </xdr:grpSpPr>
      <xdr:sp macro="" textlink="">
        <xdr:nvSpPr>
          <xdr:cNvPr id="8654624" name="Line 7163">
            <a:extLst>
              <a:ext uri="{FF2B5EF4-FFF2-40B4-BE49-F238E27FC236}">
                <a16:creationId xmlns:a16="http://schemas.microsoft.com/office/drawing/2014/main" id="{00000000-0008-0000-1000-00002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5" name="Line 7164">
            <a:extLst>
              <a:ext uri="{FF2B5EF4-FFF2-40B4-BE49-F238E27FC236}">
                <a16:creationId xmlns:a16="http://schemas.microsoft.com/office/drawing/2014/main" id="{00000000-0008-0000-1000-00002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4" name="Group 7165">
          <a:extLst>
            <a:ext uri="{FF2B5EF4-FFF2-40B4-BE49-F238E27FC236}">
              <a16:creationId xmlns:a16="http://schemas.microsoft.com/office/drawing/2014/main" id="{00000000-0008-0000-1000-0000120E8400}"/>
            </a:ext>
          </a:extLst>
        </xdr:cNvPr>
        <xdr:cNvGrpSpPr>
          <a:grpSpLocks/>
        </xdr:cNvGrpSpPr>
      </xdr:nvGrpSpPr>
      <xdr:grpSpPr bwMode="auto">
        <a:xfrm>
          <a:off x="4117181" y="10096500"/>
          <a:ext cx="240507" cy="0"/>
          <a:chOff x="466" y="3952"/>
          <a:chExt cx="28" cy="16"/>
        </a:xfrm>
      </xdr:grpSpPr>
      <xdr:sp macro="" textlink="">
        <xdr:nvSpPr>
          <xdr:cNvPr id="8654622" name="Line 7166">
            <a:extLst>
              <a:ext uri="{FF2B5EF4-FFF2-40B4-BE49-F238E27FC236}">
                <a16:creationId xmlns:a16="http://schemas.microsoft.com/office/drawing/2014/main" id="{00000000-0008-0000-1000-00001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3" name="Line 7167">
            <a:extLst>
              <a:ext uri="{FF2B5EF4-FFF2-40B4-BE49-F238E27FC236}">
                <a16:creationId xmlns:a16="http://schemas.microsoft.com/office/drawing/2014/main" id="{00000000-0008-0000-1000-00001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5" name="Group 7168">
          <a:extLst>
            <a:ext uri="{FF2B5EF4-FFF2-40B4-BE49-F238E27FC236}">
              <a16:creationId xmlns:a16="http://schemas.microsoft.com/office/drawing/2014/main" id="{00000000-0008-0000-1000-0000130E8400}"/>
            </a:ext>
          </a:extLst>
        </xdr:cNvPr>
        <xdr:cNvGrpSpPr>
          <a:grpSpLocks/>
        </xdr:cNvGrpSpPr>
      </xdr:nvGrpSpPr>
      <xdr:grpSpPr bwMode="auto">
        <a:xfrm>
          <a:off x="4117181" y="10096500"/>
          <a:ext cx="228600" cy="0"/>
          <a:chOff x="466" y="3952"/>
          <a:chExt cx="28" cy="16"/>
        </a:xfrm>
      </xdr:grpSpPr>
      <xdr:sp macro="" textlink="">
        <xdr:nvSpPr>
          <xdr:cNvPr id="8654620" name="Line 7169">
            <a:extLst>
              <a:ext uri="{FF2B5EF4-FFF2-40B4-BE49-F238E27FC236}">
                <a16:creationId xmlns:a16="http://schemas.microsoft.com/office/drawing/2014/main" id="{00000000-0008-0000-1000-00001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1" name="Line 7170">
            <a:extLst>
              <a:ext uri="{FF2B5EF4-FFF2-40B4-BE49-F238E27FC236}">
                <a16:creationId xmlns:a16="http://schemas.microsoft.com/office/drawing/2014/main" id="{00000000-0008-0000-1000-00001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6" name="Group 7171">
          <a:extLst>
            <a:ext uri="{FF2B5EF4-FFF2-40B4-BE49-F238E27FC236}">
              <a16:creationId xmlns:a16="http://schemas.microsoft.com/office/drawing/2014/main" id="{00000000-0008-0000-1000-0000140E8400}"/>
            </a:ext>
          </a:extLst>
        </xdr:cNvPr>
        <xdr:cNvGrpSpPr>
          <a:grpSpLocks/>
        </xdr:cNvGrpSpPr>
      </xdr:nvGrpSpPr>
      <xdr:grpSpPr bwMode="auto">
        <a:xfrm>
          <a:off x="4117181" y="10096500"/>
          <a:ext cx="228600" cy="0"/>
          <a:chOff x="466" y="3952"/>
          <a:chExt cx="28" cy="16"/>
        </a:xfrm>
      </xdr:grpSpPr>
      <xdr:sp macro="" textlink="">
        <xdr:nvSpPr>
          <xdr:cNvPr id="8654618" name="Line 7172">
            <a:extLst>
              <a:ext uri="{FF2B5EF4-FFF2-40B4-BE49-F238E27FC236}">
                <a16:creationId xmlns:a16="http://schemas.microsoft.com/office/drawing/2014/main" id="{00000000-0008-0000-1000-00001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9" name="Line 7173">
            <a:extLst>
              <a:ext uri="{FF2B5EF4-FFF2-40B4-BE49-F238E27FC236}">
                <a16:creationId xmlns:a16="http://schemas.microsoft.com/office/drawing/2014/main" id="{00000000-0008-0000-1000-00001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7" name="Group 7174">
          <a:extLst>
            <a:ext uri="{FF2B5EF4-FFF2-40B4-BE49-F238E27FC236}">
              <a16:creationId xmlns:a16="http://schemas.microsoft.com/office/drawing/2014/main" id="{00000000-0008-0000-1000-0000150E8400}"/>
            </a:ext>
          </a:extLst>
        </xdr:cNvPr>
        <xdr:cNvGrpSpPr>
          <a:grpSpLocks/>
        </xdr:cNvGrpSpPr>
      </xdr:nvGrpSpPr>
      <xdr:grpSpPr bwMode="auto">
        <a:xfrm>
          <a:off x="4117181" y="10096500"/>
          <a:ext cx="240507" cy="0"/>
          <a:chOff x="466" y="3952"/>
          <a:chExt cx="28" cy="16"/>
        </a:xfrm>
      </xdr:grpSpPr>
      <xdr:sp macro="" textlink="">
        <xdr:nvSpPr>
          <xdr:cNvPr id="8654616" name="Line 7175">
            <a:extLst>
              <a:ext uri="{FF2B5EF4-FFF2-40B4-BE49-F238E27FC236}">
                <a16:creationId xmlns:a16="http://schemas.microsoft.com/office/drawing/2014/main" id="{00000000-0008-0000-1000-00001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7" name="Line 7176">
            <a:extLst>
              <a:ext uri="{FF2B5EF4-FFF2-40B4-BE49-F238E27FC236}">
                <a16:creationId xmlns:a16="http://schemas.microsoft.com/office/drawing/2014/main" id="{00000000-0008-0000-1000-00001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8" name="Group 7177">
          <a:extLst>
            <a:ext uri="{FF2B5EF4-FFF2-40B4-BE49-F238E27FC236}">
              <a16:creationId xmlns:a16="http://schemas.microsoft.com/office/drawing/2014/main" id="{00000000-0008-0000-1000-0000160E8400}"/>
            </a:ext>
          </a:extLst>
        </xdr:cNvPr>
        <xdr:cNvGrpSpPr>
          <a:grpSpLocks/>
        </xdr:cNvGrpSpPr>
      </xdr:nvGrpSpPr>
      <xdr:grpSpPr bwMode="auto">
        <a:xfrm>
          <a:off x="4700588" y="10096500"/>
          <a:ext cx="266700" cy="0"/>
          <a:chOff x="466" y="3952"/>
          <a:chExt cx="28" cy="16"/>
        </a:xfrm>
      </xdr:grpSpPr>
      <xdr:sp macro="" textlink="">
        <xdr:nvSpPr>
          <xdr:cNvPr id="8654614" name="Line 7178">
            <a:extLst>
              <a:ext uri="{FF2B5EF4-FFF2-40B4-BE49-F238E27FC236}">
                <a16:creationId xmlns:a16="http://schemas.microsoft.com/office/drawing/2014/main" id="{00000000-0008-0000-1000-00001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5" name="Line 7179">
            <a:extLst>
              <a:ext uri="{FF2B5EF4-FFF2-40B4-BE49-F238E27FC236}">
                <a16:creationId xmlns:a16="http://schemas.microsoft.com/office/drawing/2014/main" id="{00000000-0008-0000-1000-00001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9" name="Group 7180">
          <a:extLst>
            <a:ext uri="{FF2B5EF4-FFF2-40B4-BE49-F238E27FC236}">
              <a16:creationId xmlns:a16="http://schemas.microsoft.com/office/drawing/2014/main" id="{00000000-0008-0000-1000-0000170E8400}"/>
            </a:ext>
          </a:extLst>
        </xdr:cNvPr>
        <xdr:cNvGrpSpPr>
          <a:grpSpLocks/>
        </xdr:cNvGrpSpPr>
      </xdr:nvGrpSpPr>
      <xdr:grpSpPr bwMode="auto">
        <a:xfrm>
          <a:off x="4700588" y="10096500"/>
          <a:ext cx="266700" cy="0"/>
          <a:chOff x="466" y="3952"/>
          <a:chExt cx="28" cy="16"/>
        </a:xfrm>
      </xdr:grpSpPr>
      <xdr:sp macro="" textlink="">
        <xdr:nvSpPr>
          <xdr:cNvPr id="8654612" name="Line 7181">
            <a:extLst>
              <a:ext uri="{FF2B5EF4-FFF2-40B4-BE49-F238E27FC236}">
                <a16:creationId xmlns:a16="http://schemas.microsoft.com/office/drawing/2014/main" id="{00000000-0008-0000-1000-00001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3" name="Line 7182">
            <a:extLst>
              <a:ext uri="{FF2B5EF4-FFF2-40B4-BE49-F238E27FC236}">
                <a16:creationId xmlns:a16="http://schemas.microsoft.com/office/drawing/2014/main" id="{00000000-0008-0000-1000-00001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0" name="Group 7183">
          <a:extLst>
            <a:ext uri="{FF2B5EF4-FFF2-40B4-BE49-F238E27FC236}">
              <a16:creationId xmlns:a16="http://schemas.microsoft.com/office/drawing/2014/main" id="{00000000-0008-0000-1000-0000180E8400}"/>
            </a:ext>
          </a:extLst>
        </xdr:cNvPr>
        <xdr:cNvGrpSpPr>
          <a:grpSpLocks/>
        </xdr:cNvGrpSpPr>
      </xdr:nvGrpSpPr>
      <xdr:grpSpPr bwMode="auto">
        <a:xfrm>
          <a:off x="4700588" y="10096500"/>
          <a:ext cx="266700" cy="0"/>
          <a:chOff x="466" y="3952"/>
          <a:chExt cx="28" cy="16"/>
        </a:xfrm>
      </xdr:grpSpPr>
      <xdr:sp macro="" textlink="">
        <xdr:nvSpPr>
          <xdr:cNvPr id="8654610" name="Line 7184">
            <a:extLst>
              <a:ext uri="{FF2B5EF4-FFF2-40B4-BE49-F238E27FC236}">
                <a16:creationId xmlns:a16="http://schemas.microsoft.com/office/drawing/2014/main" id="{00000000-0008-0000-1000-00001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1" name="Line 7185">
            <a:extLst>
              <a:ext uri="{FF2B5EF4-FFF2-40B4-BE49-F238E27FC236}">
                <a16:creationId xmlns:a16="http://schemas.microsoft.com/office/drawing/2014/main" id="{00000000-0008-0000-1000-00001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1" name="Group 7186">
          <a:extLst>
            <a:ext uri="{FF2B5EF4-FFF2-40B4-BE49-F238E27FC236}">
              <a16:creationId xmlns:a16="http://schemas.microsoft.com/office/drawing/2014/main" id="{00000000-0008-0000-1000-0000190E8400}"/>
            </a:ext>
          </a:extLst>
        </xdr:cNvPr>
        <xdr:cNvGrpSpPr>
          <a:grpSpLocks/>
        </xdr:cNvGrpSpPr>
      </xdr:nvGrpSpPr>
      <xdr:grpSpPr bwMode="auto">
        <a:xfrm>
          <a:off x="5486400" y="10096500"/>
          <a:ext cx="266700" cy="0"/>
          <a:chOff x="466" y="3952"/>
          <a:chExt cx="28" cy="16"/>
        </a:xfrm>
      </xdr:grpSpPr>
      <xdr:sp macro="" textlink="">
        <xdr:nvSpPr>
          <xdr:cNvPr id="8654608" name="Line 7187">
            <a:extLst>
              <a:ext uri="{FF2B5EF4-FFF2-40B4-BE49-F238E27FC236}">
                <a16:creationId xmlns:a16="http://schemas.microsoft.com/office/drawing/2014/main" id="{00000000-0008-0000-1000-00001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9" name="Line 7188">
            <a:extLst>
              <a:ext uri="{FF2B5EF4-FFF2-40B4-BE49-F238E27FC236}">
                <a16:creationId xmlns:a16="http://schemas.microsoft.com/office/drawing/2014/main" id="{00000000-0008-0000-1000-00001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2" name="Group 7189">
          <a:extLst>
            <a:ext uri="{FF2B5EF4-FFF2-40B4-BE49-F238E27FC236}">
              <a16:creationId xmlns:a16="http://schemas.microsoft.com/office/drawing/2014/main" id="{00000000-0008-0000-1000-00001A0E8400}"/>
            </a:ext>
          </a:extLst>
        </xdr:cNvPr>
        <xdr:cNvGrpSpPr>
          <a:grpSpLocks/>
        </xdr:cNvGrpSpPr>
      </xdr:nvGrpSpPr>
      <xdr:grpSpPr bwMode="auto">
        <a:xfrm>
          <a:off x="5486400" y="10096500"/>
          <a:ext cx="266700" cy="0"/>
          <a:chOff x="466" y="3952"/>
          <a:chExt cx="28" cy="16"/>
        </a:xfrm>
      </xdr:grpSpPr>
      <xdr:sp macro="" textlink="">
        <xdr:nvSpPr>
          <xdr:cNvPr id="8654606" name="Line 7190">
            <a:extLst>
              <a:ext uri="{FF2B5EF4-FFF2-40B4-BE49-F238E27FC236}">
                <a16:creationId xmlns:a16="http://schemas.microsoft.com/office/drawing/2014/main" id="{00000000-0008-0000-1000-00000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7" name="Line 7191">
            <a:extLst>
              <a:ext uri="{FF2B5EF4-FFF2-40B4-BE49-F238E27FC236}">
                <a16:creationId xmlns:a16="http://schemas.microsoft.com/office/drawing/2014/main" id="{00000000-0008-0000-1000-00000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3" name="Group 7192">
          <a:extLst>
            <a:ext uri="{FF2B5EF4-FFF2-40B4-BE49-F238E27FC236}">
              <a16:creationId xmlns:a16="http://schemas.microsoft.com/office/drawing/2014/main" id="{00000000-0008-0000-1000-00001B0E8400}"/>
            </a:ext>
          </a:extLst>
        </xdr:cNvPr>
        <xdr:cNvGrpSpPr>
          <a:grpSpLocks/>
        </xdr:cNvGrpSpPr>
      </xdr:nvGrpSpPr>
      <xdr:grpSpPr bwMode="auto">
        <a:xfrm>
          <a:off x="5486400" y="10096500"/>
          <a:ext cx="266700" cy="0"/>
          <a:chOff x="466" y="3952"/>
          <a:chExt cx="28" cy="16"/>
        </a:xfrm>
      </xdr:grpSpPr>
      <xdr:sp macro="" textlink="">
        <xdr:nvSpPr>
          <xdr:cNvPr id="8654604" name="Line 7193">
            <a:extLst>
              <a:ext uri="{FF2B5EF4-FFF2-40B4-BE49-F238E27FC236}">
                <a16:creationId xmlns:a16="http://schemas.microsoft.com/office/drawing/2014/main" id="{00000000-0008-0000-1000-00000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5" name="Line 7194">
            <a:extLst>
              <a:ext uri="{FF2B5EF4-FFF2-40B4-BE49-F238E27FC236}">
                <a16:creationId xmlns:a16="http://schemas.microsoft.com/office/drawing/2014/main" id="{00000000-0008-0000-1000-00000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4" name="Group 7195">
          <a:extLst>
            <a:ext uri="{FF2B5EF4-FFF2-40B4-BE49-F238E27FC236}">
              <a16:creationId xmlns:a16="http://schemas.microsoft.com/office/drawing/2014/main" id="{00000000-0008-0000-1000-00001C0E8400}"/>
            </a:ext>
          </a:extLst>
        </xdr:cNvPr>
        <xdr:cNvGrpSpPr>
          <a:grpSpLocks/>
        </xdr:cNvGrpSpPr>
      </xdr:nvGrpSpPr>
      <xdr:grpSpPr bwMode="auto">
        <a:xfrm>
          <a:off x="5486400" y="10096500"/>
          <a:ext cx="266700" cy="0"/>
          <a:chOff x="466" y="3952"/>
          <a:chExt cx="28" cy="16"/>
        </a:xfrm>
      </xdr:grpSpPr>
      <xdr:sp macro="" textlink="">
        <xdr:nvSpPr>
          <xdr:cNvPr id="8654602" name="Line 7196">
            <a:extLst>
              <a:ext uri="{FF2B5EF4-FFF2-40B4-BE49-F238E27FC236}">
                <a16:creationId xmlns:a16="http://schemas.microsoft.com/office/drawing/2014/main" id="{00000000-0008-0000-1000-00000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3" name="Line 7197">
            <a:extLst>
              <a:ext uri="{FF2B5EF4-FFF2-40B4-BE49-F238E27FC236}">
                <a16:creationId xmlns:a16="http://schemas.microsoft.com/office/drawing/2014/main" id="{00000000-0008-0000-1000-00000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5" name="Group 7198">
          <a:extLst>
            <a:ext uri="{FF2B5EF4-FFF2-40B4-BE49-F238E27FC236}">
              <a16:creationId xmlns:a16="http://schemas.microsoft.com/office/drawing/2014/main" id="{00000000-0008-0000-1000-00001D0E8400}"/>
            </a:ext>
          </a:extLst>
        </xdr:cNvPr>
        <xdr:cNvGrpSpPr>
          <a:grpSpLocks/>
        </xdr:cNvGrpSpPr>
      </xdr:nvGrpSpPr>
      <xdr:grpSpPr bwMode="auto">
        <a:xfrm>
          <a:off x="5486400" y="10096500"/>
          <a:ext cx="266700" cy="0"/>
          <a:chOff x="466" y="3952"/>
          <a:chExt cx="28" cy="16"/>
        </a:xfrm>
      </xdr:grpSpPr>
      <xdr:sp macro="" textlink="">
        <xdr:nvSpPr>
          <xdr:cNvPr id="8654600" name="Line 7199">
            <a:extLst>
              <a:ext uri="{FF2B5EF4-FFF2-40B4-BE49-F238E27FC236}">
                <a16:creationId xmlns:a16="http://schemas.microsoft.com/office/drawing/2014/main" id="{00000000-0008-0000-1000-00000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1" name="Line 7200">
            <a:extLst>
              <a:ext uri="{FF2B5EF4-FFF2-40B4-BE49-F238E27FC236}">
                <a16:creationId xmlns:a16="http://schemas.microsoft.com/office/drawing/2014/main" id="{00000000-0008-0000-1000-00000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6" name="Group 7201">
          <a:extLst>
            <a:ext uri="{FF2B5EF4-FFF2-40B4-BE49-F238E27FC236}">
              <a16:creationId xmlns:a16="http://schemas.microsoft.com/office/drawing/2014/main" id="{00000000-0008-0000-1000-00001E0E8400}"/>
            </a:ext>
          </a:extLst>
        </xdr:cNvPr>
        <xdr:cNvGrpSpPr>
          <a:grpSpLocks/>
        </xdr:cNvGrpSpPr>
      </xdr:nvGrpSpPr>
      <xdr:grpSpPr bwMode="auto">
        <a:xfrm>
          <a:off x="4117181" y="10096500"/>
          <a:ext cx="228600" cy="0"/>
          <a:chOff x="466" y="3952"/>
          <a:chExt cx="28" cy="16"/>
        </a:xfrm>
      </xdr:grpSpPr>
      <xdr:sp macro="" textlink="">
        <xdr:nvSpPr>
          <xdr:cNvPr id="8654598" name="Line 7202">
            <a:extLst>
              <a:ext uri="{FF2B5EF4-FFF2-40B4-BE49-F238E27FC236}">
                <a16:creationId xmlns:a16="http://schemas.microsoft.com/office/drawing/2014/main" id="{00000000-0008-0000-1000-00000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9" name="Line 7203">
            <a:extLst>
              <a:ext uri="{FF2B5EF4-FFF2-40B4-BE49-F238E27FC236}">
                <a16:creationId xmlns:a16="http://schemas.microsoft.com/office/drawing/2014/main" id="{00000000-0008-0000-1000-00000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7" name="Group 7204">
          <a:extLst>
            <a:ext uri="{FF2B5EF4-FFF2-40B4-BE49-F238E27FC236}">
              <a16:creationId xmlns:a16="http://schemas.microsoft.com/office/drawing/2014/main" id="{00000000-0008-0000-1000-00001F0E8400}"/>
            </a:ext>
          </a:extLst>
        </xdr:cNvPr>
        <xdr:cNvGrpSpPr>
          <a:grpSpLocks/>
        </xdr:cNvGrpSpPr>
      </xdr:nvGrpSpPr>
      <xdr:grpSpPr bwMode="auto">
        <a:xfrm>
          <a:off x="4700588" y="10096500"/>
          <a:ext cx="266700" cy="0"/>
          <a:chOff x="466" y="3952"/>
          <a:chExt cx="28" cy="16"/>
        </a:xfrm>
      </xdr:grpSpPr>
      <xdr:sp macro="" textlink="">
        <xdr:nvSpPr>
          <xdr:cNvPr id="8654596" name="Line 7205">
            <a:extLst>
              <a:ext uri="{FF2B5EF4-FFF2-40B4-BE49-F238E27FC236}">
                <a16:creationId xmlns:a16="http://schemas.microsoft.com/office/drawing/2014/main" id="{00000000-0008-0000-1000-00000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7" name="Line 7206">
            <a:extLst>
              <a:ext uri="{FF2B5EF4-FFF2-40B4-BE49-F238E27FC236}">
                <a16:creationId xmlns:a16="http://schemas.microsoft.com/office/drawing/2014/main" id="{00000000-0008-0000-1000-00000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8" name="Group 7207">
          <a:extLst>
            <a:ext uri="{FF2B5EF4-FFF2-40B4-BE49-F238E27FC236}">
              <a16:creationId xmlns:a16="http://schemas.microsoft.com/office/drawing/2014/main" id="{00000000-0008-0000-1000-0000200E8400}"/>
            </a:ext>
          </a:extLst>
        </xdr:cNvPr>
        <xdr:cNvGrpSpPr>
          <a:grpSpLocks/>
        </xdr:cNvGrpSpPr>
      </xdr:nvGrpSpPr>
      <xdr:grpSpPr bwMode="auto">
        <a:xfrm>
          <a:off x="4117181" y="10096500"/>
          <a:ext cx="228600" cy="0"/>
          <a:chOff x="466" y="3952"/>
          <a:chExt cx="28" cy="16"/>
        </a:xfrm>
      </xdr:grpSpPr>
      <xdr:sp macro="" textlink="">
        <xdr:nvSpPr>
          <xdr:cNvPr id="8654594" name="Line 7208">
            <a:extLst>
              <a:ext uri="{FF2B5EF4-FFF2-40B4-BE49-F238E27FC236}">
                <a16:creationId xmlns:a16="http://schemas.microsoft.com/office/drawing/2014/main" id="{00000000-0008-0000-1000-00000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5" name="Line 7209">
            <a:extLst>
              <a:ext uri="{FF2B5EF4-FFF2-40B4-BE49-F238E27FC236}">
                <a16:creationId xmlns:a16="http://schemas.microsoft.com/office/drawing/2014/main" id="{00000000-0008-0000-1000-00000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9" name="Group 7210">
          <a:extLst>
            <a:ext uri="{FF2B5EF4-FFF2-40B4-BE49-F238E27FC236}">
              <a16:creationId xmlns:a16="http://schemas.microsoft.com/office/drawing/2014/main" id="{00000000-0008-0000-1000-0000210E8400}"/>
            </a:ext>
          </a:extLst>
        </xdr:cNvPr>
        <xdr:cNvGrpSpPr>
          <a:grpSpLocks/>
        </xdr:cNvGrpSpPr>
      </xdr:nvGrpSpPr>
      <xdr:grpSpPr bwMode="auto">
        <a:xfrm>
          <a:off x="4700588" y="10096500"/>
          <a:ext cx="266700" cy="0"/>
          <a:chOff x="466" y="3952"/>
          <a:chExt cx="28" cy="16"/>
        </a:xfrm>
      </xdr:grpSpPr>
      <xdr:sp macro="" textlink="">
        <xdr:nvSpPr>
          <xdr:cNvPr id="8654592" name="Line 7211">
            <a:extLst>
              <a:ext uri="{FF2B5EF4-FFF2-40B4-BE49-F238E27FC236}">
                <a16:creationId xmlns:a16="http://schemas.microsoft.com/office/drawing/2014/main" id="{00000000-0008-0000-1000-00000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3" name="Line 7212">
            <a:extLst>
              <a:ext uri="{FF2B5EF4-FFF2-40B4-BE49-F238E27FC236}">
                <a16:creationId xmlns:a16="http://schemas.microsoft.com/office/drawing/2014/main" id="{00000000-0008-0000-1000-00000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0" name="Group 7213">
          <a:extLst>
            <a:ext uri="{FF2B5EF4-FFF2-40B4-BE49-F238E27FC236}">
              <a16:creationId xmlns:a16="http://schemas.microsoft.com/office/drawing/2014/main" id="{00000000-0008-0000-1000-0000220E8400}"/>
            </a:ext>
          </a:extLst>
        </xdr:cNvPr>
        <xdr:cNvGrpSpPr>
          <a:grpSpLocks/>
        </xdr:cNvGrpSpPr>
      </xdr:nvGrpSpPr>
      <xdr:grpSpPr bwMode="auto">
        <a:xfrm>
          <a:off x="4117181" y="10096500"/>
          <a:ext cx="228600" cy="0"/>
          <a:chOff x="466" y="3952"/>
          <a:chExt cx="28" cy="16"/>
        </a:xfrm>
      </xdr:grpSpPr>
      <xdr:sp macro="" textlink="">
        <xdr:nvSpPr>
          <xdr:cNvPr id="8654590" name="Line 7214">
            <a:extLst>
              <a:ext uri="{FF2B5EF4-FFF2-40B4-BE49-F238E27FC236}">
                <a16:creationId xmlns:a16="http://schemas.microsoft.com/office/drawing/2014/main" id="{00000000-0008-0000-1000-0000F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1" name="Line 7215">
            <a:extLst>
              <a:ext uri="{FF2B5EF4-FFF2-40B4-BE49-F238E27FC236}">
                <a16:creationId xmlns:a16="http://schemas.microsoft.com/office/drawing/2014/main" id="{00000000-0008-0000-1000-0000F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1" name="Group 7216">
          <a:extLst>
            <a:ext uri="{FF2B5EF4-FFF2-40B4-BE49-F238E27FC236}">
              <a16:creationId xmlns:a16="http://schemas.microsoft.com/office/drawing/2014/main" id="{00000000-0008-0000-1000-0000230E8400}"/>
            </a:ext>
          </a:extLst>
        </xdr:cNvPr>
        <xdr:cNvGrpSpPr>
          <a:grpSpLocks/>
        </xdr:cNvGrpSpPr>
      </xdr:nvGrpSpPr>
      <xdr:grpSpPr bwMode="auto">
        <a:xfrm>
          <a:off x="4700588" y="10096500"/>
          <a:ext cx="266700" cy="0"/>
          <a:chOff x="466" y="3952"/>
          <a:chExt cx="28" cy="16"/>
        </a:xfrm>
      </xdr:grpSpPr>
      <xdr:sp macro="" textlink="">
        <xdr:nvSpPr>
          <xdr:cNvPr id="8654588" name="Line 7217">
            <a:extLst>
              <a:ext uri="{FF2B5EF4-FFF2-40B4-BE49-F238E27FC236}">
                <a16:creationId xmlns:a16="http://schemas.microsoft.com/office/drawing/2014/main" id="{00000000-0008-0000-1000-0000F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9" name="Line 7218">
            <a:extLst>
              <a:ext uri="{FF2B5EF4-FFF2-40B4-BE49-F238E27FC236}">
                <a16:creationId xmlns:a16="http://schemas.microsoft.com/office/drawing/2014/main" id="{00000000-0008-0000-1000-0000F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2" name="Group 7219">
          <a:extLst>
            <a:ext uri="{FF2B5EF4-FFF2-40B4-BE49-F238E27FC236}">
              <a16:creationId xmlns:a16="http://schemas.microsoft.com/office/drawing/2014/main" id="{00000000-0008-0000-1000-0000240E8400}"/>
            </a:ext>
          </a:extLst>
        </xdr:cNvPr>
        <xdr:cNvGrpSpPr>
          <a:grpSpLocks/>
        </xdr:cNvGrpSpPr>
      </xdr:nvGrpSpPr>
      <xdr:grpSpPr bwMode="auto">
        <a:xfrm>
          <a:off x="4117181" y="10096500"/>
          <a:ext cx="228600" cy="0"/>
          <a:chOff x="466" y="3952"/>
          <a:chExt cx="28" cy="16"/>
        </a:xfrm>
      </xdr:grpSpPr>
      <xdr:sp macro="" textlink="">
        <xdr:nvSpPr>
          <xdr:cNvPr id="8654586" name="Line 7220">
            <a:extLst>
              <a:ext uri="{FF2B5EF4-FFF2-40B4-BE49-F238E27FC236}">
                <a16:creationId xmlns:a16="http://schemas.microsoft.com/office/drawing/2014/main" id="{00000000-0008-0000-1000-0000F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7" name="Line 7221">
            <a:extLst>
              <a:ext uri="{FF2B5EF4-FFF2-40B4-BE49-F238E27FC236}">
                <a16:creationId xmlns:a16="http://schemas.microsoft.com/office/drawing/2014/main" id="{00000000-0008-0000-1000-0000F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3" name="Group 7222">
          <a:extLst>
            <a:ext uri="{FF2B5EF4-FFF2-40B4-BE49-F238E27FC236}">
              <a16:creationId xmlns:a16="http://schemas.microsoft.com/office/drawing/2014/main" id="{00000000-0008-0000-1000-0000250E8400}"/>
            </a:ext>
          </a:extLst>
        </xdr:cNvPr>
        <xdr:cNvGrpSpPr>
          <a:grpSpLocks/>
        </xdr:cNvGrpSpPr>
      </xdr:nvGrpSpPr>
      <xdr:grpSpPr bwMode="auto">
        <a:xfrm>
          <a:off x="4700588" y="10096500"/>
          <a:ext cx="266700" cy="0"/>
          <a:chOff x="466" y="3952"/>
          <a:chExt cx="28" cy="16"/>
        </a:xfrm>
      </xdr:grpSpPr>
      <xdr:sp macro="" textlink="">
        <xdr:nvSpPr>
          <xdr:cNvPr id="8654584" name="Line 7223">
            <a:extLst>
              <a:ext uri="{FF2B5EF4-FFF2-40B4-BE49-F238E27FC236}">
                <a16:creationId xmlns:a16="http://schemas.microsoft.com/office/drawing/2014/main" id="{00000000-0008-0000-1000-0000F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5" name="Line 7224">
            <a:extLst>
              <a:ext uri="{FF2B5EF4-FFF2-40B4-BE49-F238E27FC236}">
                <a16:creationId xmlns:a16="http://schemas.microsoft.com/office/drawing/2014/main" id="{00000000-0008-0000-1000-0000F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4" name="Group 7225">
          <a:extLst>
            <a:ext uri="{FF2B5EF4-FFF2-40B4-BE49-F238E27FC236}">
              <a16:creationId xmlns:a16="http://schemas.microsoft.com/office/drawing/2014/main" id="{00000000-0008-0000-1000-0000260E8400}"/>
            </a:ext>
          </a:extLst>
        </xdr:cNvPr>
        <xdr:cNvGrpSpPr>
          <a:grpSpLocks/>
        </xdr:cNvGrpSpPr>
      </xdr:nvGrpSpPr>
      <xdr:grpSpPr bwMode="auto">
        <a:xfrm>
          <a:off x="4117181" y="10096500"/>
          <a:ext cx="228600" cy="0"/>
          <a:chOff x="466" y="3952"/>
          <a:chExt cx="28" cy="16"/>
        </a:xfrm>
      </xdr:grpSpPr>
      <xdr:sp macro="" textlink="">
        <xdr:nvSpPr>
          <xdr:cNvPr id="8654582" name="Line 7226">
            <a:extLst>
              <a:ext uri="{FF2B5EF4-FFF2-40B4-BE49-F238E27FC236}">
                <a16:creationId xmlns:a16="http://schemas.microsoft.com/office/drawing/2014/main" id="{00000000-0008-0000-1000-0000F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3" name="Line 7227">
            <a:extLst>
              <a:ext uri="{FF2B5EF4-FFF2-40B4-BE49-F238E27FC236}">
                <a16:creationId xmlns:a16="http://schemas.microsoft.com/office/drawing/2014/main" id="{00000000-0008-0000-1000-0000F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5" name="Group 7228">
          <a:extLst>
            <a:ext uri="{FF2B5EF4-FFF2-40B4-BE49-F238E27FC236}">
              <a16:creationId xmlns:a16="http://schemas.microsoft.com/office/drawing/2014/main" id="{00000000-0008-0000-1000-0000270E8400}"/>
            </a:ext>
          </a:extLst>
        </xdr:cNvPr>
        <xdr:cNvGrpSpPr>
          <a:grpSpLocks/>
        </xdr:cNvGrpSpPr>
      </xdr:nvGrpSpPr>
      <xdr:grpSpPr bwMode="auto">
        <a:xfrm>
          <a:off x="4117181" y="10096500"/>
          <a:ext cx="228600" cy="0"/>
          <a:chOff x="466" y="3952"/>
          <a:chExt cx="28" cy="16"/>
        </a:xfrm>
      </xdr:grpSpPr>
      <xdr:sp macro="" textlink="">
        <xdr:nvSpPr>
          <xdr:cNvPr id="8654580" name="Line 7229">
            <a:extLst>
              <a:ext uri="{FF2B5EF4-FFF2-40B4-BE49-F238E27FC236}">
                <a16:creationId xmlns:a16="http://schemas.microsoft.com/office/drawing/2014/main" id="{00000000-0008-0000-1000-0000F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1" name="Line 7230">
            <a:extLst>
              <a:ext uri="{FF2B5EF4-FFF2-40B4-BE49-F238E27FC236}">
                <a16:creationId xmlns:a16="http://schemas.microsoft.com/office/drawing/2014/main" id="{00000000-0008-0000-1000-0000F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6" name="Group 7231">
          <a:extLst>
            <a:ext uri="{FF2B5EF4-FFF2-40B4-BE49-F238E27FC236}">
              <a16:creationId xmlns:a16="http://schemas.microsoft.com/office/drawing/2014/main" id="{00000000-0008-0000-1000-0000280E8400}"/>
            </a:ext>
          </a:extLst>
        </xdr:cNvPr>
        <xdr:cNvGrpSpPr>
          <a:grpSpLocks/>
        </xdr:cNvGrpSpPr>
      </xdr:nvGrpSpPr>
      <xdr:grpSpPr bwMode="auto">
        <a:xfrm>
          <a:off x="4117181" y="10096500"/>
          <a:ext cx="228600" cy="0"/>
          <a:chOff x="466" y="3952"/>
          <a:chExt cx="28" cy="16"/>
        </a:xfrm>
      </xdr:grpSpPr>
      <xdr:sp macro="" textlink="">
        <xdr:nvSpPr>
          <xdr:cNvPr id="8654578" name="Line 7232">
            <a:extLst>
              <a:ext uri="{FF2B5EF4-FFF2-40B4-BE49-F238E27FC236}">
                <a16:creationId xmlns:a16="http://schemas.microsoft.com/office/drawing/2014/main" id="{00000000-0008-0000-1000-0000F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9" name="Line 7233">
            <a:extLst>
              <a:ext uri="{FF2B5EF4-FFF2-40B4-BE49-F238E27FC236}">
                <a16:creationId xmlns:a16="http://schemas.microsoft.com/office/drawing/2014/main" id="{00000000-0008-0000-1000-0000F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7" name="Group 7234">
          <a:extLst>
            <a:ext uri="{FF2B5EF4-FFF2-40B4-BE49-F238E27FC236}">
              <a16:creationId xmlns:a16="http://schemas.microsoft.com/office/drawing/2014/main" id="{00000000-0008-0000-1000-0000290E8400}"/>
            </a:ext>
          </a:extLst>
        </xdr:cNvPr>
        <xdr:cNvGrpSpPr>
          <a:grpSpLocks/>
        </xdr:cNvGrpSpPr>
      </xdr:nvGrpSpPr>
      <xdr:grpSpPr bwMode="auto">
        <a:xfrm>
          <a:off x="4117181" y="10096500"/>
          <a:ext cx="228600" cy="0"/>
          <a:chOff x="466" y="3952"/>
          <a:chExt cx="28" cy="16"/>
        </a:xfrm>
      </xdr:grpSpPr>
      <xdr:sp macro="" textlink="">
        <xdr:nvSpPr>
          <xdr:cNvPr id="8654576" name="Line 7235">
            <a:extLst>
              <a:ext uri="{FF2B5EF4-FFF2-40B4-BE49-F238E27FC236}">
                <a16:creationId xmlns:a16="http://schemas.microsoft.com/office/drawing/2014/main" id="{00000000-0008-0000-1000-0000F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7" name="Line 7236">
            <a:extLst>
              <a:ext uri="{FF2B5EF4-FFF2-40B4-BE49-F238E27FC236}">
                <a16:creationId xmlns:a16="http://schemas.microsoft.com/office/drawing/2014/main" id="{00000000-0008-0000-1000-0000F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8" name="Group 7237">
          <a:extLst>
            <a:ext uri="{FF2B5EF4-FFF2-40B4-BE49-F238E27FC236}">
              <a16:creationId xmlns:a16="http://schemas.microsoft.com/office/drawing/2014/main" id="{00000000-0008-0000-1000-00002A0E8400}"/>
            </a:ext>
          </a:extLst>
        </xdr:cNvPr>
        <xdr:cNvGrpSpPr>
          <a:grpSpLocks/>
        </xdr:cNvGrpSpPr>
      </xdr:nvGrpSpPr>
      <xdr:grpSpPr bwMode="auto">
        <a:xfrm>
          <a:off x="4117181" y="10096500"/>
          <a:ext cx="228600" cy="0"/>
          <a:chOff x="466" y="3952"/>
          <a:chExt cx="28" cy="16"/>
        </a:xfrm>
      </xdr:grpSpPr>
      <xdr:sp macro="" textlink="">
        <xdr:nvSpPr>
          <xdr:cNvPr id="8654574" name="Line 7238">
            <a:extLst>
              <a:ext uri="{FF2B5EF4-FFF2-40B4-BE49-F238E27FC236}">
                <a16:creationId xmlns:a16="http://schemas.microsoft.com/office/drawing/2014/main" id="{00000000-0008-0000-1000-0000E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5" name="Line 7239">
            <a:extLst>
              <a:ext uri="{FF2B5EF4-FFF2-40B4-BE49-F238E27FC236}">
                <a16:creationId xmlns:a16="http://schemas.microsoft.com/office/drawing/2014/main" id="{00000000-0008-0000-1000-0000E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9" name="Group 7240">
          <a:extLst>
            <a:ext uri="{FF2B5EF4-FFF2-40B4-BE49-F238E27FC236}">
              <a16:creationId xmlns:a16="http://schemas.microsoft.com/office/drawing/2014/main" id="{00000000-0008-0000-1000-00002B0E8400}"/>
            </a:ext>
          </a:extLst>
        </xdr:cNvPr>
        <xdr:cNvGrpSpPr>
          <a:grpSpLocks/>
        </xdr:cNvGrpSpPr>
      </xdr:nvGrpSpPr>
      <xdr:grpSpPr bwMode="auto">
        <a:xfrm>
          <a:off x="4700588" y="10096500"/>
          <a:ext cx="266700" cy="0"/>
          <a:chOff x="466" y="3952"/>
          <a:chExt cx="28" cy="16"/>
        </a:xfrm>
      </xdr:grpSpPr>
      <xdr:sp macro="" textlink="">
        <xdr:nvSpPr>
          <xdr:cNvPr id="8654572" name="Line 7241">
            <a:extLst>
              <a:ext uri="{FF2B5EF4-FFF2-40B4-BE49-F238E27FC236}">
                <a16:creationId xmlns:a16="http://schemas.microsoft.com/office/drawing/2014/main" id="{00000000-0008-0000-1000-0000E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3" name="Line 7242">
            <a:extLst>
              <a:ext uri="{FF2B5EF4-FFF2-40B4-BE49-F238E27FC236}">
                <a16:creationId xmlns:a16="http://schemas.microsoft.com/office/drawing/2014/main" id="{00000000-0008-0000-1000-0000E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0" name="Group 7243">
          <a:extLst>
            <a:ext uri="{FF2B5EF4-FFF2-40B4-BE49-F238E27FC236}">
              <a16:creationId xmlns:a16="http://schemas.microsoft.com/office/drawing/2014/main" id="{00000000-0008-0000-1000-00002C0E8400}"/>
            </a:ext>
          </a:extLst>
        </xdr:cNvPr>
        <xdr:cNvGrpSpPr>
          <a:grpSpLocks/>
        </xdr:cNvGrpSpPr>
      </xdr:nvGrpSpPr>
      <xdr:grpSpPr bwMode="auto">
        <a:xfrm>
          <a:off x="4700588" y="10096500"/>
          <a:ext cx="266700" cy="0"/>
          <a:chOff x="466" y="3952"/>
          <a:chExt cx="28" cy="16"/>
        </a:xfrm>
      </xdr:grpSpPr>
      <xdr:sp macro="" textlink="">
        <xdr:nvSpPr>
          <xdr:cNvPr id="8654570" name="Line 7244">
            <a:extLst>
              <a:ext uri="{FF2B5EF4-FFF2-40B4-BE49-F238E27FC236}">
                <a16:creationId xmlns:a16="http://schemas.microsoft.com/office/drawing/2014/main" id="{00000000-0008-0000-1000-0000E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1" name="Line 7245">
            <a:extLst>
              <a:ext uri="{FF2B5EF4-FFF2-40B4-BE49-F238E27FC236}">
                <a16:creationId xmlns:a16="http://schemas.microsoft.com/office/drawing/2014/main" id="{00000000-0008-0000-1000-0000E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1" name="Group 7246">
          <a:extLst>
            <a:ext uri="{FF2B5EF4-FFF2-40B4-BE49-F238E27FC236}">
              <a16:creationId xmlns:a16="http://schemas.microsoft.com/office/drawing/2014/main" id="{00000000-0008-0000-1000-00002D0E8400}"/>
            </a:ext>
          </a:extLst>
        </xdr:cNvPr>
        <xdr:cNvGrpSpPr>
          <a:grpSpLocks/>
        </xdr:cNvGrpSpPr>
      </xdr:nvGrpSpPr>
      <xdr:grpSpPr bwMode="auto">
        <a:xfrm>
          <a:off x="4700588" y="10096500"/>
          <a:ext cx="266700" cy="0"/>
          <a:chOff x="466" y="3952"/>
          <a:chExt cx="28" cy="16"/>
        </a:xfrm>
      </xdr:grpSpPr>
      <xdr:sp macro="" textlink="">
        <xdr:nvSpPr>
          <xdr:cNvPr id="8654568" name="Line 7247">
            <a:extLst>
              <a:ext uri="{FF2B5EF4-FFF2-40B4-BE49-F238E27FC236}">
                <a16:creationId xmlns:a16="http://schemas.microsoft.com/office/drawing/2014/main" id="{00000000-0008-0000-1000-0000E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9" name="Line 7248">
            <a:extLst>
              <a:ext uri="{FF2B5EF4-FFF2-40B4-BE49-F238E27FC236}">
                <a16:creationId xmlns:a16="http://schemas.microsoft.com/office/drawing/2014/main" id="{00000000-0008-0000-1000-0000E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2" name="Group 7249">
          <a:extLst>
            <a:ext uri="{FF2B5EF4-FFF2-40B4-BE49-F238E27FC236}">
              <a16:creationId xmlns:a16="http://schemas.microsoft.com/office/drawing/2014/main" id="{00000000-0008-0000-1000-00002E0E8400}"/>
            </a:ext>
          </a:extLst>
        </xdr:cNvPr>
        <xdr:cNvGrpSpPr>
          <a:grpSpLocks/>
        </xdr:cNvGrpSpPr>
      </xdr:nvGrpSpPr>
      <xdr:grpSpPr bwMode="auto">
        <a:xfrm>
          <a:off x="4700588" y="10096500"/>
          <a:ext cx="266700" cy="0"/>
          <a:chOff x="466" y="3952"/>
          <a:chExt cx="28" cy="16"/>
        </a:xfrm>
      </xdr:grpSpPr>
      <xdr:sp macro="" textlink="">
        <xdr:nvSpPr>
          <xdr:cNvPr id="8654566" name="Line 7250">
            <a:extLst>
              <a:ext uri="{FF2B5EF4-FFF2-40B4-BE49-F238E27FC236}">
                <a16:creationId xmlns:a16="http://schemas.microsoft.com/office/drawing/2014/main" id="{00000000-0008-0000-1000-0000E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7" name="Line 7251">
            <a:extLst>
              <a:ext uri="{FF2B5EF4-FFF2-40B4-BE49-F238E27FC236}">
                <a16:creationId xmlns:a16="http://schemas.microsoft.com/office/drawing/2014/main" id="{00000000-0008-0000-1000-0000E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3" name="Group 7252">
          <a:extLst>
            <a:ext uri="{FF2B5EF4-FFF2-40B4-BE49-F238E27FC236}">
              <a16:creationId xmlns:a16="http://schemas.microsoft.com/office/drawing/2014/main" id="{00000000-0008-0000-1000-00002F0E8400}"/>
            </a:ext>
          </a:extLst>
        </xdr:cNvPr>
        <xdr:cNvGrpSpPr>
          <a:grpSpLocks/>
        </xdr:cNvGrpSpPr>
      </xdr:nvGrpSpPr>
      <xdr:grpSpPr bwMode="auto">
        <a:xfrm>
          <a:off x="4700588" y="10096500"/>
          <a:ext cx="266700" cy="0"/>
          <a:chOff x="466" y="3952"/>
          <a:chExt cx="28" cy="16"/>
        </a:xfrm>
      </xdr:grpSpPr>
      <xdr:sp macro="" textlink="">
        <xdr:nvSpPr>
          <xdr:cNvPr id="8654564" name="Line 7253">
            <a:extLst>
              <a:ext uri="{FF2B5EF4-FFF2-40B4-BE49-F238E27FC236}">
                <a16:creationId xmlns:a16="http://schemas.microsoft.com/office/drawing/2014/main" id="{00000000-0008-0000-1000-0000E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5" name="Line 7254">
            <a:extLst>
              <a:ext uri="{FF2B5EF4-FFF2-40B4-BE49-F238E27FC236}">
                <a16:creationId xmlns:a16="http://schemas.microsoft.com/office/drawing/2014/main" id="{00000000-0008-0000-1000-0000E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4" name="Group 7255">
          <a:extLst>
            <a:ext uri="{FF2B5EF4-FFF2-40B4-BE49-F238E27FC236}">
              <a16:creationId xmlns:a16="http://schemas.microsoft.com/office/drawing/2014/main" id="{00000000-0008-0000-1000-0000300E8400}"/>
            </a:ext>
          </a:extLst>
        </xdr:cNvPr>
        <xdr:cNvGrpSpPr>
          <a:grpSpLocks/>
        </xdr:cNvGrpSpPr>
      </xdr:nvGrpSpPr>
      <xdr:grpSpPr bwMode="auto">
        <a:xfrm>
          <a:off x="4117181" y="10096500"/>
          <a:ext cx="228600" cy="0"/>
          <a:chOff x="466" y="3952"/>
          <a:chExt cx="28" cy="16"/>
        </a:xfrm>
      </xdr:grpSpPr>
      <xdr:sp macro="" textlink="">
        <xdr:nvSpPr>
          <xdr:cNvPr id="8654562" name="Line 7256">
            <a:extLst>
              <a:ext uri="{FF2B5EF4-FFF2-40B4-BE49-F238E27FC236}">
                <a16:creationId xmlns:a16="http://schemas.microsoft.com/office/drawing/2014/main" id="{00000000-0008-0000-1000-0000E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3" name="Line 7257">
            <a:extLst>
              <a:ext uri="{FF2B5EF4-FFF2-40B4-BE49-F238E27FC236}">
                <a16:creationId xmlns:a16="http://schemas.microsoft.com/office/drawing/2014/main" id="{00000000-0008-0000-1000-0000E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5" name="Group 7258">
          <a:extLst>
            <a:ext uri="{FF2B5EF4-FFF2-40B4-BE49-F238E27FC236}">
              <a16:creationId xmlns:a16="http://schemas.microsoft.com/office/drawing/2014/main" id="{00000000-0008-0000-1000-0000310E8400}"/>
            </a:ext>
          </a:extLst>
        </xdr:cNvPr>
        <xdr:cNvGrpSpPr>
          <a:grpSpLocks/>
        </xdr:cNvGrpSpPr>
      </xdr:nvGrpSpPr>
      <xdr:grpSpPr bwMode="auto">
        <a:xfrm>
          <a:off x="4117181" y="10096500"/>
          <a:ext cx="228600" cy="0"/>
          <a:chOff x="466" y="3952"/>
          <a:chExt cx="28" cy="16"/>
        </a:xfrm>
      </xdr:grpSpPr>
      <xdr:sp macro="" textlink="">
        <xdr:nvSpPr>
          <xdr:cNvPr id="8654560" name="Line 7259">
            <a:extLst>
              <a:ext uri="{FF2B5EF4-FFF2-40B4-BE49-F238E27FC236}">
                <a16:creationId xmlns:a16="http://schemas.microsoft.com/office/drawing/2014/main" id="{00000000-0008-0000-1000-0000E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1" name="Line 7260">
            <a:extLst>
              <a:ext uri="{FF2B5EF4-FFF2-40B4-BE49-F238E27FC236}">
                <a16:creationId xmlns:a16="http://schemas.microsoft.com/office/drawing/2014/main" id="{00000000-0008-0000-1000-0000E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6" name="Group 7261">
          <a:extLst>
            <a:ext uri="{FF2B5EF4-FFF2-40B4-BE49-F238E27FC236}">
              <a16:creationId xmlns:a16="http://schemas.microsoft.com/office/drawing/2014/main" id="{00000000-0008-0000-1000-0000320E8400}"/>
            </a:ext>
          </a:extLst>
        </xdr:cNvPr>
        <xdr:cNvGrpSpPr>
          <a:grpSpLocks/>
        </xdr:cNvGrpSpPr>
      </xdr:nvGrpSpPr>
      <xdr:grpSpPr bwMode="auto">
        <a:xfrm>
          <a:off x="4700588" y="10096500"/>
          <a:ext cx="266700" cy="0"/>
          <a:chOff x="466" y="3952"/>
          <a:chExt cx="28" cy="16"/>
        </a:xfrm>
      </xdr:grpSpPr>
      <xdr:sp macro="" textlink="">
        <xdr:nvSpPr>
          <xdr:cNvPr id="8654558" name="Line 7262">
            <a:extLst>
              <a:ext uri="{FF2B5EF4-FFF2-40B4-BE49-F238E27FC236}">
                <a16:creationId xmlns:a16="http://schemas.microsoft.com/office/drawing/2014/main" id="{00000000-0008-0000-1000-0000D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9" name="Line 7263">
            <a:extLst>
              <a:ext uri="{FF2B5EF4-FFF2-40B4-BE49-F238E27FC236}">
                <a16:creationId xmlns:a16="http://schemas.microsoft.com/office/drawing/2014/main" id="{00000000-0008-0000-1000-0000D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7" name="Group 7264">
          <a:extLst>
            <a:ext uri="{FF2B5EF4-FFF2-40B4-BE49-F238E27FC236}">
              <a16:creationId xmlns:a16="http://schemas.microsoft.com/office/drawing/2014/main" id="{00000000-0008-0000-1000-0000330E8400}"/>
            </a:ext>
          </a:extLst>
        </xdr:cNvPr>
        <xdr:cNvGrpSpPr>
          <a:grpSpLocks/>
        </xdr:cNvGrpSpPr>
      </xdr:nvGrpSpPr>
      <xdr:grpSpPr bwMode="auto">
        <a:xfrm>
          <a:off x="4700588" y="10096500"/>
          <a:ext cx="266700" cy="0"/>
          <a:chOff x="466" y="3952"/>
          <a:chExt cx="28" cy="16"/>
        </a:xfrm>
      </xdr:grpSpPr>
      <xdr:sp macro="" textlink="">
        <xdr:nvSpPr>
          <xdr:cNvPr id="8654556" name="Line 7265">
            <a:extLst>
              <a:ext uri="{FF2B5EF4-FFF2-40B4-BE49-F238E27FC236}">
                <a16:creationId xmlns:a16="http://schemas.microsoft.com/office/drawing/2014/main" id="{00000000-0008-0000-1000-0000D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7" name="Line 7266">
            <a:extLst>
              <a:ext uri="{FF2B5EF4-FFF2-40B4-BE49-F238E27FC236}">
                <a16:creationId xmlns:a16="http://schemas.microsoft.com/office/drawing/2014/main" id="{00000000-0008-0000-1000-0000D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88" name="Group 7267">
          <a:extLst>
            <a:ext uri="{FF2B5EF4-FFF2-40B4-BE49-F238E27FC236}">
              <a16:creationId xmlns:a16="http://schemas.microsoft.com/office/drawing/2014/main" id="{00000000-0008-0000-1000-0000340E8400}"/>
            </a:ext>
          </a:extLst>
        </xdr:cNvPr>
        <xdr:cNvGrpSpPr>
          <a:grpSpLocks/>
        </xdr:cNvGrpSpPr>
      </xdr:nvGrpSpPr>
      <xdr:grpSpPr bwMode="auto">
        <a:xfrm>
          <a:off x="4117181" y="10096500"/>
          <a:ext cx="240507" cy="0"/>
          <a:chOff x="466" y="3952"/>
          <a:chExt cx="28" cy="16"/>
        </a:xfrm>
      </xdr:grpSpPr>
      <xdr:sp macro="" textlink="">
        <xdr:nvSpPr>
          <xdr:cNvPr id="8654554" name="Line 7268">
            <a:extLst>
              <a:ext uri="{FF2B5EF4-FFF2-40B4-BE49-F238E27FC236}">
                <a16:creationId xmlns:a16="http://schemas.microsoft.com/office/drawing/2014/main" id="{00000000-0008-0000-1000-0000D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5" name="Line 7269">
            <a:extLst>
              <a:ext uri="{FF2B5EF4-FFF2-40B4-BE49-F238E27FC236}">
                <a16:creationId xmlns:a16="http://schemas.microsoft.com/office/drawing/2014/main" id="{00000000-0008-0000-1000-0000D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89" name="Group 7270">
          <a:extLst>
            <a:ext uri="{FF2B5EF4-FFF2-40B4-BE49-F238E27FC236}">
              <a16:creationId xmlns:a16="http://schemas.microsoft.com/office/drawing/2014/main" id="{00000000-0008-0000-1000-0000350E8400}"/>
            </a:ext>
          </a:extLst>
        </xdr:cNvPr>
        <xdr:cNvGrpSpPr>
          <a:grpSpLocks/>
        </xdr:cNvGrpSpPr>
      </xdr:nvGrpSpPr>
      <xdr:grpSpPr bwMode="auto">
        <a:xfrm>
          <a:off x="5486400" y="10096500"/>
          <a:ext cx="228600" cy="0"/>
          <a:chOff x="466" y="3952"/>
          <a:chExt cx="28" cy="16"/>
        </a:xfrm>
      </xdr:grpSpPr>
      <xdr:sp macro="" textlink="">
        <xdr:nvSpPr>
          <xdr:cNvPr id="8654552" name="Line 7271">
            <a:extLst>
              <a:ext uri="{FF2B5EF4-FFF2-40B4-BE49-F238E27FC236}">
                <a16:creationId xmlns:a16="http://schemas.microsoft.com/office/drawing/2014/main" id="{00000000-0008-0000-1000-0000D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3" name="Line 7272">
            <a:extLst>
              <a:ext uri="{FF2B5EF4-FFF2-40B4-BE49-F238E27FC236}">
                <a16:creationId xmlns:a16="http://schemas.microsoft.com/office/drawing/2014/main" id="{00000000-0008-0000-1000-0000D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0" name="Group 7273">
          <a:extLst>
            <a:ext uri="{FF2B5EF4-FFF2-40B4-BE49-F238E27FC236}">
              <a16:creationId xmlns:a16="http://schemas.microsoft.com/office/drawing/2014/main" id="{00000000-0008-0000-1000-0000360E8400}"/>
            </a:ext>
          </a:extLst>
        </xdr:cNvPr>
        <xdr:cNvGrpSpPr>
          <a:grpSpLocks/>
        </xdr:cNvGrpSpPr>
      </xdr:nvGrpSpPr>
      <xdr:grpSpPr bwMode="auto">
        <a:xfrm>
          <a:off x="4700588" y="10096500"/>
          <a:ext cx="266700" cy="0"/>
          <a:chOff x="466" y="3952"/>
          <a:chExt cx="28" cy="16"/>
        </a:xfrm>
      </xdr:grpSpPr>
      <xdr:sp macro="" textlink="">
        <xdr:nvSpPr>
          <xdr:cNvPr id="8654550" name="Line 7274">
            <a:extLst>
              <a:ext uri="{FF2B5EF4-FFF2-40B4-BE49-F238E27FC236}">
                <a16:creationId xmlns:a16="http://schemas.microsoft.com/office/drawing/2014/main" id="{00000000-0008-0000-1000-0000D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1" name="Line 7275">
            <a:extLst>
              <a:ext uri="{FF2B5EF4-FFF2-40B4-BE49-F238E27FC236}">
                <a16:creationId xmlns:a16="http://schemas.microsoft.com/office/drawing/2014/main" id="{00000000-0008-0000-1000-0000D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1" name="Group 7276">
          <a:extLst>
            <a:ext uri="{FF2B5EF4-FFF2-40B4-BE49-F238E27FC236}">
              <a16:creationId xmlns:a16="http://schemas.microsoft.com/office/drawing/2014/main" id="{00000000-0008-0000-1000-0000370E8400}"/>
            </a:ext>
          </a:extLst>
        </xdr:cNvPr>
        <xdr:cNvGrpSpPr>
          <a:grpSpLocks/>
        </xdr:cNvGrpSpPr>
      </xdr:nvGrpSpPr>
      <xdr:grpSpPr bwMode="auto">
        <a:xfrm>
          <a:off x="4700588" y="10096500"/>
          <a:ext cx="266700" cy="0"/>
          <a:chOff x="466" y="3952"/>
          <a:chExt cx="28" cy="16"/>
        </a:xfrm>
      </xdr:grpSpPr>
      <xdr:sp macro="" textlink="">
        <xdr:nvSpPr>
          <xdr:cNvPr id="8654548" name="Line 7277">
            <a:extLst>
              <a:ext uri="{FF2B5EF4-FFF2-40B4-BE49-F238E27FC236}">
                <a16:creationId xmlns:a16="http://schemas.microsoft.com/office/drawing/2014/main" id="{00000000-0008-0000-1000-0000D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9" name="Line 7278">
            <a:extLst>
              <a:ext uri="{FF2B5EF4-FFF2-40B4-BE49-F238E27FC236}">
                <a16:creationId xmlns:a16="http://schemas.microsoft.com/office/drawing/2014/main" id="{00000000-0008-0000-1000-0000D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2" name="Group 7279">
          <a:extLst>
            <a:ext uri="{FF2B5EF4-FFF2-40B4-BE49-F238E27FC236}">
              <a16:creationId xmlns:a16="http://schemas.microsoft.com/office/drawing/2014/main" id="{00000000-0008-0000-1000-0000380E8400}"/>
            </a:ext>
          </a:extLst>
        </xdr:cNvPr>
        <xdr:cNvGrpSpPr>
          <a:grpSpLocks/>
        </xdr:cNvGrpSpPr>
      </xdr:nvGrpSpPr>
      <xdr:grpSpPr bwMode="auto">
        <a:xfrm>
          <a:off x="4700588" y="10096500"/>
          <a:ext cx="266700" cy="0"/>
          <a:chOff x="466" y="3952"/>
          <a:chExt cx="28" cy="16"/>
        </a:xfrm>
      </xdr:grpSpPr>
      <xdr:sp macro="" textlink="">
        <xdr:nvSpPr>
          <xdr:cNvPr id="8654546" name="Line 7280">
            <a:extLst>
              <a:ext uri="{FF2B5EF4-FFF2-40B4-BE49-F238E27FC236}">
                <a16:creationId xmlns:a16="http://schemas.microsoft.com/office/drawing/2014/main" id="{00000000-0008-0000-1000-0000D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7" name="Line 7281">
            <a:extLst>
              <a:ext uri="{FF2B5EF4-FFF2-40B4-BE49-F238E27FC236}">
                <a16:creationId xmlns:a16="http://schemas.microsoft.com/office/drawing/2014/main" id="{00000000-0008-0000-1000-0000D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3" name="Group 7282">
          <a:extLst>
            <a:ext uri="{FF2B5EF4-FFF2-40B4-BE49-F238E27FC236}">
              <a16:creationId xmlns:a16="http://schemas.microsoft.com/office/drawing/2014/main" id="{00000000-0008-0000-1000-0000390E8400}"/>
            </a:ext>
          </a:extLst>
        </xdr:cNvPr>
        <xdr:cNvGrpSpPr>
          <a:grpSpLocks/>
        </xdr:cNvGrpSpPr>
      </xdr:nvGrpSpPr>
      <xdr:grpSpPr bwMode="auto">
        <a:xfrm>
          <a:off x="4700588" y="10096500"/>
          <a:ext cx="266700" cy="0"/>
          <a:chOff x="466" y="3952"/>
          <a:chExt cx="28" cy="16"/>
        </a:xfrm>
      </xdr:grpSpPr>
      <xdr:sp macro="" textlink="">
        <xdr:nvSpPr>
          <xdr:cNvPr id="8654544" name="Line 7283">
            <a:extLst>
              <a:ext uri="{FF2B5EF4-FFF2-40B4-BE49-F238E27FC236}">
                <a16:creationId xmlns:a16="http://schemas.microsoft.com/office/drawing/2014/main" id="{00000000-0008-0000-1000-0000D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5" name="Line 7284">
            <a:extLst>
              <a:ext uri="{FF2B5EF4-FFF2-40B4-BE49-F238E27FC236}">
                <a16:creationId xmlns:a16="http://schemas.microsoft.com/office/drawing/2014/main" id="{00000000-0008-0000-1000-0000D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4" name="Group 7285">
          <a:extLst>
            <a:ext uri="{FF2B5EF4-FFF2-40B4-BE49-F238E27FC236}">
              <a16:creationId xmlns:a16="http://schemas.microsoft.com/office/drawing/2014/main" id="{00000000-0008-0000-1000-00003A0E8400}"/>
            </a:ext>
          </a:extLst>
        </xdr:cNvPr>
        <xdr:cNvGrpSpPr>
          <a:grpSpLocks/>
        </xdr:cNvGrpSpPr>
      </xdr:nvGrpSpPr>
      <xdr:grpSpPr bwMode="auto">
        <a:xfrm>
          <a:off x="4700588" y="10096500"/>
          <a:ext cx="266700" cy="0"/>
          <a:chOff x="466" y="3952"/>
          <a:chExt cx="28" cy="16"/>
        </a:xfrm>
      </xdr:grpSpPr>
      <xdr:sp macro="" textlink="">
        <xdr:nvSpPr>
          <xdr:cNvPr id="8654542" name="Line 7286">
            <a:extLst>
              <a:ext uri="{FF2B5EF4-FFF2-40B4-BE49-F238E27FC236}">
                <a16:creationId xmlns:a16="http://schemas.microsoft.com/office/drawing/2014/main" id="{00000000-0008-0000-1000-0000C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3" name="Line 7287">
            <a:extLst>
              <a:ext uri="{FF2B5EF4-FFF2-40B4-BE49-F238E27FC236}">
                <a16:creationId xmlns:a16="http://schemas.microsoft.com/office/drawing/2014/main" id="{00000000-0008-0000-1000-0000C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95" name="Group 7288">
          <a:extLst>
            <a:ext uri="{FF2B5EF4-FFF2-40B4-BE49-F238E27FC236}">
              <a16:creationId xmlns:a16="http://schemas.microsoft.com/office/drawing/2014/main" id="{00000000-0008-0000-1000-00003B0E8400}"/>
            </a:ext>
          </a:extLst>
        </xdr:cNvPr>
        <xdr:cNvGrpSpPr>
          <a:grpSpLocks/>
        </xdr:cNvGrpSpPr>
      </xdr:nvGrpSpPr>
      <xdr:grpSpPr bwMode="auto">
        <a:xfrm>
          <a:off x="4576763" y="10096500"/>
          <a:ext cx="228600" cy="0"/>
          <a:chOff x="466" y="3952"/>
          <a:chExt cx="28" cy="16"/>
        </a:xfrm>
      </xdr:grpSpPr>
      <xdr:sp macro="" textlink="">
        <xdr:nvSpPr>
          <xdr:cNvPr id="8654540" name="Line 7289">
            <a:extLst>
              <a:ext uri="{FF2B5EF4-FFF2-40B4-BE49-F238E27FC236}">
                <a16:creationId xmlns:a16="http://schemas.microsoft.com/office/drawing/2014/main" id="{00000000-0008-0000-1000-0000C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1" name="Line 7290">
            <a:extLst>
              <a:ext uri="{FF2B5EF4-FFF2-40B4-BE49-F238E27FC236}">
                <a16:creationId xmlns:a16="http://schemas.microsoft.com/office/drawing/2014/main" id="{00000000-0008-0000-1000-0000C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6" name="Group 7291">
          <a:extLst>
            <a:ext uri="{FF2B5EF4-FFF2-40B4-BE49-F238E27FC236}">
              <a16:creationId xmlns:a16="http://schemas.microsoft.com/office/drawing/2014/main" id="{00000000-0008-0000-1000-00003C0E8400}"/>
            </a:ext>
          </a:extLst>
        </xdr:cNvPr>
        <xdr:cNvGrpSpPr>
          <a:grpSpLocks/>
        </xdr:cNvGrpSpPr>
      </xdr:nvGrpSpPr>
      <xdr:grpSpPr bwMode="auto">
        <a:xfrm>
          <a:off x="4117181" y="10096500"/>
          <a:ext cx="240507" cy="0"/>
          <a:chOff x="466" y="3952"/>
          <a:chExt cx="28" cy="16"/>
        </a:xfrm>
      </xdr:grpSpPr>
      <xdr:sp macro="" textlink="">
        <xdr:nvSpPr>
          <xdr:cNvPr id="8654538" name="Line 7292">
            <a:extLst>
              <a:ext uri="{FF2B5EF4-FFF2-40B4-BE49-F238E27FC236}">
                <a16:creationId xmlns:a16="http://schemas.microsoft.com/office/drawing/2014/main" id="{00000000-0008-0000-1000-0000C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9" name="Line 7293">
            <a:extLst>
              <a:ext uri="{FF2B5EF4-FFF2-40B4-BE49-F238E27FC236}">
                <a16:creationId xmlns:a16="http://schemas.microsoft.com/office/drawing/2014/main" id="{00000000-0008-0000-1000-0000C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7" name="Group 7294">
          <a:extLst>
            <a:ext uri="{FF2B5EF4-FFF2-40B4-BE49-F238E27FC236}">
              <a16:creationId xmlns:a16="http://schemas.microsoft.com/office/drawing/2014/main" id="{00000000-0008-0000-1000-00003D0E8400}"/>
            </a:ext>
          </a:extLst>
        </xdr:cNvPr>
        <xdr:cNvGrpSpPr>
          <a:grpSpLocks/>
        </xdr:cNvGrpSpPr>
      </xdr:nvGrpSpPr>
      <xdr:grpSpPr bwMode="auto">
        <a:xfrm>
          <a:off x="4117181" y="10096500"/>
          <a:ext cx="240507" cy="0"/>
          <a:chOff x="466" y="3952"/>
          <a:chExt cx="28" cy="16"/>
        </a:xfrm>
      </xdr:grpSpPr>
      <xdr:sp macro="" textlink="">
        <xdr:nvSpPr>
          <xdr:cNvPr id="8654536" name="Line 7295">
            <a:extLst>
              <a:ext uri="{FF2B5EF4-FFF2-40B4-BE49-F238E27FC236}">
                <a16:creationId xmlns:a16="http://schemas.microsoft.com/office/drawing/2014/main" id="{00000000-0008-0000-1000-0000C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7" name="Line 7296">
            <a:extLst>
              <a:ext uri="{FF2B5EF4-FFF2-40B4-BE49-F238E27FC236}">
                <a16:creationId xmlns:a16="http://schemas.microsoft.com/office/drawing/2014/main" id="{00000000-0008-0000-1000-0000C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8" name="Group 7297">
          <a:extLst>
            <a:ext uri="{FF2B5EF4-FFF2-40B4-BE49-F238E27FC236}">
              <a16:creationId xmlns:a16="http://schemas.microsoft.com/office/drawing/2014/main" id="{00000000-0008-0000-1000-00003E0E8400}"/>
            </a:ext>
          </a:extLst>
        </xdr:cNvPr>
        <xdr:cNvGrpSpPr>
          <a:grpSpLocks/>
        </xdr:cNvGrpSpPr>
      </xdr:nvGrpSpPr>
      <xdr:grpSpPr bwMode="auto">
        <a:xfrm>
          <a:off x="4117181" y="10096500"/>
          <a:ext cx="240507" cy="0"/>
          <a:chOff x="466" y="3952"/>
          <a:chExt cx="28" cy="16"/>
        </a:xfrm>
      </xdr:grpSpPr>
      <xdr:sp macro="" textlink="">
        <xdr:nvSpPr>
          <xdr:cNvPr id="8654534" name="Line 7298">
            <a:extLst>
              <a:ext uri="{FF2B5EF4-FFF2-40B4-BE49-F238E27FC236}">
                <a16:creationId xmlns:a16="http://schemas.microsoft.com/office/drawing/2014/main" id="{00000000-0008-0000-1000-0000C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5" name="Line 7299">
            <a:extLst>
              <a:ext uri="{FF2B5EF4-FFF2-40B4-BE49-F238E27FC236}">
                <a16:creationId xmlns:a16="http://schemas.microsoft.com/office/drawing/2014/main" id="{00000000-0008-0000-1000-0000C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9" name="Group 7300">
          <a:extLst>
            <a:ext uri="{FF2B5EF4-FFF2-40B4-BE49-F238E27FC236}">
              <a16:creationId xmlns:a16="http://schemas.microsoft.com/office/drawing/2014/main" id="{00000000-0008-0000-1000-00003F0E8400}"/>
            </a:ext>
          </a:extLst>
        </xdr:cNvPr>
        <xdr:cNvGrpSpPr>
          <a:grpSpLocks/>
        </xdr:cNvGrpSpPr>
      </xdr:nvGrpSpPr>
      <xdr:grpSpPr bwMode="auto">
        <a:xfrm>
          <a:off x="4117181" y="10096500"/>
          <a:ext cx="240507" cy="0"/>
          <a:chOff x="466" y="3952"/>
          <a:chExt cx="28" cy="16"/>
        </a:xfrm>
      </xdr:grpSpPr>
      <xdr:sp macro="" textlink="">
        <xdr:nvSpPr>
          <xdr:cNvPr id="8654532" name="Line 7301">
            <a:extLst>
              <a:ext uri="{FF2B5EF4-FFF2-40B4-BE49-F238E27FC236}">
                <a16:creationId xmlns:a16="http://schemas.microsoft.com/office/drawing/2014/main" id="{00000000-0008-0000-1000-0000C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3" name="Line 7302">
            <a:extLst>
              <a:ext uri="{FF2B5EF4-FFF2-40B4-BE49-F238E27FC236}">
                <a16:creationId xmlns:a16="http://schemas.microsoft.com/office/drawing/2014/main" id="{00000000-0008-0000-1000-0000C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0" name="Group 7303">
          <a:extLst>
            <a:ext uri="{FF2B5EF4-FFF2-40B4-BE49-F238E27FC236}">
              <a16:creationId xmlns:a16="http://schemas.microsoft.com/office/drawing/2014/main" id="{00000000-0008-0000-1000-0000400E8400}"/>
            </a:ext>
          </a:extLst>
        </xdr:cNvPr>
        <xdr:cNvGrpSpPr>
          <a:grpSpLocks/>
        </xdr:cNvGrpSpPr>
      </xdr:nvGrpSpPr>
      <xdr:grpSpPr bwMode="auto">
        <a:xfrm>
          <a:off x="4117181" y="10096500"/>
          <a:ext cx="240507" cy="0"/>
          <a:chOff x="466" y="3952"/>
          <a:chExt cx="28" cy="16"/>
        </a:xfrm>
      </xdr:grpSpPr>
      <xdr:sp macro="" textlink="">
        <xdr:nvSpPr>
          <xdr:cNvPr id="8654530" name="Line 7304">
            <a:extLst>
              <a:ext uri="{FF2B5EF4-FFF2-40B4-BE49-F238E27FC236}">
                <a16:creationId xmlns:a16="http://schemas.microsoft.com/office/drawing/2014/main" id="{00000000-0008-0000-1000-0000C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1" name="Line 7305">
            <a:extLst>
              <a:ext uri="{FF2B5EF4-FFF2-40B4-BE49-F238E27FC236}">
                <a16:creationId xmlns:a16="http://schemas.microsoft.com/office/drawing/2014/main" id="{00000000-0008-0000-1000-0000C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1" name="Group 7306">
          <a:extLst>
            <a:ext uri="{FF2B5EF4-FFF2-40B4-BE49-F238E27FC236}">
              <a16:creationId xmlns:a16="http://schemas.microsoft.com/office/drawing/2014/main" id="{00000000-0008-0000-1000-0000410E8400}"/>
            </a:ext>
          </a:extLst>
        </xdr:cNvPr>
        <xdr:cNvGrpSpPr>
          <a:grpSpLocks/>
        </xdr:cNvGrpSpPr>
      </xdr:nvGrpSpPr>
      <xdr:grpSpPr bwMode="auto">
        <a:xfrm>
          <a:off x="4117181" y="10096500"/>
          <a:ext cx="240507" cy="0"/>
          <a:chOff x="466" y="3952"/>
          <a:chExt cx="28" cy="16"/>
        </a:xfrm>
      </xdr:grpSpPr>
      <xdr:sp macro="" textlink="">
        <xdr:nvSpPr>
          <xdr:cNvPr id="8654528" name="Line 7307">
            <a:extLst>
              <a:ext uri="{FF2B5EF4-FFF2-40B4-BE49-F238E27FC236}">
                <a16:creationId xmlns:a16="http://schemas.microsoft.com/office/drawing/2014/main" id="{00000000-0008-0000-1000-0000C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9" name="Line 7308">
            <a:extLst>
              <a:ext uri="{FF2B5EF4-FFF2-40B4-BE49-F238E27FC236}">
                <a16:creationId xmlns:a16="http://schemas.microsoft.com/office/drawing/2014/main" id="{00000000-0008-0000-1000-0000C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402" name="Group 7309">
          <a:extLst>
            <a:ext uri="{FF2B5EF4-FFF2-40B4-BE49-F238E27FC236}">
              <a16:creationId xmlns:a16="http://schemas.microsoft.com/office/drawing/2014/main" id="{00000000-0008-0000-1000-0000420E8400}"/>
            </a:ext>
          </a:extLst>
        </xdr:cNvPr>
        <xdr:cNvGrpSpPr>
          <a:grpSpLocks/>
        </xdr:cNvGrpSpPr>
      </xdr:nvGrpSpPr>
      <xdr:grpSpPr bwMode="auto">
        <a:xfrm>
          <a:off x="3993356" y="10096500"/>
          <a:ext cx="228600" cy="0"/>
          <a:chOff x="466" y="3952"/>
          <a:chExt cx="28" cy="16"/>
        </a:xfrm>
      </xdr:grpSpPr>
      <xdr:sp macro="" textlink="">
        <xdr:nvSpPr>
          <xdr:cNvPr id="8654526" name="Line 7310">
            <a:extLst>
              <a:ext uri="{FF2B5EF4-FFF2-40B4-BE49-F238E27FC236}">
                <a16:creationId xmlns:a16="http://schemas.microsoft.com/office/drawing/2014/main" id="{00000000-0008-0000-1000-0000B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7" name="Line 7311">
            <a:extLst>
              <a:ext uri="{FF2B5EF4-FFF2-40B4-BE49-F238E27FC236}">
                <a16:creationId xmlns:a16="http://schemas.microsoft.com/office/drawing/2014/main" id="{00000000-0008-0000-1000-0000B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3" name="Group 7312">
          <a:extLst>
            <a:ext uri="{FF2B5EF4-FFF2-40B4-BE49-F238E27FC236}">
              <a16:creationId xmlns:a16="http://schemas.microsoft.com/office/drawing/2014/main" id="{00000000-0008-0000-1000-0000430E8400}"/>
            </a:ext>
          </a:extLst>
        </xdr:cNvPr>
        <xdr:cNvGrpSpPr>
          <a:grpSpLocks/>
        </xdr:cNvGrpSpPr>
      </xdr:nvGrpSpPr>
      <xdr:grpSpPr bwMode="auto">
        <a:xfrm>
          <a:off x="4117181" y="10096500"/>
          <a:ext cx="228600" cy="0"/>
          <a:chOff x="466" y="3952"/>
          <a:chExt cx="28" cy="16"/>
        </a:xfrm>
      </xdr:grpSpPr>
      <xdr:sp macro="" textlink="">
        <xdr:nvSpPr>
          <xdr:cNvPr id="8654524" name="Line 7313">
            <a:extLst>
              <a:ext uri="{FF2B5EF4-FFF2-40B4-BE49-F238E27FC236}">
                <a16:creationId xmlns:a16="http://schemas.microsoft.com/office/drawing/2014/main" id="{00000000-0008-0000-1000-0000B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5" name="Line 7314">
            <a:extLst>
              <a:ext uri="{FF2B5EF4-FFF2-40B4-BE49-F238E27FC236}">
                <a16:creationId xmlns:a16="http://schemas.microsoft.com/office/drawing/2014/main" id="{00000000-0008-0000-1000-0000B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4" name="Group 7315">
          <a:extLst>
            <a:ext uri="{FF2B5EF4-FFF2-40B4-BE49-F238E27FC236}">
              <a16:creationId xmlns:a16="http://schemas.microsoft.com/office/drawing/2014/main" id="{00000000-0008-0000-1000-0000440E8400}"/>
            </a:ext>
          </a:extLst>
        </xdr:cNvPr>
        <xdr:cNvGrpSpPr>
          <a:grpSpLocks/>
        </xdr:cNvGrpSpPr>
      </xdr:nvGrpSpPr>
      <xdr:grpSpPr bwMode="auto">
        <a:xfrm>
          <a:off x="4117181" y="10096500"/>
          <a:ext cx="228600" cy="0"/>
          <a:chOff x="466" y="3952"/>
          <a:chExt cx="28" cy="16"/>
        </a:xfrm>
      </xdr:grpSpPr>
      <xdr:sp macro="" textlink="">
        <xdr:nvSpPr>
          <xdr:cNvPr id="8654522" name="Line 7316">
            <a:extLst>
              <a:ext uri="{FF2B5EF4-FFF2-40B4-BE49-F238E27FC236}">
                <a16:creationId xmlns:a16="http://schemas.microsoft.com/office/drawing/2014/main" id="{00000000-0008-0000-1000-0000B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3" name="Line 7317">
            <a:extLst>
              <a:ext uri="{FF2B5EF4-FFF2-40B4-BE49-F238E27FC236}">
                <a16:creationId xmlns:a16="http://schemas.microsoft.com/office/drawing/2014/main" id="{00000000-0008-0000-1000-0000B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5" name="Group 7318">
          <a:extLst>
            <a:ext uri="{FF2B5EF4-FFF2-40B4-BE49-F238E27FC236}">
              <a16:creationId xmlns:a16="http://schemas.microsoft.com/office/drawing/2014/main" id="{00000000-0008-0000-1000-0000450E8400}"/>
            </a:ext>
          </a:extLst>
        </xdr:cNvPr>
        <xdr:cNvGrpSpPr>
          <a:grpSpLocks/>
        </xdr:cNvGrpSpPr>
      </xdr:nvGrpSpPr>
      <xdr:grpSpPr bwMode="auto">
        <a:xfrm>
          <a:off x="4117181" y="10096500"/>
          <a:ext cx="240507" cy="0"/>
          <a:chOff x="466" y="3952"/>
          <a:chExt cx="28" cy="16"/>
        </a:xfrm>
      </xdr:grpSpPr>
      <xdr:sp macro="" textlink="">
        <xdr:nvSpPr>
          <xdr:cNvPr id="8654520" name="Line 7319">
            <a:extLst>
              <a:ext uri="{FF2B5EF4-FFF2-40B4-BE49-F238E27FC236}">
                <a16:creationId xmlns:a16="http://schemas.microsoft.com/office/drawing/2014/main" id="{00000000-0008-0000-1000-0000B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1" name="Line 7320">
            <a:extLst>
              <a:ext uri="{FF2B5EF4-FFF2-40B4-BE49-F238E27FC236}">
                <a16:creationId xmlns:a16="http://schemas.microsoft.com/office/drawing/2014/main" id="{00000000-0008-0000-1000-0000B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6" name="Group 7321">
          <a:extLst>
            <a:ext uri="{FF2B5EF4-FFF2-40B4-BE49-F238E27FC236}">
              <a16:creationId xmlns:a16="http://schemas.microsoft.com/office/drawing/2014/main" id="{00000000-0008-0000-1000-0000460E8400}"/>
            </a:ext>
          </a:extLst>
        </xdr:cNvPr>
        <xdr:cNvGrpSpPr>
          <a:grpSpLocks/>
        </xdr:cNvGrpSpPr>
      </xdr:nvGrpSpPr>
      <xdr:grpSpPr bwMode="auto">
        <a:xfrm>
          <a:off x="4117181" y="10096500"/>
          <a:ext cx="228600" cy="0"/>
          <a:chOff x="466" y="3952"/>
          <a:chExt cx="28" cy="16"/>
        </a:xfrm>
      </xdr:grpSpPr>
      <xdr:sp macro="" textlink="">
        <xdr:nvSpPr>
          <xdr:cNvPr id="8654518" name="Line 7322">
            <a:extLst>
              <a:ext uri="{FF2B5EF4-FFF2-40B4-BE49-F238E27FC236}">
                <a16:creationId xmlns:a16="http://schemas.microsoft.com/office/drawing/2014/main" id="{00000000-0008-0000-1000-0000B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9" name="Line 7323">
            <a:extLst>
              <a:ext uri="{FF2B5EF4-FFF2-40B4-BE49-F238E27FC236}">
                <a16:creationId xmlns:a16="http://schemas.microsoft.com/office/drawing/2014/main" id="{00000000-0008-0000-1000-0000B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7" name="Group 7324">
          <a:extLst>
            <a:ext uri="{FF2B5EF4-FFF2-40B4-BE49-F238E27FC236}">
              <a16:creationId xmlns:a16="http://schemas.microsoft.com/office/drawing/2014/main" id="{00000000-0008-0000-1000-0000470E8400}"/>
            </a:ext>
          </a:extLst>
        </xdr:cNvPr>
        <xdr:cNvGrpSpPr>
          <a:grpSpLocks/>
        </xdr:cNvGrpSpPr>
      </xdr:nvGrpSpPr>
      <xdr:grpSpPr bwMode="auto">
        <a:xfrm>
          <a:off x="4117181" y="10096500"/>
          <a:ext cx="228600" cy="0"/>
          <a:chOff x="466" y="3952"/>
          <a:chExt cx="28" cy="16"/>
        </a:xfrm>
      </xdr:grpSpPr>
      <xdr:sp macro="" textlink="">
        <xdr:nvSpPr>
          <xdr:cNvPr id="8654516" name="Line 7325">
            <a:extLst>
              <a:ext uri="{FF2B5EF4-FFF2-40B4-BE49-F238E27FC236}">
                <a16:creationId xmlns:a16="http://schemas.microsoft.com/office/drawing/2014/main" id="{00000000-0008-0000-1000-0000B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7" name="Line 7326">
            <a:extLst>
              <a:ext uri="{FF2B5EF4-FFF2-40B4-BE49-F238E27FC236}">
                <a16:creationId xmlns:a16="http://schemas.microsoft.com/office/drawing/2014/main" id="{00000000-0008-0000-1000-0000B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8" name="Group 7327">
          <a:extLst>
            <a:ext uri="{FF2B5EF4-FFF2-40B4-BE49-F238E27FC236}">
              <a16:creationId xmlns:a16="http://schemas.microsoft.com/office/drawing/2014/main" id="{00000000-0008-0000-1000-0000480E8400}"/>
            </a:ext>
          </a:extLst>
        </xdr:cNvPr>
        <xdr:cNvGrpSpPr>
          <a:grpSpLocks/>
        </xdr:cNvGrpSpPr>
      </xdr:nvGrpSpPr>
      <xdr:grpSpPr bwMode="auto">
        <a:xfrm>
          <a:off x="4117181" y="10096500"/>
          <a:ext cx="240507" cy="0"/>
          <a:chOff x="466" y="3952"/>
          <a:chExt cx="28" cy="16"/>
        </a:xfrm>
      </xdr:grpSpPr>
      <xdr:sp macro="" textlink="">
        <xdr:nvSpPr>
          <xdr:cNvPr id="8654514" name="Line 7328">
            <a:extLst>
              <a:ext uri="{FF2B5EF4-FFF2-40B4-BE49-F238E27FC236}">
                <a16:creationId xmlns:a16="http://schemas.microsoft.com/office/drawing/2014/main" id="{00000000-0008-0000-1000-0000B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5" name="Line 7329">
            <a:extLst>
              <a:ext uri="{FF2B5EF4-FFF2-40B4-BE49-F238E27FC236}">
                <a16:creationId xmlns:a16="http://schemas.microsoft.com/office/drawing/2014/main" id="{00000000-0008-0000-1000-0000B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09" name="Group 7330">
          <a:extLst>
            <a:ext uri="{FF2B5EF4-FFF2-40B4-BE49-F238E27FC236}">
              <a16:creationId xmlns:a16="http://schemas.microsoft.com/office/drawing/2014/main" id="{00000000-0008-0000-1000-0000490E8400}"/>
            </a:ext>
          </a:extLst>
        </xdr:cNvPr>
        <xdr:cNvGrpSpPr>
          <a:grpSpLocks/>
        </xdr:cNvGrpSpPr>
      </xdr:nvGrpSpPr>
      <xdr:grpSpPr bwMode="auto">
        <a:xfrm>
          <a:off x="4700588" y="10096500"/>
          <a:ext cx="266700" cy="0"/>
          <a:chOff x="466" y="3952"/>
          <a:chExt cx="28" cy="16"/>
        </a:xfrm>
      </xdr:grpSpPr>
      <xdr:sp macro="" textlink="">
        <xdr:nvSpPr>
          <xdr:cNvPr id="8654512" name="Line 7331">
            <a:extLst>
              <a:ext uri="{FF2B5EF4-FFF2-40B4-BE49-F238E27FC236}">
                <a16:creationId xmlns:a16="http://schemas.microsoft.com/office/drawing/2014/main" id="{00000000-0008-0000-1000-0000B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3" name="Line 7332">
            <a:extLst>
              <a:ext uri="{FF2B5EF4-FFF2-40B4-BE49-F238E27FC236}">
                <a16:creationId xmlns:a16="http://schemas.microsoft.com/office/drawing/2014/main" id="{00000000-0008-0000-1000-0000B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0" name="Group 7333">
          <a:extLst>
            <a:ext uri="{FF2B5EF4-FFF2-40B4-BE49-F238E27FC236}">
              <a16:creationId xmlns:a16="http://schemas.microsoft.com/office/drawing/2014/main" id="{00000000-0008-0000-1000-00004A0E8400}"/>
            </a:ext>
          </a:extLst>
        </xdr:cNvPr>
        <xdr:cNvGrpSpPr>
          <a:grpSpLocks/>
        </xdr:cNvGrpSpPr>
      </xdr:nvGrpSpPr>
      <xdr:grpSpPr bwMode="auto">
        <a:xfrm>
          <a:off x="4700588" y="10096500"/>
          <a:ext cx="266700" cy="0"/>
          <a:chOff x="466" y="3952"/>
          <a:chExt cx="28" cy="16"/>
        </a:xfrm>
      </xdr:grpSpPr>
      <xdr:sp macro="" textlink="">
        <xdr:nvSpPr>
          <xdr:cNvPr id="8654510" name="Line 7334">
            <a:extLst>
              <a:ext uri="{FF2B5EF4-FFF2-40B4-BE49-F238E27FC236}">
                <a16:creationId xmlns:a16="http://schemas.microsoft.com/office/drawing/2014/main" id="{00000000-0008-0000-1000-0000A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1" name="Line 7335">
            <a:extLst>
              <a:ext uri="{FF2B5EF4-FFF2-40B4-BE49-F238E27FC236}">
                <a16:creationId xmlns:a16="http://schemas.microsoft.com/office/drawing/2014/main" id="{00000000-0008-0000-1000-0000A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1" name="Group 7336">
          <a:extLst>
            <a:ext uri="{FF2B5EF4-FFF2-40B4-BE49-F238E27FC236}">
              <a16:creationId xmlns:a16="http://schemas.microsoft.com/office/drawing/2014/main" id="{00000000-0008-0000-1000-00004B0E8400}"/>
            </a:ext>
          </a:extLst>
        </xdr:cNvPr>
        <xdr:cNvGrpSpPr>
          <a:grpSpLocks/>
        </xdr:cNvGrpSpPr>
      </xdr:nvGrpSpPr>
      <xdr:grpSpPr bwMode="auto">
        <a:xfrm>
          <a:off x="4700588" y="10096500"/>
          <a:ext cx="266700" cy="0"/>
          <a:chOff x="466" y="3952"/>
          <a:chExt cx="28" cy="16"/>
        </a:xfrm>
      </xdr:grpSpPr>
      <xdr:sp macro="" textlink="">
        <xdr:nvSpPr>
          <xdr:cNvPr id="8654508" name="Line 7337">
            <a:extLst>
              <a:ext uri="{FF2B5EF4-FFF2-40B4-BE49-F238E27FC236}">
                <a16:creationId xmlns:a16="http://schemas.microsoft.com/office/drawing/2014/main" id="{00000000-0008-0000-1000-0000A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9" name="Line 7338">
            <a:extLst>
              <a:ext uri="{FF2B5EF4-FFF2-40B4-BE49-F238E27FC236}">
                <a16:creationId xmlns:a16="http://schemas.microsoft.com/office/drawing/2014/main" id="{00000000-0008-0000-1000-0000A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2" name="Group 7339">
          <a:extLst>
            <a:ext uri="{FF2B5EF4-FFF2-40B4-BE49-F238E27FC236}">
              <a16:creationId xmlns:a16="http://schemas.microsoft.com/office/drawing/2014/main" id="{00000000-0008-0000-1000-00004C0E8400}"/>
            </a:ext>
          </a:extLst>
        </xdr:cNvPr>
        <xdr:cNvGrpSpPr>
          <a:grpSpLocks/>
        </xdr:cNvGrpSpPr>
      </xdr:nvGrpSpPr>
      <xdr:grpSpPr bwMode="auto">
        <a:xfrm>
          <a:off x="5486400" y="10096500"/>
          <a:ext cx="266700" cy="0"/>
          <a:chOff x="466" y="3952"/>
          <a:chExt cx="28" cy="16"/>
        </a:xfrm>
      </xdr:grpSpPr>
      <xdr:sp macro="" textlink="">
        <xdr:nvSpPr>
          <xdr:cNvPr id="8654506" name="Line 7340">
            <a:extLst>
              <a:ext uri="{FF2B5EF4-FFF2-40B4-BE49-F238E27FC236}">
                <a16:creationId xmlns:a16="http://schemas.microsoft.com/office/drawing/2014/main" id="{00000000-0008-0000-1000-0000A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7" name="Line 7341">
            <a:extLst>
              <a:ext uri="{FF2B5EF4-FFF2-40B4-BE49-F238E27FC236}">
                <a16:creationId xmlns:a16="http://schemas.microsoft.com/office/drawing/2014/main" id="{00000000-0008-0000-1000-0000A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3" name="Group 7342">
          <a:extLst>
            <a:ext uri="{FF2B5EF4-FFF2-40B4-BE49-F238E27FC236}">
              <a16:creationId xmlns:a16="http://schemas.microsoft.com/office/drawing/2014/main" id="{00000000-0008-0000-1000-00004D0E8400}"/>
            </a:ext>
          </a:extLst>
        </xdr:cNvPr>
        <xdr:cNvGrpSpPr>
          <a:grpSpLocks/>
        </xdr:cNvGrpSpPr>
      </xdr:nvGrpSpPr>
      <xdr:grpSpPr bwMode="auto">
        <a:xfrm>
          <a:off x="5486400" y="10096500"/>
          <a:ext cx="266700" cy="0"/>
          <a:chOff x="466" y="3952"/>
          <a:chExt cx="28" cy="16"/>
        </a:xfrm>
      </xdr:grpSpPr>
      <xdr:sp macro="" textlink="">
        <xdr:nvSpPr>
          <xdr:cNvPr id="8654504" name="Line 7343">
            <a:extLst>
              <a:ext uri="{FF2B5EF4-FFF2-40B4-BE49-F238E27FC236}">
                <a16:creationId xmlns:a16="http://schemas.microsoft.com/office/drawing/2014/main" id="{00000000-0008-0000-1000-0000A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5" name="Line 7344">
            <a:extLst>
              <a:ext uri="{FF2B5EF4-FFF2-40B4-BE49-F238E27FC236}">
                <a16:creationId xmlns:a16="http://schemas.microsoft.com/office/drawing/2014/main" id="{00000000-0008-0000-1000-0000A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4" name="Group 7345">
          <a:extLst>
            <a:ext uri="{FF2B5EF4-FFF2-40B4-BE49-F238E27FC236}">
              <a16:creationId xmlns:a16="http://schemas.microsoft.com/office/drawing/2014/main" id="{00000000-0008-0000-1000-00004E0E8400}"/>
            </a:ext>
          </a:extLst>
        </xdr:cNvPr>
        <xdr:cNvGrpSpPr>
          <a:grpSpLocks/>
        </xdr:cNvGrpSpPr>
      </xdr:nvGrpSpPr>
      <xdr:grpSpPr bwMode="auto">
        <a:xfrm>
          <a:off x="5486400" y="10096500"/>
          <a:ext cx="266700" cy="0"/>
          <a:chOff x="466" y="3952"/>
          <a:chExt cx="28" cy="16"/>
        </a:xfrm>
      </xdr:grpSpPr>
      <xdr:sp macro="" textlink="">
        <xdr:nvSpPr>
          <xdr:cNvPr id="8654502" name="Line 7346">
            <a:extLst>
              <a:ext uri="{FF2B5EF4-FFF2-40B4-BE49-F238E27FC236}">
                <a16:creationId xmlns:a16="http://schemas.microsoft.com/office/drawing/2014/main" id="{00000000-0008-0000-1000-0000A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3" name="Line 7347">
            <a:extLst>
              <a:ext uri="{FF2B5EF4-FFF2-40B4-BE49-F238E27FC236}">
                <a16:creationId xmlns:a16="http://schemas.microsoft.com/office/drawing/2014/main" id="{00000000-0008-0000-1000-0000A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5" name="Group 7348">
          <a:extLst>
            <a:ext uri="{FF2B5EF4-FFF2-40B4-BE49-F238E27FC236}">
              <a16:creationId xmlns:a16="http://schemas.microsoft.com/office/drawing/2014/main" id="{00000000-0008-0000-1000-00004F0E8400}"/>
            </a:ext>
          </a:extLst>
        </xdr:cNvPr>
        <xdr:cNvGrpSpPr>
          <a:grpSpLocks/>
        </xdr:cNvGrpSpPr>
      </xdr:nvGrpSpPr>
      <xdr:grpSpPr bwMode="auto">
        <a:xfrm>
          <a:off x="5486400" y="10096500"/>
          <a:ext cx="266700" cy="0"/>
          <a:chOff x="466" y="3952"/>
          <a:chExt cx="28" cy="16"/>
        </a:xfrm>
      </xdr:grpSpPr>
      <xdr:sp macro="" textlink="">
        <xdr:nvSpPr>
          <xdr:cNvPr id="8654500" name="Line 7349">
            <a:extLst>
              <a:ext uri="{FF2B5EF4-FFF2-40B4-BE49-F238E27FC236}">
                <a16:creationId xmlns:a16="http://schemas.microsoft.com/office/drawing/2014/main" id="{00000000-0008-0000-1000-0000A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1" name="Line 7350">
            <a:extLst>
              <a:ext uri="{FF2B5EF4-FFF2-40B4-BE49-F238E27FC236}">
                <a16:creationId xmlns:a16="http://schemas.microsoft.com/office/drawing/2014/main" id="{00000000-0008-0000-1000-0000A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6" name="Group 7351">
          <a:extLst>
            <a:ext uri="{FF2B5EF4-FFF2-40B4-BE49-F238E27FC236}">
              <a16:creationId xmlns:a16="http://schemas.microsoft.com/office/drawing/2014/main" id="{00000000-0008-0000-1000-0000500E8400}"/>
            </a:ext>
          </a:extLst>
        </xdr:cNvPr>
        <xdr:cNvGrpSpPr>
          <a:grpSpLocks/>
        </xdr:cNvGrpSpPr>
      </xdr:nvGrpSpPr>
      <xdr:grpSpPr bwMode="auto">
        <a:xfrm>
          <a:off x="5486400" y="10096500"/>
          <a:ext cx="266700" cy="0"/>
          <a:chOff x="466" y="3952"/>
          <a:chExt cx="28" cy="16"/>
        </a:xfrm>
      </xdr:grpSpPr>
      <xdr:sp macro="" textlink="">
        <xdr:nvSpPr>
          <xdr:cNvPr id="8654498" name="Line 7352">
            <a:extLst>
              <a:ext uri="{FF2B5EF4-FFF2-40B4-BE49-F238E27FC236}">
                <a16:creationId xmlns:a16="http://schemas.microsoft.com/office/drawing/2014/main" id="{00000000-0008-0000-1000-0000A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9" name="Line 7353">
            <a:extLst>
              <a:ext uri="{FF2B5EF4-FFF2-40B4-BE49-F238E27FC236}">
                <a16:creationId xmlns:a16="http://schemas.microsoft.com/office/drawing/2014/main" id="{00000000-0008-0000-1000-0000A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7" name="Group 7354">
          <a:extLst>
            <a:ext uri="{FF2B5EF4-FFF2-40B4-BE49-F238E27FC236}">
              <a16:creationId xmlns:a16="http://schemas.microsoft.com/office/drawing/2014/main" id="{00000000-0008-0000-1000-0000510E8400}"/>
            </a:ext>
          </a:extLst>
        </xdr:cNvPr>
        <xdr:cNvGrpSpPr>
          <a:grpSpLocks/>
        </xdr:cNvGrpSpPr>
      </xdr:nvGrpSpPr>
      <xdr:grpSpPr bwMode="auto">
        <a:xfrm>
          <a:off x="4117181" y="10096500"/>
          <a:ext cx="228600" cy="0"/>
          <a:chOff x="466" y="3952"/>
          <a:chExt cx="28" cy="16"/>
        </a:xfrm>
      </xdr:grpSpPr>
      <xdr:sp macro="" textlink="">
        <xdr:nvSpPr>
          <xdr:cNvPr id="8654496" name="Line 7355">
            <a:extLst>
              <a:ext uri="{FF2B5EF4-FFF2-40B4-BE49-F238E27FC236}">
                <a16:creationId xmlns:a16="http://schemas.microsoft.com/office/drawing/2014/main" id="{00000000-0008-0000-1000-0000A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7" name="Line 7356">
            <a:extLst>
              <a:ext uri="{FF2B5EF4-FFF2-40B4-BE49-F238E27FC236}">
                <a16:creationId xmlns:a16="http://schemas.microsoft.com/office/drawing/2014/main" id="{00000000-0008-0000-1000-0000A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8" name="Group 7357">
          <a:extLst>
            <a:ext uri="{FF2B5EF4-FFF2-40B4-BE49-F238E27FC236}">
              <a16:creationId xmlns:a16="http://schemas.microsoft.com/office/drawing/2014/main" id="{00000000-0008-0000-1000-0000520E8400}"/>
            </a:ext>
          </a:extLst>
        </xdr:cNvPr>
        <xdr:cNvGrpSpPr>
          <a:grpSpLocks/>
        </xdr:cNvGrpSpPr>
      </xdr:nvGrpSpPr>
      <xdr:grpSpPr bwMode="auto">
        <a:xfrm>
          <a:off x="4700588" y="10096500"/>
          <a:ext cx="266700" cy="0"/>
          <a:chOff x="466" y="3952"/>
          <a:chExt cx="28" cy="16"/>
        </a:xfrm>
      </xdr:grpSpPr>
      <xdr:sp macro="" textlink="">
        <xdr:nvSpPr>
          <xdr:cNvPr id="8654494" name="Line 7358">
            <a:extLst>
              <a:ext uri="{FF2B5EF4-FFF2-40B4-BE49-F238E27FC236}">
                <a16:creationId xmlns:a16="http://schemas.microsoft.com/office/drawing/2014/main" id="{00000000-0008-0000-1000-00009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5" name="Line 7359">
            <a:extLst>
              <a:ext uri="{FF2B5EF4-FFF2-40B4-BE49-F238E27FC236}">
                <a16:creationId xmlns:a16="http://schemas.microsoft.com/office/drawing/2014/main" id="{00000000-0008-0000-1000-00009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9" name="Group 7360">
          <a:extLst>
            <a:ext uri="{FF2B5EF4-FFF2-40B4-BE49-F238E27FC236}">
              <a16:creationId xmlns:a16="http://schemas.microsoft.com/office/drawing/2014/main" id="{00000000-0008-0000-1000-0000530E8400}"/>
            </a:ext>
          </a:extLst>
        </xdr:cNvPr>
        <xdr:cNvGrpSpPr>
          <a:grpSpLocks/>
        </xdr:cNvGrpSpPr>
      </xdr:nvGrpSpPr>
      <xdr:grpSpPr bwMode="auto">
        <a:xfrm>
          <a:off x="4117181" y="10096500"/>
          <a:ext cx="228600" cy="0"/>
          <a:chOff x="466" y="3952"/>
          <a:chExt cx="28" cy="16"/>
        </a:xfrm>
      </xdr:grpSpPr>
      <xdr:sp macro="" textlink="">
        <xdr:nvSpPr>
          <xdr:cNvPr id="8654492" name="Line 7361">
            <a:extLst>
              <a:ext uri="{FF2B5EF4-FFF2-40B4-BE49-F238E27FC236}">
                <a16:creationId xmlns:a16="http://schemas.microsoft.com/office/drawing/2014/main" id="{00000000-0008-0000-1000-00009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3" name="Line 7362">
            <a:extLst>
              <a:ext uri="{FF2B5EF4-FFF2-40B4-BE49-F238E27FC236}">
                <a16:creationId xmlns:a16="http://schemas.microsoft.com/office/drawing/2014/main" id="{00000000-0008-0000-1000-00009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0" name="Group 7363">
          <a:extLst>
            <a:ext uri="{FF2B5EF4-FFF2-40B4-BE49-F238E27FC236}">
              <a16:creationId xmlns:a16="http://schemas.microsoft.com/office/drawing/2014/main" id="{00000000-0008-0000-1000-0000540E8400}"/>
            </a:ext>
          </a:extLst>
        </xdr:cNvPr>
        <xdr:cNvGrpSpPr>
          <a:grpSpLocks/>
        </xdr:cNvGrpSpPr>
      </xdr:nvGrpSpPr>
      <xdr:grpSpPr bwMode="auto">
        <a:xfrm>
          <a:off x="4700588" y="10096500"/>
          <a:ext cx="266700" cy="0"/>
          <a:chOff x="466" y="3952"/>
          <a:chExt cx="28" cy="16"/>
        </a:xfrm>
      </xdr:grpSpPr>
      <xdr:sp macro="" textlink="">
        <xdr:nvSpPr>
          <xdr:cNvPr id="8654490" name="Line 7364">
            <a:extLst>
              <a:ext uri="{FF2B5EF4-FFF2-40B4-BE49-F238E27FC236}">
                <a16:creationId xmlns:a16="http://schemas.microsoft.com/office/drawing/2014/main" id="{00000000-0008-0000-1000-00009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1" name="Line 7365">
            <a:extLst>
              <a:ext uri="{FF2B5EF4-FFF2-40B4-BE49-F238E27FC236}">
                <a16:creationId xmlns:a16="http://schemas.microsoft.com/office/drawing/2014/main" id="{00000000-0008-0000-1000-00009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1" name="Group 7366">
          <a:extLst>
            <a:ext uri="{FF2B5EF4-FFF2-40B4-BE49-F238E27FC236}">
              <a16:creationId xmlns:a16="http://schemas.microsoft.com/office/drawing/2014/main" id="{00000000-0008-0000-1000-0000550E8400}"/>
            </a:ext>
          </a:extLst>
        </xdr:cNvPr>
        <xdr:cNvGrpSpPr>
          <a:grpSpLocks/>
        </xdr:cNvGrpSpPr>
      </xdr:nvGrpSpPr>
      <xdr:grpSpPr bwMode="auto">
        <a:xfrm>
          <a:off x="4117181" y="10096500"/>
          <a:ext cx="228600" cy="0"/>
          <a:chOff x="466" y="3952"/>
          <a:chExt cx="28" cy="16"/>
        </a:xfrm>
      </xdr:grpSpPr>
      <xdr:sp macro="" textlink="">
        <xdr:nvSpPr>
          <xdr:cNvPr id="8654488" name="Line 7367">
            <a:extLst>
              <a:ext uri="{FF2B5EF4-FFF2-40B4-BE49-F238E27FC236}">
                <a16:creationId xmlns:a16="http://schemas.microsoft.com/office/drawing/2014/main" id="{00000000-0008-0000-1000-00009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9" name="Line 7368">
            <a:extLst>
              <a:ext uri="{FF2B5EF4-FFF2-40B4-BE49-F238E27FC236}">
                <a16:creationId xmlns:a16="http://schemas.microsoft.com/office/drawing/2014/main" id="{00000000-0008-0000-1000-00009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2" name="Group 7369">
          <a:extLst>
            <a:ext uri="{FF2B5EF4-FFF2-40B4-BE49-F238E27FC236}">
              <a16:creationId xmlns:a16="http://schemas.microsoft.com/office/drawing/2014/main" id="{00000000-0008-0000-1000-0000560E8400}"/>
            </a:ext>
          </a:extLst>
        </xdr:cNvPr>
        <xdr:cNvGrpSpPr>
          <a:grpSpLocks/>
        </xdr:cNvGrpSpPr>
      </xdr:nvGrpSpPr>
      <xdr:grpSpPr bwMode="auto">
        <a:xfrm>
          <a:off x="4700588" y="10096500"/>
          <a:ext cx="266700" cy="0"/>
          <a:chOff x="466" y="3952"/>
          <a:chExt cx="28" cy="16"/>
        </a:xfrm>
      </xdr:grpSpPr>
      <xdr:sp macro="" textlink="">
        <xdr:nvSpPr>
          <xdr:cNvPr id="8654486" name="Line 7370">
            <a:extLst>
              <a:ext uri="{FF2B5EF4-FFF2-40B4-BE49-F238E27FC236}">
                <a16:creationId xmlns:a16="http://schemas.microsoft.com/office/drawing/2014/main" id="{00000000-0008-0000-1000-00009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7" name="Line 7371">
            <a:extLst>
              <a:ext uri="{FF2B5EF4-FFF2-40B4-BE49-F238E27FC236}">
                <a16:creationId xmlns:a16="http://schemas.microsoft.com/office/drawing/2014/main" id="{00000000-0008-0000-1000-00009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3" name="Group 7372">
          <a:extLst>
            <a:ext uri="{FF2B5EF4-FFF2-40B4-BE49-F238E27FC236}">
              <a16:creationId xmlns:a16="http://schemas.microsoft.com/office/drawing/2014/main" id="{00000000-0008-0000-1000-0000570E8400}"/>
            </a:ext>
          </a:extLst>
        </xdr:cNvPr>
        <xdr:cNvGrpSpPr>
          <a:grpSpLocks/>
        </xdr:cNvGrpSpPr>
      </xdr:nvGrpSpPr>
      <xdr:grpSpPr bwMode="auto">
        <a:xfrm>
          <a:off x="4117181" y="10096500"/>
          <a:ext cx="228600" cy="0"/>
          <a:chOff x="466" y="3952"/>
          <a:chExt cx="28" cy="16"/>
        </a:xfrm>
      </xdr:grpSpPr>
      <xdr:sp macro="" textlink="">
        <xdr:nvSpPr>
          <xdr:cNvPr id="8654484" name="Line 7373">
            <a:extLst>
              <a:ext uri="{FF2B5EF4-FFF2-40B4-BE49-F238E27FC236}">
                <a16:creationId xmlns:a16="http://schemas.microsoft.com/office/drawing/2014/main" id="{00000000-0008-0000-1000-00009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5" name="Line 7374">
            <a:extLst>
              <a:ext uri="{FF2B5EF4-FFF2-40B4-BE49-F238E27FC236}">
                <a16:creationId xmlns:a16="http://schemas.microsoft.com/office/drawing/2014/main" id="{00000000-0008-0000-1000-00009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4" name="Group 7375">
          <a:extLst>
            <a:ext uri="{FF2B5EF4-FFF2-40B4-BE49-F238E27FC236}">
              <a16:creationId xmlns:a16="http://schemas.microsoft.com/office/drawing/2014/main" id="{00000000-0008-0000-1000-0000580E8400}"/>
            </a:ext>
          </a:extLst>
        </xdr:cNvPr>
        <xdr:cNvGrpSpPr>
          <a:grpSpLocks/>
        </xdr:cNvGrpSpPr>
      </xdr:nvGrpSpPr>
      <xdr:grpSpPr bwMode="auto">
        <a:xfrm>
          <a:off x="4700588" y="10096500"/>
          <a:ext cx="266700" cy="0"/>
          <a:chOff x="466" y="3952"/>
          <a:chExt cx="28" cy="16"/>
        </a:xfrm>
      </xdr:grpSpPr>
      <xdr:sp macro="" textlink="">
        <xdr:nvSpPr>
          <xdr:cNvPr id="8654482" name="Line 7376">
            <a:extLst>
              <a:ext uri="{FF2B5EF4-FFF2-40B4-BE49-F238E27FC236}">
                <a16:creationId xmlns:a16="http://schemas.microsoft.com/office/drawing/2014/main" id="{00000000-0008-0000-1000-00009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3" name="Line 7377">
            <a:extLst>
              <a:ext uri="{FF2B5EF4-FFF2-40B4-BE49-F238E27FC236}">
                <a16:creationId xmlns:a16="http://schemas.microsoft.com/office/drawing/2014/main" id="{00000000-0008-0000-1000-00009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5" name="Group 7378">
          <a:extLst>
            <a:ext uri="{FF2B5EF4-FFF2-40B4-BE49-F238E27FC236}">
              <a16:creationId xmlns:a16="http://schemas.microsoft.com/office/drawing/2014/main" id="{00000000-0008-0000-1000-0000590E8400}"/>
            </a:ext>
          </a:extLst>
        </xdr:cNvPr>
        <xdr:cNvGrpSpPr>
          <a:grpSpLocks/>
        </xdr:cNvGrpSpPr>
      </xdr:nvGrpSpPr>
      <xdr:grpSpPr bwMode="auto">
        <a:xfrm>
          <a:off x="4117181" y="10096500"/>
          <a:ext cx="228600" cy="0"/>
          <a:chOff x="466" y="3952"/>
          <a:chExt cx="28" cy="16"/>
        </a:xfrm>
      </xdr:grpSpPr>
      <xdr:sp macro="" textlink="">
        <xdr:nvSpPr>
          <xdr:cNvPr id="8654480" name="Line 7379">
            <a:extLst>
              <a:ext uri="{FF2B5EF4-FFF2-40B4-BE49-F238E27FC236}">
                <a16:creationId xmlns:a16="http://schemas.microsoft.com/office/drawing/2014/main" id="{00000000-0008-0000-1000-00009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1" name="Line 7380">
            <a:extLst>
              <a:ext uri="{FF2B5EF4-FFF2-40B4-BE49-F238E27FC236}">
                <a16:creationId xmlns:a16="http://schemas.microsoft.com/office/drawing/2014/main" id="{00000000-0008-0000-1000-00009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6" name="Group 7381">
          <a:extLst>
            <a:ext uri="{FF2B5EF4-FFF2-40B4-BE49-F238E27FC236}">
              <a16:creationId xmlns:a16="http://schemas.microsoft.com/office/drawing/2014/main" id="{00000000-0008-0000-1000-00005A0E8400}"/>
            </a:ext>
          </a:extLst>
        </xdr:cNvPr>
        <xdr:cNvGrpSpPr>
          <a:grpSpLocks/>
        </xdr:cNvGrpSpPr>
      </xdr:nvGrpSpPr>
      <xdr:grpSpPr bwMode="auto">
        <a:xfrm>
          <a:off x="4117181" y="10096500"/>
          <a:ext cx="228600" cy="0"/>
          <a:chOff x="466" y="3952"/>
          <a:chExt cx="28" cy="16"/>
        </a:xfrm>
      </xdr:grpSpPr>
      <xdr:sp macro="" textlink="">
        <xdr:nvSpPr>
          <xdr:cNvPr id="8654478" name="Line 7382">
            <a:extLst>
              <a:ext uri="{FF2B5EF4-FFF2-40B4-BE49-F238E27FC236}">
                <a16:creationId xmlns:a16="http://schemas.microsoft.com/office/drawing/2014/main" id="{00000000-0008-0000-1000-00008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9" name="Line 7383">
            <a:extLst>
              <a:ext uri="{FF2B5EF4-FFF2-40B4-BE49-F238E27FC236}">
                <a16:creationId xmlns:a16="http://schemas.microsoft.com/office/drawing/2014/main" id="{00000000-0008-0000-1000-00008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7" name="Group 7384">
          <a:extLst>
            <a:ext uri="{FF2B5EF4-FFF2-40B4-BE49-F238E27FC236}">
              <a16:creationId xmlns:a16="http://schemas.microsoft.com/office/drawing/2014/main" id="{00000000-0008-0000-1000-00005B0E8400}"/>
            </a:ext>
          </a:extLst>
        </xdr:cNvPr>
        <xdr:cNvGrpSpPr>
          <a:grpSpLocks/>
        </xdr:cNvGrpSpPr>
      </xdr:nvGrpSpPr>
      <xdr:grpSpPr bwMode="auto">
        <a:xfrm>
          <a:off x="4117181" y="10096500"/>
          <a:ext cx="228600" cy="0"/>
          <a:chOff x="466" y="3952"/>
          <a:chExt cx="28" cy="16"/>
        </a:xfrm>
      </xdr:grpSpPr>
      <xdr:sp macro="" textlink="">
        <xdr:nvSpPr>
          <xdr:cNvPr id="8654476" name="Line 7385">
            <a:extLst>
              <a:ext uri="{FF2B5EF4-FFF2-40B4-BE49-F238E27FC236}">
                <a16:creationId xmlns:a16="http://schemas.microsoft.com/office/drawing/2014/main" id="{00000000-0008-0000-1000-00008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7" name="Line 7386">
            <a:extLst>
              <a:ext uri="{FF2B5EF4-FFF2-40B4-BE49-F238E27FC236}">
                <a16:creationId xmlns:a16="http://schemas.microsoft.com/office/drawing/2014/main" id="{00000000-0008-0000-1000-00008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8" name="Group 7387">
          <a:extLst>
            <a:ext uri="{FF2B5EF4-FFF2-40B4-BE49-F238E27FC236}">
              <a16:creationId xmlns:a16="http://schemas.microsoft.com/office/drawing/2014/main" id="{00000000-0008-0000-1000-00005C0E8400}"/>
            </a:ext>
          </a:extLst>
        </xdr:cNvPr>
        <xdr:cNvGrpSpPr>
          <a:grpSpLocks/>
        </xdr:cNvGrpSpPr>
      </xdr:nvGrpSpPr>
      <xdr:grpSpPr bwMode="auto">
        <a:xfrm>
          <a:off x="4117181" y="10096500"/>
          <a:ext cx="228600" cy="0"/>
          <a:chOff x="466" y="3952"/>
          <a:chExt cx="28" cy="16"/>
        </a:xfrm>
      </xdr:grpSpPr>
      <xdr:sp macro="" textlink="">
        <xdr:nvSpPr>
          <xdr:cNvPr id="8654474" name="Line 7388">
            <a:extLst>
              <a:ext uri="{FF2B5EF4-FFF2-40B4-BE49-F238E27FC236}">
                <a16:creationId xmlns:a16="http://schemas.microsoft.com/office/drawing/2014/main" id="{00000000-0008-0000-1000-00008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5" name="Line 7389">
            <a:extLst>
              <a:ext uri="{FF2B5EF4-FFF2-40B4-BE49-F238E27FC236}">
                <a16:creationId xmlns:a16="http://schemas.microsoft.com/office/drawing/2014/main" id="{00000000-0008-0000-1000-00008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9" name="Group 7390">
          <a:extLst>
            <a:ext uri="{FF2B5EF4-FFF2-40B4-BE49-F238E27FC236}">
              <a16:creationId xmlns:a16="http://schemas.microsoft.com/office/drawing/2014/main" id="{00000000-0008-0000-1000-00005D0E8400}"/>
            </a:ext>
          </a:extLst>
        </xdr:cNvPr>
        <xdr:cNvGrpSpPr>
          <a:grpSpLocks/>
        </xdr:cNvGrpSpPr>
      </xdr:nvGrpSpPr>
      <xdr:grpSpPr bwMode="auto">
        <a:xfrm>
          <a:off x="4117181" y="10096500"/>
          <a:ext cx="228600" cy="0"/>
          <a:chOff x="466" y="3952"/>
          <a:chExt cx="28" cy="16"/>
        </a:xfrm>
      </xdr:grpSpPr>
      <xdr:sp macro="" textlink="">
        <xdr:nvSpPr>
          <xdr:cNvPr id="8654472" name="Line 7391">
            <a:extLst>
              <a:ext uri="{FF2B5EF4-FFF2-40B4-BE49-F238E27FC236}">
                <a16:creationId xmlns:a16="http://schemas.microsoft.com/office/drawing/2014/main" id="{00000000-0008-0000-1000-00008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3" name="Line 7392">
            <a:extLst>
              <a:ext uri="{FF2B5EF4-FFF2-40B4-BE49-F238E27FC236}">
                <a16:creationId xmlns:a16="http://schemas.microsoft.com/office/drawing/2014/main" id="{00000000-0008-0000-1000-00008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0" name="Group 7393">
          <a:extLst>
            <a:ext uri="{FF2B5EF4-FFF2-40B4-BE49-F238E27FC236}">
              <a16:creationId xmlns:a16="http://schemas.microsoft.com/office/drawing/2014/main" id="{00000000-0008-0000-1000-00005E0E8400}"/>
            </a:ext>
          </a:extLst>
        </xdr:cNvPr>
        <xdr:cNvGrpSpPr>
          <a:grpSpLocks/>
        </xdr:cNvGrpSpPr>
      </xdr:nvGrpSpPr>
      <xdr:grpSpPr bwMode="auto">
        <a:xfrm>
          <a:off x="4700588" y="10096500"/>
          <a:ext cx="266700" cy="0"/>
          <a:chOff x="466" y="3952"/>
          <a:chExt cx="28" cy="16"/>
        </a:xfrm>
      </xdr:grpSpPr>
      <xdr:sp macro="" textlink="">
        <xdr:nvSpPr>
          <xdr:cNvPr id="8654470" name="Line 7394">
            <a:extLst>
              <a:ext uri="{FF2B5EF4-FFF2-40B4-BE49-F238E27FC236}">
                <a16:creationId xmlns:a16="http://schemas.microsoft.com/office/drawing/2014/main" id="{00000000-0008-0000-1000-00008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1" name="Line 7395">
            <a:extLst>
              <a:ext uri="{FF2B5EF4-FFF2-40B4-BE49-F238E27FC236}">
                <a16:creationId xmlns:a16="http://schemas.microsoft.com/office/drawing/2014/main" id="{00000000-0008-0000-1000-00008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1" name="Group 7396">
          <a:extLst>
            <a:ext uri="{FF2B5EF4-FFF2-40B4-BE49-F238E27FC236}">
              <a16:creationId xmlns:a16="http://schemas.microsoft.com/office/drawing/2014/main" id="{00000000-0008-0000-1000-00005F0E8400}"/>
            </a:ext>
          </a:extLst>
        </xdr:cNvPr>
        <xdr:cNvGrpSpPr>
          <a:grpSpLocks/>
        </xdr:cNvGrpSpPr>
      </xdr:nvGrpSpPr>
      <xdr:grpSpPr bwMode="auto">
        <a:xfrm>
          <a:off x="4700588" y="10096500"/>
          <a:ext cx="266700" cy="0"/>
          <a:chOff x="466" y="3952"/>
          <a:chExt cx="28" cy="16"/>
        </a:xfrm>
      </xdr:grpSpPr>
      <xdr:sp macro="" textlink="">
        <xdr:nvSpPr>
          <xdr:cNvPr id="8654468" name="Line 7397">
            <a:extLst>
              <a:ext uri="{FF2B5EF4-FFF2-40B4-BE49-F238E27FC236}">
                <a16:creationId xmlns:a16="http://schemas.microsoft.com/office/drawing/2014/main" id="{00000000-0008-0000-1000-00008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9" name="Line 7398">
            <a:extLst>
              <a:ext uri="{FF2B5EF4-FFF2-40B4-BE49-F238E27FC236}">
                <a16:creationId xmlns:a16="http://schemas.microsoft.com/office/drawing/2014/main" id="{00000000-0008-0000-1000-00008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2" name="Group 7399">
          <a:extLst>
            <a:ext uri="{FF2B5EF4-FFF2-40B4-BE49-F238E27FC236}">
              <a16:creationId xmlns:a16="http://schemas.microsoft.com/office/drawing/2014/main" id="{00000000-0008-0000-1000-0000600E8400}"/>
            </a:ext>
          </a:extLst>
        </xdr:cNvPr>
        <xdr:cNvGrpSpPr>
          <a:grpSpLocks/>
        </xdr:cNvGrpSpPr>
      </xdr:nvGrpSpPr>
      <xdr:grpSpPr bwMode="auto">
        <a:xfrm>
          <a:off x="4700588" y="10096500"/>
          <a:ext cx="266700" cy="0"/>
          <a:chOff x="466" y="3952"/>
          <a:chExt cx="28" cy="16"/>
        </a:xfrm>
      </xdr:grpSpPr>
      <xdr:sp macro="" textlink="">
        <xdr:nvSpPr>
          <xdr:cNvPr id="8654466" name="Line 7400">
            <a:extLst>
              <a:ext uri="{FF2B5EF4-FFF2-40B4-BE49-F238E27FC236}">
                <a16:creationId xmlns:a16="http://schemas.microsoft.com/office/drawing/2014/main" id="{00000000-0008-0000-1000-00008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7" name="Line 7401">
            <a:extLst>
              <a:ext uri="{FF2B5EF4-FFF2-40B4-BE49-F238E27FC236}">
                <a16:creationId xmlns:a16="http://schemas.microsoft.com/office/drawing/2014/main" id="{00000000-0008-0000-1000-00008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3" name="Group 7402">
          <a:extLst>
            <a:ext uri="{FF2B5EF4-FFF2-40B4-BE49-F238E27FC236}">
              <a16:creationId xmlns:a16="http://schemas.microsoft.com/office/drawing/2014/main" id="{00000000-0008-0000-1000-0000610E8400}"/>
            </a:ext>
          </a:extLst>
        </xdr:cNvPr>
        <xdr:cNvGrpSpPr>
          <a:grpSpLocks/>
        </xdr:cNvGrpSpPr>
      </xdr:nvGrpSpPr>
      <xdr:grpSpPr bwMode="auto">
        <a:xfrm>
          <a:off x="4700588" y="10096500"/>
          <a:ext cx="266700" cy="0"/>
          <a:chOff x="466" y="3952"/>
          <a:chExt cx="28" cy="16"/>
        </a:xfrm>
      </xdr:grpSpPr>
      <xdr:sp macro="" textlink="">
        <xdr:nvSpPr>
          <xdr:cNvPr id="8654464" name="Line 7403">
            <a:extLst>
              <a:ext uri="{FF2B5EF4-FFF2-40B4-BE49-F238E27FC236}">
                <a16:creationId xmlns:a16="http://schemas.microsoft.com/office/drawing/2014/main" id="{00000000-0008-0000-1000-00008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5" name="Line 7404">
            <a:extLst>
              <a:ext uri="{FF2B5EF4-FFF2-40B4-BE49-F238E27FC236}">
                <a16:creationId xmlns:a16="http://schemas.microsoft.com/office/drawing/2014/main" id="{00000000-0008-0000-1000-00008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4" name="Group 7405">
          <a:extLst>
            <a:ext uri="{FF2B5EF4-FFF2-40B4-BE49-F238E27FC236}">
              <a16:creationId xmlns:a16="http://schemas.microsoft.com/office/drawing/2014/main" id="{00000000-0008-0000-1000-0000620E8400}"/>
            </a:ext>
          </a:extLst>
        </xdr:cNvPr>
        <xdr:cNvGrpSpPr>
          <a:grpSpLocks/>
        </xdr:cNvGrpSpPr>
      </xdr:nvGrpSpPr>
      <xdr:grpSpPr bwMode="auto">
        <a:xfrm>
          <a:off x="4700588" y="10096500"/>
          <a:ext cx="266700" cy="0"/>
          <a:chOff x="466" y="3952"/>
          <a:chExt cx="28" cy="16"/>
        </a:xfrm>
      </xdr:grpSpPr>
      <xdr:sp macro="" textlink="">
        <xdr:nvSpPr>
          <xdr:cNvPr id="8654462" name="Line 7406">
            <a:extLst>
              <a:ext uri="{FF2B5EF4-FFF2-40B4-BE49-F238E27FC236}">
                <a16:creationId xmlns:a16="http://schemas.microsoft.com/office/drawing/2014/main" id="{00000000-0008-0000-1000-00007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3" name="Line 7407">
            <a:extLst>
              <a:ext uri="{FF2B5EF4-FFF2-40B4-BE49-F238E27FC236}">
                <a16:creationId xmlns:a16="http://schemas.microsoft.com/office/drawing/2014/main" id="{00000000-0008-0000-1000-00007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35" name="Group 7408">
          <a:extLst>
            <a:ext uri="{FF2B5EF4-FFF2-40B4-BE49-F238E27FC236}">
              <a16:creationId xmlns:a16="http://schemas.microsoft.com/office/drawing/2014/main" id="{00000000-0008-0000-1000-0000630E8400}"/>
            </a:ext>
          </a:extLst>
        </xdr:cNvPr>
        <xdr:cNvGrpSpPr>
          <a:grpSpLocks/>
        </xdr:cNvGrpSpPr>
      </xdr:nvGrpSpPr>
      <xdr:grpSpPr bwMode="auto">
        <a:xfrm>
          <a:off x="4117181" y="10096500"/>
          <a:ext cx="228600" cy="0"/>
          <a:chOff x="466" y="3952"/>
          <a:chExt cx="28" cy="16"/>
        </a:xfrm>
      </xdr:grpSpPr>
      <xdr:sp macro="" textlink="">
        <xdr:nvSpPr>
          <xdr:cNvPr id="8654460" name="Line 7409">
            <a:extLst>
              <a:ext uri="{FF2B5EF4-FFF2-40B4-BE49-F238E27FC236}">
                <a16:creationId xmlns:a16="http://schemas.microsoft.com/office/drawing/2014/main" id="{00000000-0008-0000-1000-00007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1" name="Line 7410">
            <a:extLst>
              <a:ext uri="{FF2B5EF4-FFF2-40B4-BE49-F238E27FC236}">
                <a16:creationId xmlns:a16="http://schemas.microsoft.com/office/drawing/2014/main" id="{00000000-0008-0000-1000-00007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6" name="Group 7414">
          <a:extLst>
            <a:ext uri="{FF2B5EF4-FFF2-40B4-BE49-F238E27FC236}">
              <a16:creationId xmlns:a16="http://schemas.microsoft.com/office/drawing/2014/main" id="{00000000-0008-0000-1000-0000640E8400}"/>
            </a:ext>
          </a:extLst>
        </xdr:cNvPr>
        <xdr:cNvGrpSpPr>
          <a:grpSpLocks/>
        </xdr:cNvGrpSpPr>
      </xdr:nvGrpSpPr>
      <xdr:grpSpPr bwMode="auto">
        <a:xfrm>
          <a:off x="4700588" y="10096500"/>
          <a:ext cx="266700" cy="0"/>
          <a:chOff x="466" y="3952"/>
          <a:chExt cx="28" cy="16"/>
        </a:xfrm>
      </xdr:grpSpPr>
      <xdr:sp macro="" textlink="">
        <xdr:nvSpPr>
          <xdr:cNvPr id="8654458" name="Line 7415">
            <a:extLst>
              <a:ext uri="{FF2B5EF4-FFF2-40B4-BE49-F238E27FC236}">
                <a16:creationId xmlns:a16="http://schemas.microsoft.com/office/drawing/2014/main" id="{00000000-0008-0000-1000-00007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9" name="Line 7416">
            <a:extLst>
              <a:ext uri="{FF2B5EF4-FFF2-40B4-BE49-F238E27FC236}">
                <a16:creationId xmlns:a16="http://schemas.microsoft.com/office/drawing/2014/main" id="{00000000-0008-0000-1000-00007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7" name="Group 7417">
          <a:extLst>
            <a:ext uri="{FF2B5EF4-FFF2-40B4-BE49-F238E27FC236}">
              <a16:creationId xmlns:a16="http://schemas.microsoft.com/office/drawing/2014/main" id="{00000000-0008-0000-1000-0000650E8400}"/>
            </a:ext>
          </a:extLst>
        </xdr:cNvPr>
        <xdr:cNvGrpSpPr>
          <a:grpSpLocks/>
        </xdr:cNvGrpSpPr>
      </xdr:nvGrpSpPr>
      <xdr:grpSpPr bwMode="auto">
        <a:xfrm>
          <a:off x="4700588" y="10096500"/>
          <a:ext cx="266700" cy="0"/>
          <a:chOff x="466" y="3952"/>
          <a:chExt cx="28" cy="16"/>
        </a:xfrm>
      </xdr:grpSpPr>
      <xdr:sp macro="" textlink="">
        <xdr:nvSpPr>
          <xdr:cNvPr id="8654456" name="Line 7418">
            <a:extLst>
              <a:ext uri="{FF2B5EF4-FFF2-40B4-BE49-F238E27FC236}">
                <a16:creationId xmlns:a16="http://schemas.microsoft.com/office/drawing/2014/main" id="{00000000-0008-0000-1000-00007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7" name="Line 7419">
            <a:extLst>
              <a:ext uri="{FF2B5EF4-FFF2-40B4-BE49-F238E27FC236}">
                <a16:creationId xmlns:a16="http://schemas.microsoft.com/office/drawing/2014/main" id="{00000000-0008-0000-1000-00007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438" name="Group 7420">
          <a:extLst>
            <a:ext uri="{FF2B5EF4-FFF2-40B4-BE49-F238E27FC236}">
              <a16:creationId xmlns:a16="http://schemas.microsoft.com/office/drawing/2014/main" id="{00000000-0008-0000-1000-0000660E8400}"/>
            </a:ext>
          </a:extLst>
        </xdr:cNvPr>
        <xdr:cNvGrpSpPr>
          <a:grpSpLocks/>
        </xdr:cNvGrpSpPr>
      </xdr:nvGrpSpPr>
      <xdr:grpSpPr bwMode="auto">
        <a:xfrm>
          <a:off x="5486400" y="10096500"/>
          <a:ext cx="228600" cy="0"/>
          <a:chOff x="466" y="3952"/>
          <a:chExt cx="28" cy="16"/>
        </a:xfrm>
      </xdr:grpSpPr>
      <xdr:sp macro="" textlink="">
        <xdr:nvSpPr>
          <xdr:cNvPr id="8654454" name="Line 7421">
            <a:extLst>
              <a:ext uri="{FF2B5EF4-FFF2-40B4-BE49-F238E27FC236}">
                <a16:creationId xmlns:a16="http://schemas.microsoft.com/office/drawing/2014/main" id="{00000000-0008-0000-1000-00007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5" name="Line 7422">
            <a:extLst>
              <a:ext uri="{FF2B5EF4-FFF2-40B4-BE49-F238E27FC236}">
                <a16:creationId xmlns:a16="http://schemas.microsoft.com/office/drawing/2014/main" id="{00000000-0008-0000-1000-00007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9" name="Group 7423">
          <a:extLst>
            <a:ext uri="{FF2B5EF4-FFF2-40B4-BE49-F238E27FC236}">
              <a16:creationId xmlns:a16="http://schemas.microsoft.com/office/drawing/2014/main" id="{00000000-0008-0000-1000-0000670E8400}"/>
            </a:ext>
          </a:extLst>
        </xdr:cNvPr>
        <xdr:cNvGrpSpPr>
          <a:grpSpLocks/>
        </xdr:cNvGrpSpPr>
      </xdr:nvGrpSpPr>
      <xdr:grpSpPr bwMode="auto">
        <a:xfrm>
          <a:off x="4700588" y="10096500"/>
          <a:ext cx="266700" cy="0"/>
          <a:chOff x="466" y="3952"/>
          <a:chExt cx="28" cy="16"/>
        </a:xfrm>
      </xdr:grpSpPr>
      <xdr:sp macro="" textlink="">
        <xdr:nvSpPr>
          <xdr:cNvPr id="8654452" name="Line 7424">
            <a:extLst>
              <a:ext uri="{FF2B5EF4-FFF2-40B4-BE49-F238E27FC236}">
                <a16:creationId xmlns:a16="http://schemas.microsoft.com/office/drawing/2014/main" id="{00000000-0008-0000-1000-00007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3" name="Line 7425">
            <a:extLst>
              <a:ext uri="{FF2B5EF4-FFF2-40B4-BE49-F238E27FC236}">
                <a16:creationId xmlns:a16="http://schemas.microsoft.com/office/drawing/2014/main" id="{00000000-0008-0000-1000-00007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0" name="Group 7426">
          <a:extLst>
            <a:ext uri="{FF2B5EF4-FFF2-40B4-BE49-F238E27FC236}">
              <a16:creationId xmlns:a16="http://schemas.microsoft.com/office/drawing/2014/main" id="{00000000-0008-0000-1000-0000680E8400}"/>
            </a:ext>
          </a:extLst>
        </xdr:cNvPr>
        <xdr:cNvGrpSpPr>
          <a:grpSpLocks/>
        </xdr:cNvGrpSpPr>
      </xdr:nvGrpSpPr>
      <xdr:grpSpPr bwMode="auto">
        <a:xfrm>
          <a:off x="4700588" y="10096500"/>
          <a:ext cx="266700" cy="0"/>
          <a:chOff x="466" y="3952"/>
          <a:chExt cx="28" cy="16"/>
        </a:xfrm>
      </xdr:grpSpPr>
      <xdr:sp macro="" textlink="">
        <xdr:nvSpPr>
          <xdr:cNvPr id="8654450" name="Line 7427">
            <a:extLst>
              <a:ext uri="{FF2B5EF4-FFF2-40B4-BE49-F238E27FC236}">
                <a16:creationId xmlns:a16="http://schemas.microsoft.com/office/drawing/2014/main" id="{00000000-0008-0000-1000-00007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1" name="Line 7428">
            <a:extLst>
              <a:ext uri="{FF2B5EF4-FFF2-40B4-BE49-F238E27FC236}">
                <a16:creationId xmlns:a16="http://schemas.microsoft.com/office/drawing/2014/main" id="{00000000-0008-0000-1000-00007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1" name="Group 7429">
          <a:extLst>
            <a:ext uri="{FF2B5EF4-FFF2-40B4-BE49-F238E27FC236}">
              <a16:creationId xmlns:a16="http://schemas.microsoft.com/office/drawing/2014/main" id="{00000000-0008-0000-1000-0000690E8400}"/>
            </a:ext>
          </a:extLst>
        </xdr:cNvPr>
        <xdr:cNvGrpSpPr>
          <a:grpSpLocks/>
        </xdr:cNvGrpSpPr>
      </xdr:nvGrpSpPr>
      <xdr:grpSpPr bwMode="auto">
        <a:xfrm>
          <a:off x="4700588" y="10096500"/>
          <a:ext cx="266700" cy="0"/>
          <a:chOff x="466" y="3952"/>
          <a:chExt cx="28" cy="16"/>
        </a:xfrm>
      </xdr:grpSpPr>
      <xdr:sp macro="" textlink="">
        <xdr:nvSpPr>
          <xdr:cNvPr id="8654448" name="Line 7430">
            <a:extLst>
              <a:ext uri="{FF2B5EF4-FFF2-40B4-BE49-F238E27FC236}">
                <a16:creationId xmlns:a16="http://schemas.microsoft.com/office/drawing/2014/main" id="{00000000-0008-0000-1000-00007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9" name="Line 7431">
            <a:extLst>
              <a:ext uri="{FF2B5EF4-FFF2-40B4-BE49-F238E27FC236}">
                <a16:creationId xmlns:a16="http://schemas.microsoft.com/office/drawing/2014/main" id="{00000000-0008-0000-1000-00007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2" name="Group 7432">
          <a:extLst>
            <a:ext uri="{FF2B5EF4-FFF2-40B4-BE49-F238E27FC236}">
              <a16:creationId xmlns:a16="http://schemas.microsoft.com/office/drawing/2014/main" id="{00000000-0008-0000-1000-00006A0E8400}"/>
            </a:ext>
          </a:extLst>
        </xdr:cNvPr>
        <xdr:cNvGrpSpPr>
          <a:grpSpLocks/>
        </xdr:cNvGrpSpPr>
      </xdr:nvGrpSpPr>
      <xdr:grpSpPr bwMode="auto">
        <a:xfrm>
          <a:off x="4700588" y="10096500"/>
          <a:ext cx="266700" cy="0"/>
          <a:chOff x="466" y="3952"/>
          <a:chExt cx="28" cy="16"/>
        </a:xfrm>
      </xdr:grpSpPr>
      <xdr:sp macro="" textlink="">
        <xdr:nvSpPr>
          <xdr:cNvPr id="8654446" name="Line 7433">
            <a:extLst>
              <a:ext uri="{FF2B5EF4-FFF2-40B4-BE49-F238E27FC236}">
                <a16:creationId xmlns:a16="http://schemas.microsoft.com/office/drawing/2014/main" id="{00000000-0008-0000-1000-00006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7" name="Line 7434">
            <a:extLst>
              <a:ext uri="{FF2B5EF4-FFF2-40B4-BE49-F238E27FC236}">
                <a16:creationId xmlns:a16="http://schemas.microsoft.com/office/drawing/2014/main" id="{00000000-0008-0000-1000-00006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443" name="Group 7435">
          <a:extLst>
            <a:ext uri="{FF2B5EF4-FFF2-40B4-BE49-F238E27FC236}">
              <a16:creationId xmlns:a16="http://schemas.microsoft.com/office/drawing/2014/main" id="{00000000-0008-0000-1000-00006B0E8400}"/>
            </a:ext>
          </a:extLst>
        </xdr:cNvPr>
        <xdr:cNvGrpSpPr>
          <a:grpSpLocks/>
        </xdr:cNvGrpSpPr>
      </xdr:nvGrpSpPr>
      <xdr:grpSpPr bwMode="auto">
        <a:xfrm>
          <a:off x="4576763" y="10096500"/>
          <a:ext cx="228600" cy="0"/>
          <a:chOff x="466" y="3952"/>
          <a:chExt cx="28" cy="16"/>
        </a:xfrm>
      </xdr:grpSpPr>
      <xdr:sp macro="" textlink="">
        <xdr:nvSpPr>
          <xdr:cNvPr id="8654444" name="Line 7436">
            <a:extLst>
              <a:ext uri="{FF2B5EF4-FFF2-40B4-BE49-F238E27FC236}">
                <a16:creationId xmlns:a16="http://schemas.microsoft.com/office/drawing/2014/main" id="{00000000-0008-0000-1000-00006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5" name="Line 7437">
            <a:extLst>
              <a:ext uri="{FF2B5EF4-FFF2-40B4-BE49-F238E27FC236}">
                <a16:creationId xmlns:a16="http://schemas.microsoft.com/office/drawing/2014/main" id="{00000000-0008-0000-1000-00006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8656008"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88148400}"/>
            </a:ext>
          </a:extLst>
        </xdr:cNvPr>
        <xdr:cNvGrpSpPr>
          <a:grpSpLocks/>
        </xdr:cNvGrpSpPr>
      </xdr:nvGrpSpPr>
      <xdr:grpSpPr bwMode="auto">
        <a:xfrm>
          <a:off x="11734800" y="76200"/>
          <a:ext cx="1352550" cy="466725"/>
          <a:chOff x="762" y="2"/>
          <a:chExt cx="116" cy="73"/>
        </a:xfrm>
      </xdr:grpSpPr>
      <xdr:sp macro="" textlink="">
        <xdr:nvSpPr>
          <xdr:cNvPr id="8659518" name="AutoShape 2">
            <a:extLst>
              <a:ext uri="{FF2B5EF4-FFF2-40B4-BE49-F238E27FC236}">
                <a16:creationId xmlns:a16="http://schemas.microsoft.com/office/drawing/2014/main" id="{00000000-0008-0000-1100-00003E22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8656009" name="Group 5719">
          <a:extLst>
            <a:ext uri="{FF2B5EF4-FFF2-40B4-BE49-F238E27FC236}">
              <a16:creationId xmlns:a16="http://schemas.microsoft.com/office/drawing/2014/main" id="{00000000-0008-0000-1100-000089148400}"/>
            </a:ext>
          </a:extLst>
        </xdr:cNvPr>
        <xdr:cNvGrpSpPr>
          <a:grpSpLocks/>
        </xdr:cNvGrpSpPr>
      </xdr:nvGrpSpPr>
      <xdr:grpSpPr bwMode="auto">
        <a:xfrm>
          <a:off x="7067550" y="11534775"/>
          <a:ext cx="238125" cy="0"/>
          <a:chOff x="466" y="3952"/>
          <a:chExt cx="28" cy="16"/>
        </a:xfrm>
      </xdr:grpSpPr>
      <xdr:sp macro="" textlink="">
        <xdr:nvSpPr>
          <xdr:cNvPr id="8659516" name="Line 5720">
            <a:extLst>
              <a:ext uri="{FF2B5EF4-FFF2-40B4-BE49-F238E27FC236}">
                <a16:creationId xmlns:a16="http://schemas.microsoft.com/office/drawing/2014/main" id="{00000000-0008-0000-1100-00003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7" name="Line 5721">
            <a:extLst>
              <a:ext uri="{FF2B5EF4-FFF2-40B4-BE49-F238E27FC236}">
                <a16:creationId xmlns:a16="http://schemas.microsoft.com/office/drawing/2014/main" id="{00000000-0008-0000-1100-00003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0" name="Group 5722">
          <a:extLst>
            <a:ext uri="{FF2B5EF4-FFF2-40B4-BE49-F238E27FC236}">
              <a16:creationId xmlns:a16="http://schemas.microsoft.com/office/drawing/2014/main" id="{00000000-0008-0000-1100-00008A148400}"/>
            </a:ext>
          </a:extLst>
        </xdr:cNvPr>
        <xdr:cNvGrpSpPr>
          <a:grpSpLocks/>
        </xdr:cNvGrpSpPr>
      </xdr:nvGrpSpPr>
      <xdr:grpSpPr bwMode="auto">
        <a:xfrm>
          <a:off x="7648575" y="11534775"/>
          <a:ext cx="266700" cy="0"/>
          <a:chOff x="466" y="3952"/>
          <a:chExt cx="28" cy="16"/>
        </a:xfrm>
      </xdr:grpSpPr>
      <xdr:sp macro="" textlink="">
        <xdr:nvSpPr>
          <xdr:cNvPr id="8659514" name="Line 5723">
            <a:extLst>
              <a:ext uri="{FF2B5EF4-FFF2-40B4-BE49-F238E27FC236}">
                <a16:creationId xmlns:a16="http://schemas.microsoft.com/office/drawing/2014/main" id="{00000000-0008-0000-1100-00003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5" name="Line 5724">
            <a:extLst>
              <a:ext uri="{FF2B5EF4-FFF2-40B4-BE49-F238E27FC236}">
                <a16:creationId xmlns:a16="http://schemas.microsoft.com/office/drawing/2014/main" id="{00000000-0008-0000-1100-00003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1" name="Group 5725">
          <a:extLst>
            <a:ext uri="{FF2B5EF4-FFF2-40B4-BE49-F238E27FC236}">
              <a16:creationId xmlns:a16="http://schemas.microsoft.com/office/drawing/2014/main" id="{00000000-0008-0000-1100-00008B148400}"/>
            </a:ext>
          </a:extLst>
        </xdr:cNvPr>
        <xdr:cNvGrpSpPr>
          <a:grpSpLocks/>
        </xdr:cNvGrpSpPr>
      </xdr:nvGrpSpPr>
      <xdr:grpSpPr bwMode="auto">
        <a:xfrm>
          <a:off x="7067550" y="11534775"/>
          <a:ext cx="238125" cy="0"/>
          <a:chOff x="466" y="3952"/>
          <a:chExt cx="28" cy="16"/>
        </a:xfrm>
      </xdr:grpSpPr>
      <xdr:sp macro="" textlink="">
        <xdr:nvSpPr>
          <xdr:cNvPr id="8659512" name="Line 5726">
            <a:extLst>
              <a:ext uri="{FF2B5EF4-FFF2-40B4-BE49-F238E27FC236}">
                <a16:creationId xmlns:a16="http://schemas.microsoft.com/office/drawing/2014/main" id="{00000000-0008-0000-1100-00003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3" name="Line 5727">
            <a:extLst>
              <a:ext uri="{FF2B5EF4-FFF2-40B4-BE49-F238E27FC236}">
                <a16:creationId xmlns:a16="http://schemas.microsoft.com/office/drawing/2014/main" id="{00000000-0008-0000-1100-00003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2" name="Group 5728">
          <a:extLst>
            <a:ext uri="{FF2B5EF4-FFF2-40B4-BE49-F238E27FC236}">
              <a16:creationId xmlns:a16="http://schemas.microsoft.com/office/drawing/2014/main" id="{00000000-0008-0000-1100-00008C148400}"/>
            </a:ext>
          </a:extLst>
        </xdr:cNvPr>
        <xdr:cNvGrpSpPr>
          <a:grpSpLocks/>
        </xdr:cNvGrpSpPr>
      </xdr:nvGrpSpPr>
      <xdr:grpSpPr bwMode="auto">
        <a:xfrm>
          <a:off x="7648575" y="11534775"/>
          <a:ext cx="266700" cy="0"/>
          <a:chOff x="466" y="3952"/>
          <a:chExt cx="28" cy="16"/>
        </a:xfrm>
      </xdr:grpSpPr>
      <xdr:sp macro="" textlink="">
        <xdr:nvSpPr>
          <xdr:cNvPr id="8659510" name="Line 5729">
            <a:extLst>
              <a:ext uri="{FF2B5EF4-FFF2-40B4-BE49-F238E27FC236}">
                <a16:creationId xmlns:a16="http://schemas.microsoft.com/office/drawing/2014/main" id="{00000000-0008-0000-1100-00003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1" name="Line 5730">
            <a:extLst>
              <a:ext uri="{FF2B5EF4-FFF2-40B4-BE49-F238E27FC236}">
                <a16:creationId xmlns:a16="http://schemas.microsoft.com/office/drawing/2014/main" id="{00000000-0008-0000-1100-00003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3" name="Group 5731">
          <a:extLst>
            <a:ext uri="{FF2B5EF4-FFF2-40B4-BE49-F238E27FC236}">
              <a16:creationId xmlns:a16="http://schemas.microsoft.com/office/drawing/2014/main" id="{00000000-0008-0000-1100-00008D148400}"/>
            </a:ext>
          </a:extLst>
        </xdr:cNvPr>
        <xdr:cNvGrpSpPr>
          <a:grpSpLocks/>
        </xdr:cNvGrpSpPr>
      </xdr:nvGrpSpPr>
      <xdr:grpSpPr bwMode="auto">
        <a:xfrm>
          <a:off x="7067550" y="11534775"/>
          <a:ext cx="238125" cy="0"/>
          <a:chOff x="466" y="3952"/>
          <a:chExt cx="28" cy="16"/>
        </a:xfrm>
      </xdr:grpSpPr>
      <xdr:sp macro="" textlink="">
        <xdr:nvSpPr>
          <xdr:cNvPr id="8659508" name="Line 5732">
            <a:extLst>
              <a:ext uri="{FF2B5EF4-FFF2-40B4-BE49-F238E27FC236}">
                <a16:creationId xmlns:a16="http://schemas.microsoft.com/office/drawing/2014/main" id="{00000000-0008-0000-1100-00003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9" name="Line 5733">
            <a:extLst>
              <a:ext uri="{FF2B5EF4-FFF2-40B4-BE49-F238E27FC236}">
                <a16:creationId xmlns:a16="http://schemas.microsoft.com/office/drawing/2014/main" id="{00000000-0008-0000-1100-00003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4" name="Group 5734">
          <a:extLst>
            <a:ext uri="{FF2B5EF4-FFF2-40B4-BE49-F238E27FC236}">
              <a16:creationId xmlns:a16="http://schemas.microsoft.com/office/drawing/2014/main" id="{00000000-0008-0000-1100-00008E148400}"/>
            </a:ext>
          </a:extLst>
        </xdr:cNvPr>
        <xdr:cNvGrpSpPr>
          <a:grpSpLocks/>
        </xdr:cNvGrpSpPr>
      </xdr:nvGrpSpPr>
      <xdr:grpSpPr bwMode="auto">
        <a:xfrm>
          <a:off x="7648575" y="11534775"/>
          <a:ext cx="266700" cy="0"/>
          <a:chOff x="466" y="3952"/>
          <a:chExt cx="28" cy="16"/>
        </a:xfrm>
      </xdr:grpSpPr>
      <xdr:sp macro="" textlink="">
        <xdr:nvSpPr>
          <xdr:cNvPr id="8659506" name="Line 5735">
            <a:extLst>
              <a:ext uri="{FF2B5EF4-FFF2-40B4-BE49-F238E27FC236}">
                <a16:creationId xmlns:a16="http://schemas.microsoft.com/office/drawing/2014/main" id="{00000000-0008-0000-1100-00003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7" name="Line 5736">
            <a:extLst>
              <a:ext uri="{FF2B5EF4-FFF2-40B4-BE49-F238E27FC236}">
                <a16:creationId xmlns:a16="http://schemas.microsoft.com/office/drawing/2014/main" id="{00000000-0008-0000-1100-00003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5" name="Group 5737">
          <a:extLst>
            <a:ext uri="{FF2B5EF4-FFF2-40B4-BE49-F238E27FC236}">
              <a16:creationId xmlns:a16="http://schemas.microsoft.com/office/drawing/2014/main" id="{00000000-0008-0000-1100-00008F148400}"/>
            </a:ext>
          </a:extLst>
        </xdr:cNvPr>
        <xdr:cNvGrpSpPr>
          <a:grpSpLocks/>
        </xdr:cNvGrpSpPr>
      </xdr:nvGrpSpPr>
      <xdr:grpSpPr bwMode="auto">
        <a:xfrm>
          <a:off x="7067550" y="11534775"/>
          <a:ext cx="238125" cy="0"/>
          <a:chOff x="466" y="3952"/>
          <a:chExt cx="28" cy="16"/>
        </a:xfrm>
      </xdr:grpSpPr>
      <xdr:sp macro="" textlink="">
        <xdr:nvSpPr>
          <xdr:cNvPr id="8659504" name="Line 5738">
            <a:extLst>
              <a:ext uri="{FF2B5EF4-FFF2-40B4-BE49-F238E27FC236}">
                <a16:creationId xmlns:a16="http://schemas.microsoft.com/office/drawing/2014/main" id="{00000000-0008-0000-1100-00003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5" name="Line 5739">
            <a:extLst>
              <a:ext uri="{FF2B5EF4-FFF2-40B4-BE49-F238E27FC236}">
                <a16:creationId xmlns:a16="http://schemas.microsoft.com/office/drawing/2014/main" id="{00000000-0008-0000-1100-00003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6" name="Group 5740">
          <a:extLst>
            <a:ext uri="{FF2B5EF4-FFF2-40B4-BE49-F238E27FC236}">
              <a16:creationId xmlns:a16="http://schemas.microsoft.com/office/drawing/2014/main" id="{00000000-0008-0000-1100-000090148400}"/>
            </a:ext>
          </a:extLst>
        </xdr:cNvPr>
        <xdr:cNvGrpSpPr>
          <a:grpSpLocks/>
        </xdr:cNvGrpSpPr>
      </xdr:nvGrpSpPr>
      <xdr:grpSpPr bwMode="auto">
        <a:xfrm>
          <a:off x="7067550" y="11534775"/>
          <a:ext cx="238125" cy="0"/>
          <a:chOff x="466" y="3952"/>
          <a:chExt cx="28" cy="16"/>
        </a:xfrm>
      </xdr:grpSpPr>
      <xdr:sp macro="" textlink="">
        <xdr:nvSpPr>
          <xdr:cNvPr id="8659502" name="Line 5741">
            <a:extLst>
              <a:ext uri="{FF2B5EF4-FFF2-40B4-BE49-F238E27FC236}">
                <a16:creationId xmlns:a16="http://schemas.microsoft.com/office/drawing/2014/main" id="{00000000-0008-0000-1100-00002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3" name="Line 5742">
            <a:extLst>
              <a:ext uri="{FF2B5EF4-FFF2-40B4-BE49-F238E27FC236}">
                <a16:creationId xmlns:a16="http://schemas.microsoft.com/office/drawing/2014/main" id="{00000000-0008-0000-1100-00002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7" name="Group 5743">
          <a:extLst>
            <a:ext uri="{FF2B5EF4-FFF2-40B4-BE49-F238E27FC236}">
              <a16:creationId xmlns:a16="http://schemas.microsoft.com/office/drawing/2014/main" id="{00000000-0008-0000-1100-000091148400}"/>
            </a:ext>
          </a:extLst>
        </xdr:cNvPr>
        <xdr:cNvGrpSpPr>
          <a:grpSpLocks/>
        </xdr:cNvGrpSpPr>
      </xdr:nvGrpSpPr>
      <xdr:grpSpPr bwMode="auto">
        <a:xfrm>
          <a:off x="7067550" y="11534775"/>
          <a:ext cx="238125" cy="0"/>
          <a:chOff x="466" y="3952"/>
          <a:chExt cx="28" cy="16"/>
        </a:xfrm>
      </xdr:grpSpPr>
      <xdr:sp macro="" textlink="">
        <xdr:nvSpPr>
          <xdr:cNvPr id="8659500" name="Line 5744">
            <a:extLst>
              <a:ext uri="{FF2B5EF4-FFF2-40B4-BE49-F238E27FC236}">
                <a16:creationId xmlns:a16="http://schemas.microsoft.com/office/drawing/2014/main" id="{00000000-0008-0000-1100-00002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1" name="Line 5745">
            <a:extLst>
              <a:ext uri="{FF2B5EF4-FFF2-40B4-BE49-F238E27FC236}">
                <a16:creationId xmlns:a16="http://schemas.microsoft.com/office/drawing/2014/main" id="{00000000-0008-0000-1100-00002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8" name="Group 5746">
          <a:extLst>
            <a:ext uri="{FF2B5EF4-FFF2-40B4-BE49-F238E27FC236}">
              <a16:creationId xmlns:a16="http://schemas.microsoft.com/office/drawing/2014/main" id="{00000000-0008-0000-1100-000092148400}"/>
            </a:ext>
          </a:extLst>
        </xdr:cNvPr>
        <xdr:cNvGrpSpPr>
          <a:grpSpLocks/>
        </xdr:cNvGrpSpPr>
      </xdr:nvGrpSpPr>
      <xdr:grpSpPr bwMode="auto">
        <a:xfrm>
          <a:off x="7067550" y="11534775"/>
          <a:ext cx="238125" cy="0"/>
          <a:chOff x="466" y="3952"/>
          <a:chExt cx="28" cy="16"/>
        </a:xfrm>
      </xdr:grpSpPr>
      <xdr:sp macro="" textlink="">
        <xdr:nvSpPr>
          <xdr:cNvPr id="8659498" name="Line 5747">
            <a:extLst>
              <a:ext uri="{FF2B5EF4-FFF2-40B4-BE49-F238E27FC236}">
                <a16:creationId xmlns:a16="http://schemas.microsoft.com/office/drawing/2014/main" id="{00000000-0008-0000-1100-00002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9" name="Line 5748">
            <a:extLst>
              <a:ext uri="{FF2B5EF4-FFF2-40B4-BE49-F238E27FC236}">
                <a16:creationId xmlns:a16="http://schemas.microsoft.com/office/drawing/2014/main" id="{00000000-0008-0000-1100-00002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19" name="Group 5749">
          <a:extLst>
            <a:ext uri="{FF2B5EF4-FFF2-40B4-BE49-F238E27FC236}">
              <a16:creationId xmlns:a16="http://schemas.microsoft.com/office/drawing/2014/main" id="{00000000-0008-0000-1100-000093148400}"/>
            </a:ext>
          </a:extLst>
        </xdr:cNvPr>
        <xdr:cNvGrpSpPr>
          <a:grpSpLocks/>
        </xdr:cNvGrpSpPr>
      </xdr:nvGrpSpPr>
      <xdr:grpSpPr bwMode="auto">
        <a:xfrm>
          <a:off x="8086725" y="11534775"/>
          <a:ext cx="0" cy="0"/>
          <a:chOff x="466" y="3952"/>
          <a:chExt cx="28" cy="16"/>
        </a:xfrm>
      </xdr:grpSpPr>
      <xdr:sp macro="" textlink="">
        <xdr:nvSpPr>
          <xdr:cNvPr id="8659496" name="Line 5750">
            <a:extLst>
              <a:ext uri="{FF2B5EF4-FFF2-40B4-BE49-F238E27FC236}">
                <a16:creationId xmlns:a16="http://schemas.microsoft.com/office/drawing/2014/main" id="{00000000-0008-0000-1100-00002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7" name="Line 5751">
            <a:extLst>
              <a:ext uri="{FF2B5EF4-FFF2-40B4-BE49-F238E27FC236}">
                <a16:creationId xmlns:a16="http://schemas.microsoft.com/office/drawing/2014/main" id="{00000000-0008-0000-1100-00002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0" name="Group 5752">
          <a:extLst>
            <a:ext uri="{FF2B5EF4-FFF2-40B4-BE49-F238E27FC236}">
              <a16:creationId xmlns:a16="http://schemas.microsoft.com/office/drawing/2014/main" id="{00000000-0008-0000-1100-000094148400}"/>
            </a:ext>
          </a:extLst>
        </xdr:cNvPr>
        <xdr:cNvGrpSpPr>
          <a:grpSpLocks/>
        </xdr:cNvGrpSpPr>
      </xdr:nvGrpSpPr>
      <xdr:grpSpPr bwMode="auto">
        <a:xfrm>
          <a:off x="8086725" y="11534775"/>
          <a:ext cx="0" cy="0"/>
          <a:chOff x="466" y="3952"/>
          <a:chExt cx="28" cy="16"/>
        </a:xfrm>
      </xdr:grpSpPr>
      <xdr:sp macro="" textlink="">
        <xdr:nvSpPr>
          <xdr:cNvPr id="8659494" name="Line 5753">
            <a:extLst>
              <a:ext uri="{FF2B5EF4-FFF2-40B4-BE49-F238E27FC236}">
                <a16:creationId xmlns:a16="http://schemas.microsoft.com/office/drawing/2014/main" id="{00000000-0008-0000-1100-00002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5" name="Line 5754">
            <a:extLst>
              <a:ext uri="{FF2B5EF4-FFF2-40B4-BE49-F238E27FC236}">
                <a16:creationId xmlns:a16="http://schemas.microsoft.com/office/drawing/2014/main" id="{00000000-0008-0000-1100-00002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1" name="Group 5755">
          <a:extLst>
            <a:ext uri="{FF2B5EF4-FFF2-40B4-BE49-F238E27FC236}">
              <a16:creationId xmlns:a16="http://schemas.microsoft.com/office/drawing/2014/main" id="{00000000-0008-0000-1100-000095148400}"/>
            </a:ext>
          </a:extLst>
        </xdr:cNvPr>
        <xdr:cNvGrpSpPr>
          <a:grpSpLocks/>
        </xdr:cNvGrpSpPr>
      </xdr:nvGrpSpPr>
      <xdr:grpSpPr bwMode="auto">
        <a:xfrm>
          <a:off x="8086725" y="11534775"/>
          <a:ext cx="0" cy="0"/>
          <a:chOff x="466" y="3952"/>
          <a:chExt cx="28" cy="16"/>
        </a:xfrm>
      </xdr:grpSpPr>
      <xdr:sp macro="" textlink="">
        <xdr:nvSpPr>
          <xdr:cNvPr id="8659492" name="Line 5756">
            <a:extLst>
              <a:ext uri="{FF2B5EF4-FFF2-40B4-BE49-F238E27FC236}">
                <a16:creationId xmlns:a16="http://schemas.microsoft.com/office/drawing/2014/main" id="{00000000-0008-0000-1100-00002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3" name="Line 5757">
            <a:extLst>
              <a:ext uri="{FF2B5EF4-FFF2-40B4-BE49-F238E27FC236}">
                <a16:creationId xmlns:a16="http://schemas.microsoft.com/office/drawing/2014/main" id="{00000000-0008-0000-1100-00002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2" name="Group 5758">
          <a:extLst>
            <a:ext uri="{FF2B5EF4-FFF2-40B4-BE49-F238E27FC236}">
              <a16:creationId xmlns:a16="http://schemas.microsoft.com/office/drawing/2014/main" id="{00000000-0008-0000-1100-000096148400}"/>
            </a:ext>
          </a:extLst>
        </xdr:cNvPr>
        <xdr:cNvGrpSpPr>
          <a:grpSpLocks/>
        </xdr:cNvGrpSpPr>
      </xdr:nvGrpSpPr>
      <xdr:grpSpPr bwMode="auto">
        <a:xfrm>
          <a:off x="8086725" y="11534775"/>
          <a:ext cx="0" cy="0"/>
          <a:chOff x="466" y="3952"/>
          <a:chExt cx="28" cy="16"/>
        </a:xfrm>
      </xdr:grpSpPr>
      <xdr:sp macro="" textlink="">
        <xdr:nvSpPr>
          <xdr:cNvPr id="8659490" name="Line 5759">
            <a:extLst>
              <a:ext uri="{FF2B5EF4-FFF2-40B4-BE49-F238E27FC236}">
                <a16:creationId xmlns:a16="http://schemas.microsoft.com/office/drawing/2014/main" id="{00000000-0008-0000-1100-00002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1" name="Line 5760">
            <a:extLst>
              <a:ext uri="{FF2B5EF4-FFF2-40B4-BE49-F238E27FC236}">
                <a16:creationId xmlns:a16="http://schemas.microsoft.com/office/drawing/2014/main" id="{00000000-0008-0000-1100-00002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023" name="Group 5761">
          <a:extLst>
            <a:ext uri="{FF2B5EF4-FFF2-40B4-BE49-F238E27FC236}">
              <a16:creationId xmlns:a16="http://schemas.microsoft.com/office/drawing/2014/main" id="{00000000-0008-0000-1100-000097148400}"/>
            </a:ext>
          </a:extLst>
        </xdr:cNvPr>
        <xdr:cNvGrpSpPr>
          <a:grpSpLocks/>
        </xdr:cNvGrpSpPr>
      </xdr:nvGrpSpPr>
      <xdr:grpSpPr bwMode="auto">
        <a:xfrm>
          <a:off x="7000875" y="11534775"/>
          <a:ext cx="266700" cy="0"/>
          <a:chOff x="466" y="3952"/>
          <a:chExt cx="28" cy="16"/>
        </a:xfrm>
      </xdr:grpSpPr>
      <xdr:sp macro="" textlink="">
        <xdr:nvSpPr>
          <xdr:cNvPr id="8659488" name="Line 5762">
            <a:extLst>
              <a:ext uri="{FF2B5EF4-FFF2-40B4-BE49-F238E27FC236}">
                <a16:creationId xmlns:a16="http://schemas.microsoft.com/office/drawing/2014/main" id="{00000000-0008-0000-1100-00002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9" name="Line 5763">
            <a:extLst>
              <a:ext uri="{FF2B5EF4-FFF2-40B4-BE49-F238E27FC236}">
                <a16:creationId xmlns:a16="http://schemas.microsoft.com/office/drawing/2014/main" id="{00000000-0008-0000-1100-00002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024" name="Group 5764">
          <a:extLst>
            <a:ext uri="{FF2B5EF4-FFF2-40B4-BE49-F238E27FC236}">
              <a16:creationId xmlns:a16="http://schemas.microsoft.com/office/drawing/2014/main" id="{00000000-0008-0000-1100-000098148400}"/>
            </a:ext>
          </a:extLst>
        </xdr:cNvPr>
        <xdr:cNvGrpSpPr>
          <a:grpSpLocks/>
        </xdr:cNvGrpSpPr>
      </xdr:nvGrpSpPr>
      <xdr:grpSpPr bwMode="auto">
        <a:xfrm>
          <a:off x="6981825" y="11534775"/>
          <a:ext cx="266700" cy="0"/>
          <a:chOff x="466" y="3952"/>
          <a:chExt cx="28" cy="16"/>
        </a:xfrm>
      </xdr:grpSpPr>
      <xdr:sp macro="" textlink="">
        <xdr:nvSpPr>
          <xdr:cNvPr id="8659486" name="Line 5765">
            <a:extLst>
              <a:ext uri="{FF2B5EF4-FFF2-40B4-BE49-F238E27FC236}">
                <a16:creationId xmlns:a16="http://schemas.microsoft.com/office/drawing/2014/main" id="{00000000-0008-0000-1100-00001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7" name="Line 5766">
            <a:extLst>
              <a:ext uri="{FF2B5EF4-FFF2-40B4-BE49-F238E27FC236}">
                <a16:creationId xmlns:a16="http://schemas.microsoft.com/office/drawing/2014/main" id="{00000000-0008-0000-1100-00001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25" name="Group 5767">
          <a:extLst>
            <a:ext uri="{FF2B5EF4-FFF2-40B4-BE49-F238E27FC236}">
              <a16:creationId xmlns:a16="http://schemas.microsoft.com/office/drawing/2014/main" id="{00000000-0008-0000-1100-000099148400}"/>
            </a:ext>
          </a:extLst>
        </xdr:cNvPr>
        <xdr:cNvGrpSpPr>
          <a:grpSpLocks/>
        </xdr:cNvGrpSpPr>
      </xdr:nvGrpSpPr>
      <xdr:grpSpPr bwMode="auto">
        <a:xfrm>
          <a:off x="7010400" y="11534775"/>
          <a:ext cx="266700" cy="0"/>
          <a:chOff x="466" y="3952"/>
          <a:chExt cx="28" cy="16"/>
        </a:xfrm>
      </xdr:grpSpPr>
      <xdr:sp macro="" textlink="">
        <xdr:nvSpPr>
          <xdr:cNvPr id="8659484" name="Line 5768">
            <a:extLst>
              <a:ext uri="{FF2B5EF4-FFF2-40B4-BE49-F238E27FC236}">
                <a16:creationId xmlns:a16="http://schemas.microsoft.com/office/drawing/2014/main" id="{00000000-0008-0000-1100-00001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5" name="Line 5769">
            <a:extLst>
              <a:ext uri="{FF2B5EF4-FFF2-40B4-BE49-F238E27FC236}">
                <a16:creationId xmlns:a16="http://schemas.microsoft.com/office/drawing/2014/main" id="{00000000-0008-0000-1100-00001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026" name="Group 5770">
          <a:extLst>
            <a:ext uri="{FF2B5EF4-FFF2-40B4-BE49-F238E27FC236}">
              <a16:creationId xmlns:a16="http://schemas.microsoft.com/office/drawing/2014/main" id="{00000000-0008-0000-1100-00009A148400}"/>
            </a:ext>
          </a:extLst>
        </xdr:cNvPr>
        <xdr:cNvGrpSpPr>
          <a:grpSpLocks/>
        </xdr:cNvGrpSpPr>
      </xdr:nvGrpSpPr>
      <xdr:grpSpPr bwMode="auto">
        <a:xfrm>
          <a:off x="7581900" y="11534775"/>
          <a:ext cx="266700" cy="0"/>
          <a:chOff x="466" y="3952"/>
          <a:chExt cx="28" cy="16"/>
        </a:xfrm>
      </xdr:grpSpPr>
      <xdr:sp macro="" textlink="">
        <xdr:nvSpPr>
          <xdr:cNvPr id="8659482" name="Line 5771">
            <a:extLst>
              <a:ext uri="{FF2B5EF4-FFF2-40B4-BE49-F238E27FC236}">
                <a16:creationId xmlns:a16="http://schemas.microsoft.com/office/drawing/2014/main" id="{00000000-0008-0000-1100-00001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3" name="Line 5772">
            <a:extLst>
              <a:ext uri="{FF2B5EF4-FFF2-40B4-BE49-F238E27FC236}">
                <a16:creationId xmlns:a16="http://schemas.microsoft.com/office/drawing/2014/main" id="{00000000-0008-0000-1100-00001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027" name="Group 5773">
          <a:extLst>
            <a:ext uri="{FF2B5EF4-FFF2-40B4-BE49-F238E27FC236}">
              <a16:creationId xmlns:a16="http://schemas.microsoft.com/office/drawing/2014/main" id="{00000000-0008-0000-1100-00009B148400}"/>
            </a:ext>
          </a:extLst>
        </xdr:cNvPr>
        <xdr:cNvGrpSpPr>
          <a:grpSpLocks/>
        </xdr:cNvGrpSpPr>
      </xdr:nvGrpSpPr>
      <xdr:grpSpPr bwMode="auto">
        <a:xfrm>
          <a:off x="7610475" y="11534775"/>
          <a:ext cx="266700" cy="0"/>
          <a:chOff x="466" y="3952"/>
          <a:chExt cx="28" cy="16"/>
        </a:xfrm>
      </xdr:grpSpPr>
      <xdr:sp macro="" textlink="">
        <xdr:nvSpPr>
          <xdr:cNvPr id="8659480" name="Line 5774">
            <a:extLst>
              <a:ext uri="{FF2B5EF4-FFF2-40B4-BE49-F238E27FC236}">
                <a16:creationId xmlns:a16="http://schemas.microsoft.com/office/drawing/2014/main" id="{00000000-0008-0000-1100-00001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1" name="Line 5775">
            <a:extLst>
              <a:ext uri="{FF2B5EF4-FFF2-40B4-BE49-F238E27FC236}">
                <a16:creationId xmlns:a16="http://schemas.microsoft.com/office/drawing/2014/main" id="{00000000-0008-0000-1100-00001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028" name="Group 5776">
          <a:extLst>
            <a:ext uri="{FF2B5EF4-FFF2-40B4-BE49-F238E27FC236}">
              <a16:creationId xmlns:a16="http://schemas.microsoft.com/office/drawing/2014/main" id="{00000000-0008-0000-1100-00009C148400}"/>
            </a:ext>
          </a:extLst>
        </xdr:cNvPr>
        <xdr:cNvGrpSpPr>
          <a:grpSpLocks/>
        </xdr:cNvGrpSpPr>
      </xdr:nvGrpSpPr>
      <xdr:grpSpPr bwMode="auto">
        <a:xfrm>
          <a:off x="7600950" y="11534775"/>
          <a:ext cx="266700" cy="0"/>
          <a:chOff x="466" y="3952"/>
          <a:chExt cx="28" cy="16"/>
        </a:xfrm>
      </xdr:grpSpPr>
      <xdr:sp macro="" textlink="">
        <xdr:nvSpPr>
          <xdr:cNvPr id="8659478" name="Line 5777">
            <a:extLst>
              <a:ext uri="{FF2B5EF4-FFF2-40B4-BE49-F238E27FC236}">
                <a16:creationId xmlns:a16="http://schemas.microsoft.com/office/drawing/2014/main" id="{00000000-0008-0000-1100-00001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9" name="Line 5778">
            <a:extLst>
              <a:ext uri="{FF2B5EF4-FFF2-40B4-BE49-F238E27FC236}">
                <a16:creationId xmlns:a16="http://schemas.microsoft.com/office/drawing/2014/main" id="{00000000-0008-0000-1100-00001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029" name="Group 5779">
          <a:extLst>
            <a:ext uri="{FF2B5EF4-FFF2-40B4-BE49-F238E27FC236}">
              <a16:creationId xmlns:a16="http://schemas.microsoft.com/office/drawing/2014/main" id="{00000000-0008-0000-1100-00009D148400}"/>
            </a:ext>
          </a:extLst>
        </xdr:cNvPr>
        <xdr:cNvGrpSpPr>
          <a:grpSpLocks/>
        </xdr:cNvGrpSpPr>
      </xdr:nvGrpSpPr>
      <xdr:grpSpPr bwMode="auto">
        <a:xfrm>
          <a:off x="6991350" y="11534775"/>
          <a:ext cx="266700" cy="0"/>
          <a:chOff x="466" y="3952"/>
          <a:chExt cx="28" cy="16"/>
        </a:xfrm>
      </xdr:grpSpPr>
      <xdr:sp macro="" textlink="">
        <xdr:nvSpPr>
          <xdr:cNvPr id="8659476" name="Line 5780">
            <a:extLst>
              <a:ext uri="{FF2B5EF4-FFF2-40B4-BE49-F238E27FC236}">
                <a16:creationId xmlns:a16="http://schemas.microsoft.com/office/drawing/2014/main" id="{00000000-0008-0000-1100-00001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7" name="Line 5781">
            <a:extLst>
              <a:ext uri="{FF2B5EF4-FFF2-40B4-BE49-F238E27FC236}">
                <a16:creationId xmlns:a16="http://schemas.microsoft.com/office/drawing/2014/main" id="{00000000-0008-0000-1100-00001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030" name="Group 5782">
          <a:extLst>
            <a:ext uri="{FF2B5EF4-FFF2-40B4-BE49-F238E27FC236}">
              <a16:creationId xmlns:a16="http://schemas.microsoft.com/office/drawing/2014/main" id="{00000000-0008-0000-1100-00009E148400}"/>
            </a:ext>
          </a:extLst>
        </xdr:cNvPr>
        <xdr:cNvGrpSpPr>
          <a:grpSpLocks/>
        </xdr:cNvGrpSpPr>
      </xdr:nvGrpSpPr>
      <xdr:grpSpPr bwMode="auto">
        <a:xfrm>
          <a:off x="7038975" y="11534775"/>
          <a:ext cx="266700" cy="0"/>
          <a:chOff x="466" y="3952"/>
          <a:chExt cx="28" cy="16"/>
        </a:xfrm>
      </xdr:grpSpPr>
      <xdr:sp macro="" textlink="">
        <xdr:nvSpPr>
          <xdr:cNvPr id="8659474" name="Line 5783">
            <a:extLst>
              <a:ext uri="{FF2B5EF4-FFF2-40B4-BE49-F238E27FC236}">
                <a16:creationId xmlns:a16="http://schemas.microsoft.com/office/drawing/2014/main" id="{00000000-0008-0000-1100-00001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5" name="Line 5784">
            <a:extLst>
              <a:ext uri="{FF2B5EF4-FFF2-40B4-BE49-F238E27FC236}">
                <a16:creationId xmlns:a16="http://schemas.microsoft.com/office/drawing/2014/main" id="{00000000-0008-0000-1100-00001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031" name="Group 5785">
          <a:extLst>
            <a:ext uri="{FF2B5EF4-FFF2-40B4-BE49-F238E27FC236}">
              <a16:creationId xmlns:a16="http://schemas.microsoft.com/office/drawing/2014/main" id="{00000000-0008-0000-1100-00009F148400}"/>
            </a:ext>
          </a:extLst>
        </xdr:cNvPr>
        <xdr:cNvGrpSpPr>
          <a:grpSpLocks/>
        </xdr:cNvGrpSpPr>
      </xdr:nvGrpSpPr>
      <xdr:grpSpPr bwMode="auto">
        <a:xfrm>
          <a:off x="7019925" y="11534775"/>
          <a:ext cx="266700" cy="0"/>
          <a:chOff x="466" y="3952"/>
          <a:chExt cx="28" cy="16"/>
        </a:xfrm>
      </xdr:grpSpPr>
      <xdr:sp macro="" textlink="">
        <xdr:nvSpPr>
          <xdr:cNvPr id="8659472" name="Line 5786">
            <a:extLst>
              <a:ext uri="{FF2B5EF4-FFF2-40B4-BE49-F238E27FC236}">
                <a16:creationId xmlns:a16="http://schemas.microsoft.com/office/drawing/2014/main" id="{00000000-0008-0000-1100-00001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3" name="Line 5787">
            <a:extLst>
              <a:ext uri="{FF2B5EF4-FFF2-40B4-BE49-F238E27FC236}">
                <a16:creationId xmlns:a16="http://schemas.microsoft.com/office/drawing/2014/main" id="{00000000-0008-0000-1100-00001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32" name="Group 5788">
          <a:extLst>
            <a:ext uri="{FF2B5EF4-FFF2-40B4-BE49-F238E27FC236}">
              <a16:creationId xmlns:a16="http://schemas.microsoft.com/office/drawing/2014/main" id="{00000000-0008-0000-1100-0000A0148400}"/>
            </a:ext>
          </a:extLst>
        </xdr:cNvPr>
        <xdr:cNvGrpSpPr>
          <a:grpSpLocks/>
        </xdr:cNvGrpSpPr>
      </xdr:nvGrpSpPr>
      <xdr:grpSpPr bwMode="auto">
        <a:xfrm>
          <a:off x="7010400" y="11534775"/>
          <a:ext cx="266700" cy="0"/>
          <a:chOff x="466" y="3952"/>
          <a:chExt cx="28" cy="16"/>
        </a:xfrm>
      </xdr:grpSpPr>
      <xdr:sp macro="" textlink="">
        <xdr:nvSpPr>
          <xdr:cNvPr id="8659470" name="Line 5789">
            <a:extLst>
              <a:ext uri="{FF2B5EF4-FFF2-40B4-BE49-F238E27FC236}">
                <a16:creationId xmlns:a16="http://schemas.microsoft.com/office/drawing/2014/main" id="{00000000-0008-0000-1100-00000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1" name="Line 5790">
            <a:extLst>
              <a:ext uri="{FF2B5EF4-FFF2-40B4-BE49-F238E27FC236}">
                <a16:creationId xmlns:a16="http://schemas.microsoft.com/office/drawing/2014/main" id="{00000000-0008-0000-1100-00000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3" name="Group 5791">
          <a:extLst>
            <a:ext uri="{FF2B5EF4-FFF2-40B4-BE49-F238E27FC236}">
              <a16:creationId xmlns:a16="http://schemas.microsoft.com/office/drawing/2014/main" id="{00000000-0008-0000-1100-0000A1148400}"/>
            </a:ext>
          </a:extLst>
        </xdr:cNvPr>
        <xdr:cNvGrpSpPr>
          <a:grpSpLocks/>
        </xdr:cNvGrpSpPr>
      </xdr:nvGrpSpPr>
      <xdr:grpSpPr bwMode="auto">
        <a:xfrm>
          <a:off x="7067550" y="11534775"/>
          <a:ext cx="238125" cy="0"/>
          <a:chOff x="466" y="3952"/>
          <a:chExt cx="28" cy="16"/>
        </a:xfrm>
      </xdr:grpSpPr>
      <xdr:sp macro="" textlink="">
        <xdr:nvSpPr>
          <xdr:cNvPr id="8659468" name="Line 5792">
            <a:extLst>
              <a:ext uri="{FF2B5EF4-FFF2-40B4-BE49-F238E27FC236}">
                <a16:creationId xmlns:a16="http://schemas.microsoft.com/office/drawing/2014/main" id="{00000000-0008-0000-1100-00000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9" name="Line 5793">
            <a:extLst>
              <a:ext uri="{FF2B5EF4-FFF2-40B4-BE49-F238E27FC236}">
                <a16:creationId xmlns:a16="http://schemas.microsoft.com/office/drawing/2014/main" id="{00000000-0008-0000-1100-00000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4" name="Group 5794">
          <a:extLst>
            <a:ext uri="{FF2B5EF4-FFF2-40B4-BE49-F238E27FC236}">
              <a16:creationId xmlns:a16="http://schemas.microsoft.com/office/drawing/2014/main" id="{00000000-0008-0000-1100-0000A2148400}"/>
            </a:ext>
          </a:extLst>
        </xdr:cNvPr>
        <xdr:cNvGrpSpPr>
          <a:grpSpLocks/>
        </xdr:cNvGrpSpPr>
      </xdr:nvGrpSpPr>
      <xdr:grpSpPr bwMode="auto">
        <a:xfrm>
          <a:off x="7067550" y="11534775"/>
          <a:ext cx="238125" cy="0"/>
          <a:chOff x="466" y="3952"/>
          <a:chExt cx="28" cy="16"/>
        </a:xfrm>
      </xdr:grpSpPr>
      <xdr:sp macro="" textlink="">
        <xdr:nvSpPr>
          <xdr:cNvPr id="8659466" name="Line 5795">
            <a:extLst>
              <a:ext uri="{FF2B5EF4-FFF2-40B4-BE49-F238E27FC236}">
                <a16:creationId xmlns:a16="http://schemas.microsoft.com/office/drawing/2014/main" id="{00000000-0008-0000-1100-00000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7" name="Line 5796">
            <a:extLst>
              <a:ext uri="{FF2B5EF4-FFF2-40B4-BE49-F238E27FC236}">
                <a16:creationId xmlns:a16="http://schemas.microsoft.com/office/drawing/2014/main" id="{00000000-0008-0000-1100-00000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5" name="Group 5797">
          <a:extLst>
            <a:ext uri="{FF2B5EF4-FFF2-40B4-BE49-F238E27FC236}">
              <a16:creationId xmlns:a16="http://schemas.microsoft.com/office/drawing/2014/main" id="{00000000-0008-0000-1100-0000A3148400}"/>
            </a:ext>
          </a:extLst>
        </xdr:cNvPr>
        <xdr:cNvGrpSpPr>
          <a:grpSpLocks/>
        </xdr:cNvGrpSpPr>
      </xdr:nvGrpSpPr>
      <xdr:grpSpPr bwMode="auto">
        <a:xfrm>
          <a:off x="7067550" y="11534775"/>
          <a:ext cx="238125" cy="0"/>
          <a:chOff x="466" y="3952"/>
          <a:chExt cx="28" cy="16"/>
        </a:xfrm>
      </xdr:grpSpPr>
      <xdr:sp macro="" textlink="">
        <xdr:nvSpPr>
          <xdr:cNvPr id="8659464" name="Line 5798">
            <a:extLst>
              <a:ext uri="{FF2B5EF4-FFF2-40B4-BE49-F238E27FC236}">
                <a16:creationId xmlns:a16="http://schemas.microsoft.com/office/drawing/2014/main" id="{00000000-0008-0000-1100-00000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5" name="Line 5799">
            <a:extLst>
              <a:ext uri="{FF2B5EF4-FFF2-40B4-BE49-F238E27FC236}">
                <a16:creationId xmlns:a16="http://schemas.microsoft.com/office/drawing/2014/main" id="{00000000-0008-0000-1100-00000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6" name="Group 5800">
          <a:extLst>
            <a:ext uri="{FF2B5EF4-FFF2-40B4-BE49-F238E27FC236}">
              <a16:creationId xmlns:a16="http://schemas.microsoft.com/office/drawing/2014/main" id="{00000000-0008-0000-1100-0000A4148400}"/>
            </a:ext>
          </a:extLst>
        </xdr:cNvPr>
        <xdr:cNvGrpSpPr>
          <a:grpSpLocks/>
        </xdr:cNvGrpSpPr>
      </xdr:nvGrpSpPr>
      <xdr:grpSpPr bwMode="auto">
        <a:xfrm>
          <a:off x="7067550" y="11534775"/>
          <a:ext cx="238125" cy="0"/>
          <a:chOff x="466" y="3952"/>
          <a:chExt cx="28" cy="16"/>
        </a:xfrm>
      </xdr:grpSpPr>
      <xdr:sp macro="" textlink="">
        <xdr:nvSpPr>
          <xdr:cNvPr id="8659462" name="Line 5801">
            <a:extLst>
              <a:ext uri="{FF2B5EF4-FFF2-40B4-BE49-F238E27FC236}">
                <a16:creationId xmlns:a16="http://schemas.microsoft.com/office/drawing/2014/main" id="{00000000-0008-0000-1100-00000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3" name="Line 5802">
            <a:extLst>
              <a:ext uri="{FF2B5EF4-FFF2-40B4-BE49-F238E27FC236}">
                <a16:creationId xmlns:a16="http://schemas.microsoft.com/office/drawing/2014/main" id="{00000000-0008-0000-1100-00000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7" name="Group 5803">
          <a:extLst>
            <a:ext uri="{FF2B5EF4-FFF2-40B4-BE49-F238E27FC236}">
              <a16:creationId xmlns:a16="http://schemas.microsoft.com/office/drawing/2014/main" id="{00000000-0008-0000-1100-0000A5148400}"/>
            </a:ext>
          </a:extLst>
        </xdr:cNvPr>
        <xdr:cNvGrpSpPr>
          <a:grpSpLocks/>
        </xdr:cNvGrpSpPr>
      </xdr:nvGrpSpPr>
      <xdr:grpSpPr bwMode="auto">
        <a:xfrm>
          <a:off x="7067550" y="11534775"/>
          <a:ext cx="238125" cy="0"/>
          <a:chOff x="466" y="3952"/>
          <a:chExt cx="28" cy="16"/>
        </a:xfrm>
      </xdr:grpSpPr>
      <xdr:sp macro="" textlink="">
        <xdr:nvSpPr>
          <xdr:cNvPr id="8659460" name="Line 5804">
            <a:extLst>
              <a:ext uri="{FF2B5EF4-FFF2-40B4-BE49-F238E27FC236}">
                <a16:creationId xmlns:a16="http://schemas.microsoft.com/office/drawing/2014/main" id="{00000000-0008-0000-1100-00000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1" name="Line 5805">
            <a:extLst>
              <a:ext uri="{FF2B5EF4-FFF2-40B4-BE49-F238E27FC236}">
                <a16:creationId xmlns:a16="http://schemas.microsoft.com/office/drawing/2014/main" id="{00000000-0008-0000-1100-00000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8" name="Group 5806">
          <a:extLst>
            <a:ext uri="{FF2B5EF4-FFF2-40B4-BE49-F238E27FC236}">
              <a16:creationId xmlns:a16="http://schemas.microsoft.com/office/drawing/2014/main" id="{00000000-0008-0000-1100-0000A6148400}"/>
            </a:ext>
          </a:extLst>
        </xdr:cNvPr>
        <xdr:cNvGrpSpPr>
          <a:grpSpLocks/>
        </xdr:cNvGrpSpPr>
      </xdr:nvGrpSpPr>
      <xdr:grpSpPr bwMode="auto">
        <a:xfrm>
          <a:off x="7067550" y="11534775"/>
          <a:ext cx="238125" cy="0"/>
          <a:chOff x="466" y="3952"/>
          <a:chExt cx="28" cy="16"/>
        </a:xfrm>
      </xdr:grpSpPr>
      <xdr:sp macro="" textlink="">
        <xdr:nvSpPr>
          <xdr:cNvPr id="8659458" name="Line 5807">
            <a:extLst>
              <a:ext uri="{FF2B5EF4-FFF2-40B4-BE49-F238E27FC236}">
                <a16:creationId xmlns:a16="http://schemas.microsoft.com/office/drawing/2014/main" id="{00000000-0008-0000-1100-00000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9" name="Line 5808">
            <a:extLst>
              <a:ext uri="{FF2B5EF4-FFF2-40B4-BE49-F238E27FC236}">
                <a16:creationId xmlns:a16="http://schemas.microsoft.com/office/drawing/2014/main" id="{00000000-0008-0000-1100-00000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39" name="Group 5809">
          <a:extLst>
            <a:ext uri="{FF2B5EF4-FFF2-40B4-BE49-F238E27FC236}">
              <a16:creationId xmlns:a16="http://schemas.microsoft.com/office/drawing/2014/main" id="{00000000-0008-0000-1100-0000A7148400}"/>
            </a:ext>
          </a:extLst>
        </xdr:cNvPr>
        <xdr:cNvGrpSpPr>
          <a:grpSpLocks/>
        </xdr:cNvGrpSpPr>
      </xdr:nvGrpSpPr>
      <xdr:grpSpPr bwMode="auto">
        <a:xfrm>
          <a:off x="6943725" y="11534775"/>
          <a:ext cx="228600" cy="0"/>
          <a:chOff x="466" y="3952"/>
          <a:chExt cx="28" cy="16"/>
        </a:xfrm>
      </xdr:grpSpPr>
      <xdr:sp macro="" textlink="">
        <xdr:nvSpPr>
          <xdr:cNvPr id="8659456" name="Line 5810">
            <a:extLst>
              <a:ext uri="{FF2B5EF4-FFF2-40B4-BE49-F238E27FC236}">
                <a16:creationId xmlns:a16="http://schemas.microsoft.com/office/drawing/2014/main" id="{00000000-0008-0000-1100-00000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7" name="Line 5811">
            <a:extLst>
              <a:ext uri="{FF2B5EF4-FFF2-40B4-BE49-F238E27FC236}">
                <a16:creationId xmlns:a16="http://schemas.microsoft.com/office/drawing/2014/main" id="{00000000-0008-0000-1100-00000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0" name="Group 5812">
          <a:extLst>
            <a:ext uri="{FF2B5EF4-FFF2-40B4-BE49-F238E27FC236}">
              <a16:creationId xmlns:a16="http://schemas.microsoft.com/office/drawing/2014/main" id="{00000000-0008-0000-1100-0000A8148400}"/>
            </a:ext>
          </a:extLst>
        </xdr:cNvPr>
        <xdr:cNvGrpSpPr>
          <a:grpSpLocks/>
        </xdr:cNvGrpSpPr>
      </xdr:nvGrpSpPr>
      <xdr:grpSpPr bwMode="auto">
        <a:xfrm>
          <a:off x="7067550" y="11534775"/>
          <a:ext cx="228600" cy="0"/>
          <a:chOff x="466" y="3952"/>
          <a:chExt cx="28" cy="16"/>
        </a:xfrm>
      </xdr:grpSpPr>
      <xdr:sp macro="" textlink="">
        <xdr:nvSpPr>
          <xdr:cNvPr id="8659454" name="Line 5813">
            <a:extLst>
              <a:ext uri="{FF2B5EF4-FFF2-40B4-BE49-F238E27FC236}">
                <a16:creationId xmlns:a16="http://schemas.microsoft.com/office/drawing/2014/main" id="{00000000-0008-0000-1100-0000F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5" name="Line 5814">
            <a:extLst>
              <a:ext uri="{FF2B5EF4-FFF2-40B4-BE49-F238E27FC236}">
                <a16:creationId xmlns:a16="http://schemas.microsoft.com/office/drawing/2014/main" id="{00000000-0008-0000-1100-0000F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1" name="Group 5815">
          <a:extLst>
            <a:ext uri="{FF2B5EF4-FFF2-40B4-BE49-F238E27FC236}">
              <a16:creationId xmlns:a16="http://schemas.microsoft.com/office/drawing/2014/main" id="{00000000-0008-0000-1100-0000A9148400}"/>
            </a:ext>
          </a:extLst>
        </xdr:cNvPr>
        <xdr:cNvGrpSpPr>
          <a:grpSpLocks/>
        </xdr:cNvGrpSpPr>
      </xdr:nvGrpSpPr>
      <xdr:grpSpPr bwMode="auto">
        <a:xfrm>
          <a:off x="7067550" y="11534775"/>
          <a:ext cx="228600" cy="0"/>
          <a:chOff x="466" y="3952"/>
          <a:chExt cx="28" cy="16"/>
        </a:xfrm>
      </xdr:grpSpPr>
      <xdr:sp macro="" textlink="">
        <xdr:nvSpPr>
          <xdr:cNvPr id="8659452" name="Line 5816">
            <a:extLst>
              <a:ext uri="{FF2B5EF4-FFF2-40B4-BE49-F238E27FC236}">
                <a16:creationId xmlns:a16="http://schemas.microsoft.com/office/drawing/2014/main" id="{00000000-0008-0000-1100-0000F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3" name="Line 5817">
            <a:extLst>
              <a:ext uri="{FF2B5EF4-FFF2-40B4-BE49-F238E27FC236}">
                <a16:creationId xmlns:a16="http://schemas.microsoft.com/office/drawing/2014/main" id="{00000000-0008-0000-1100-0000F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2" name="Group 5818">
          <a:extLst>
            <a:ext uri="{FF2B5EF4-FFF2-40B4-BE49-F238E27FC236}">
              <a16:creationId xmlns:a16="http://schemas.microsoft.com/office/drawing/2014/main" id="{00000000-0008-0000-1100-0000AA148400}"/>
            </a:ext>
          </a:extLst>
        </xdr:cNvPr>
        <xdr:cNvGrpSpPr>
          <a:grpSpLocks/>
        </xdr:cNvGrpSpPr>
      </xdr:nvGrpSpPr>
      <xdr:grpSpPr bwMode="auto">
        <a:xfrm>
          <a:off x="7067550" y="11534775"/>
          <a:ext cx="238125" cy="0"/>
          <a:chOff x="466" y="3952"/>
          <a:chExt cx="28" cy="16"/>
        </a:xfrm>
      </xdr:grpSpPr>
      <xdr:sp macro="" textlink="">
        <xdr:nvSpPr>
          <xdr:cNvPr id="8659450" name="Line 5819">
            <a:extLst>
              <a:ext uri="{FF2B5EF4-FFF2-40B4-BE49-F238E27FC236}">
                <a16:creationId xmlns:a16="http://schemas.microsoft.com/office/drawing/2014/main" id="{00000000-0008-0000-1100-0000F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1" name="Line 5820">
            <a:extLst>
              <a:ext uri="{FF2B5EF4-FFF2-40B4-BE49-F238E27FC236}">
                <a16:creationId xmlns:a16="http://schemas.microsoft.com/office/drawing/2014/main" id="{00000000-0008-0000-1100-0000F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3" name="Group 5821">
          <a:extLst>
            <a:ext uri="{FF2B5EF4-FFF2-40B4-BE49-F238E27FC236}">
              <a16:creationId xmlns:a16="http://schemas.microsoft.com/office/drawing/2014/main" id="{00000000-0008-0000-1100-0000AB148400}"/>
            </a:ext>
          </a:extLst>
        </xdr:cNvPr>
        <xdr:cNvGrpSpPr>
          <a:grpSpLocks/>
        </xdr:cNvGrpSpPr>
      </xdr:nvGrpSpPr>
      <xdr:grpSpPr bwMode="auto">
        <a:xfrm>
          <a:off x="7067550" y="11534775"/>
          <a:ext cx="228600" cy="0"/>
          <a:chOff x="466" y="3952"/>
          <a:chExt cx="28" cy="16"/>
        </a:xfrm>
      </xdr:grpSpPr>
      <xdr:sp macro="" textlink="">
        <xdr:nvSpPr>
          <xdr:cNvPr id="8659448" name="Line 5822">
            <a:extLst>
              <a:ext uri="{FF2B5EF4-FFF2-40B4-BE49-F238E27FC236}">
                <a16:creationId xmlns:a16="http://schemas.microsoft.com/office/drawing/2014/main" id="{00000000-0008-0000-1100-0000F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9" name="Line 5823">
            <a:extLst>
              <a:ext uri="{FF2B5EF4-FFF2-40B4-BE49-F238E27FC236}">
                <a16:creationId xmlns:a16="http://schemas.microsoft.com/office/drawing/2014/main" id="{00000000-0008-0000-1100-0000F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4" name="Group 5824">
          <a:extLst>
            <a:ext uri="{FF2B5EF4-FFF2-40B4-BE49-F238E27FC236}">
              <a16:creationId xmlns:a16="http://schemas.microsoft.com/office/drawing/2014/main" id="{00000000-0008-0000-1100-0000AC148400}"/>
            </a:ext>
          </a:extLst>
        </xdr:cNvPr>
        <xdr:cNvGrpSpPr>
          <a:grpSpLocks/>
        </xdr:cNvGrpSpPr>
      </xdr:nvGrpSpPr>
      <xdr:grpSpPr bwMode="auto">
        <a:xfrm>
          <a:off x="7067550" y="11534775"/>
          <a:ext cx="228600" cy="0"/>
          <a:chOff x="466" y="3952"/>
          <a:chExt cx="28" cy="16"/>
        </a:xfrm>
      </xdr:grpSpPr>
      <xdr:sp macro="" textlink="">
        <xdr:nvSpPr>
          <xdr:cNvPr id="8659446" name="Line 5825">
            <a:extLst>
              <a:ext uri="{FF2B5EF4-FFF2-40B4-BE49-F238E27FC236}">
                <a16:creationId xmlns:a16="http://schemas.microsoft.com/office/drawing/2014/main" id="{00000000-0008-0000-1100-0000F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7" name="Line 5826">
            <a:extLst>
              <a:ext uri="{FF2B5EF4-FFF2-40B4-BE49-F238E27FC236}">
                <a16:creationId xmlns:a16="http://schemas.microsoft.com/office/drawing/2014/main" id="{00000000-0008-0000-1100-0000F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5" name="Group 5827">
          <a:extLst>
            <a:ext uri="{FF2B5EF4-FFF2-40B4-BE49-F238E27FC236}">
              <a16:creationId xmlns:a16="http://schemas.microsoft.com/office/drawing/2014/main" id="{00000000-0008-0000-1100-0000AD148400}"/>
            </a:ext>
          </a:extLst>
        </xdr:cNvPr>
        <xdr:cNvGrpSpPr>
          <a:grpSpLocks/>
        </xdr:cNvGrpSpPr>
      </xdr:nvGrpSpPr>
      <xdr:grpSpPr bwMode="auto">
        <a:xfrm>
          <a:off x="7067550" y="11534775"/>
          <a:ext cx="238125" cy="0"/>
          <a:chOff x="466" y="3952"/>
          <a:chExt cx="28" cy="16"/>
        </a:xfrm>
      </xdr:grpSpPr>
      <xdr:sp macro="" textlink="">
        <xdr:nvSpPr>
          <xdr:cNvPr id="8659444" name="Line 5828">
            <a:extLst>
              <a:ext uri="{FF2B5EF4-FFF2-40B4-BE49-F238E27FC236}">
                <a16:creationId xmlns:a16="http://schemas.microsoft.com/office/drawing/2014/main" id="{00000000-0008-0000-1100-0000F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5" name="Line 5829">
            <a:extLst>
              <a:ext uri="{FF2B5EF4-FFF2-40B4-BE49-F238E27FC236}">
                <a16:creationId xmlns:a16="http://schemas.microsoft.com/office/drawing/2014/main" id="{00000000-0008-0000-1100-0000F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6" name="Group 5830">
          <a:extLst>
            <a:ext uri="{FF2B5EF4-FFF2-40B4-BE49-F238E27FC236}">
              <a16:creationId xmlns:a16="http://schemas.microsoft.com/office/drawing/2014/main" id="{00000000-0008-0000-1100-0000AE148400}"/>
            </a:ext>
          </a:extLst>
        </xdr:cNvPr>
        <xdr:cNvGrpSpPr>
          <a:grpSpLocks/>
        </xdr:cNvGrpSpPr>
      </xdr:nvGrpSpPr>
      <xdr:grpSpPr bwMode="auto">
        <a:xfrm>
          <a:off x="7648575" y="11534775"/>
          <a:ext cx="266700" cy="0"/>
          <a:chOff x="466" y="3952"/>
          <a:chExt cx="28" cy="16"/>
        </a:xfrm>
      </xdr:grpSpPr>
      <xdr:sp macro="" textlink="">
        <xdr:nvSpPr>
          <xdr:cNvPr id="8659442" name="Line 5831">
            <a:extLst>
              <a:ext uri="{FF2B5EF4-FFF2-40B4-BE49-F238E27FC236}">
                <a16:creationId xmlns:a16="http://schemas.microsoft.com/office/drawing/2014/main" id="{00000000-0008-0000-1100-0000F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3" name="Line 5832">
            <a:extLst>
              <a:ext uri="{FF2B5EF4-FFF2-40B4-BE49-F238E27FC236}">
                <a16:creationId xmlns:a16="http://schemas.microsoft.com/office/drawing/2014/main" id="{00000000-0008-0000-1100-0000F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7" name="Group 5833">
          <a:extLst>
            <a:ext uri="{FF2B5EF4-FFF2-40B4-BE49-F238E27FC236}">
              <a16:creationId xmlns:a16="http://schemas.microsoft.com/office/drawing/2014/main" id="{00000000-0008-0000-1100-0000AF148400}"/>
            </a:ext>
          </a:extLst>
        </xdr:cNvPr>
        <xdr:cNvGrpSpPr>
          <a:grpSpLocks/>
        </xdr:cNvGrpSpPr>
      </xdr:nvGrpSpPr>
      <xdr:grpSpPr bwMode="auto">
        <a:xfrm>
          <a:off x="7648575" y="11534775"/>
          <a:ext cx="266700" cy="0"/>
          <a:chOff x="466" y="3952"/>
          <a:chExt cx="28" cy="16"/>
        </a:xfrm>
      </xdr:grpSpPr>
      <xdr:sp macro="" textlink="">
        <xdr:nvSpPr>
          <xdr:cNvPr id="8659440" name="Line 5834">
            <a:extLst>
              <a:ext uri="{FF2B5EF4-FFF2-40B4-BE49-F238E27FC236}">
                <a16:creationId xmlns:a16="http://schemas.microsoft.com/office/drawing/2014/main" id="{00000000-0008-0000-1100-0000F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1" name="Line 5835">
            <a:extLst>
              <a:ext uri="{FF2B5EF4-FFF2-40B4-BE49-F238E27FC236}">
                <a16:creationId xmlns:a16="http://schemas.microsoft.com/office/drawing/2014/main" id="{00000000-0008-0000-1100-0000F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8" name="Group 5836">
          <a:extLst>
            <a:ext uri="{FF2B5EF4-FFF2-40B4-BE49-F238E27FC236}">
              <a16:creationId xmlns:a16="http://schemas.microsoft.com/office/drawing/2014/main" id="{00000000-0008-0000-1100-0000B0148400}"/>
            </a:ext>
          </a:extLst>
        </xdr:cNvPr>
        <xdr:cNvGrpSpPr>
          <a:grpSpLocks/>
        </xdr:cNvGrpSpPr>
      </xdr:nvGrpSpPr>
      <xdr:grpSpPr bwMode="auto">
        <a:xfrm>
          <a:off x="7648575" y="11534775"/>
          <a:ext cx="266700" cy="0"/>
          <a:chOff x="466" y="3952"/>
          <a:chExt cx="28" cy="16"/>
        </a:xfrm>
      </xdr:grpSpPr>
      <xdr:sp macro="" textlink="">
        <xdr:nvSpPr>
          <xdr:cNvPr id="8659438" name="Line 5837">
            <a:extLst>
              <a:ext uri="{FF2B5EF4-FFF2-40B4-BE49-F238E27FC236}">
                <a16:creationId xmlns:a16="http://schemas.microsoft.com/office/drawing/2014/main" id="{00000000-0008-0000-1100-0000E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9" name="Line 5838">
            <a:extLst>
              <a:ext uri="{FF2B5EF4-FFF2-40B4-BE49-F238E27FC236}">
                <a16:creationId xmlns:a16="http://schemas.microsoft.com/office/drawing/2014/main" id="{00000000-0008-0000-1100-0000E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49" name="Group 5839">
          <a:extLst>
            <a:ext uri="{FF2B5EF4-FFF2-40B4-BE49-F238E27FC236}">
              <a16:creationId xmlns:a16="http://schemas.microsoft.com/office/drawing/2014/main" id="{00000000-0008-0000-1100-0000B1148400}"/>
            </a:ext>
          </a:extLst>
        </xdr:cNvPr>
        <xdr:cNvGrpSpPr>
          <a:grpSpLocks/>
        </xdr:cNvGrpSpPr>
      </xdr:nvGrpSpPr>
      <xdr:grpSpPr bwMode="auto">
        <a:xfrm>
          <a:off x="8429625" y="11534775"/>
          <a:ext cx="266700" cy="0"/>
          <a:chOff x="466" y="3952"/>
          <a:chExt cx="28" cy="16"/>
        </a:xfrm>
      </xdr:grpSpPr>
      <xdr:sp macro="" textlink="">
        <xdr:nvSpPr>
          <xdr:cNvPr id="8659436" name="Line 5840">
            <a:extLst>
              <a:ext uri="{FF2B5EF4-FFF2-40B4-BE49-F238E27FC236}">
                <a16:creationId xmlns:a16="http://schemas.microsoft.com/office/drawing/2014/main" id="{00000000-0008-0000-1100-0000E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7" name="Line 5841">
            <a:extLst>
              <a:ext uri="{FF2B5EF4-FFF2-40B4-BE49-F238E27FC236}">
                <a16:creationId xmlns:a16="http://schemas.microsoft.com/office/drawing/2014/main" id="{00000000-0008-0000-1100-0000E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0" name="Group 5842">
          <a:extLst>
            <a:ext uri="{FF2B5EF4-FFF2-40B4-BE49-F238E27FC236}">
              <a16:creationId xmlns:a16="http://schemas.microsoft.com/office/drawing/2014/main" id="{00000000-0008-0000-1100-0000B2148400}"/>
            </a:ext>
          </a:extLst>
        </xdr:cNvPr>
        <xdr:cNvGrpSpPr>
          <a:grpSpLocks/>
        </xdr:cNvGrpSpPr>
      </xdr:nvGrpSpPr>
      <xdr:grpSpPr bwMode="auto">
        <a:xfrm>
          <a:off x="8429625" y="11534775"/>
          <a:ext cx="266700" cy="0"/>
          <a:chOff x="466" y="3952"/>
          <a:chExt cx="28" cy="16"/>
        </a:xfrm>
      </xdr:grpSpPr>
      <xdr:sp macro="" textlink="">
        <xdr:nvSpPr>
          <xdr:cNvPr id="8659434" name="Line 5843">
            <a:extLst>
              <a:ext uri="{FF2B5EF4-FFF2-40B4-BE49-F238E27FC236}">
                <a16:creationId xmlns:a16="http://schemas.microsoft.com/office/drawing/2014/main" id="{00000000-0008-0000-1100-0000E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5" name="Line 5844">
            <a:extLst>
              <a:ext uri="{FF2B5EF4-FFF2-40B4-BE49-F238E27FC236}">
                <a16:creationId xmlns:a16="http://schemas.microsoft.com/office/drawing/2014/main" id="{00000000-0008-0000-1100-0000E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1" name="Group 5845">
          <a:extLst>
            <a:ext uri="{FF2B5EF4-FFF2-40B4-BE49-F238E27FC236}">
              <a16:creationId xmlns:a16="http://schemas.microsoft.com/office/drawing/2014/main" id="{00000000-0008-0000-1100-0000B3148400}"/>
            </a:ext>
          </a:extLst>
        </xdr:cNvPr>
        <xdr:cNvGrpSpPr>
          <a:grpSpLocks/>
        </xdr:cNvGrpSpPr>
      </xdr:nvGrpSpPr>
      <xdr:grpSpPr bwMode="auto">
        <a:xfrm>
          <a:off x="8429625" y="11534775"/>
          <a:ext cx="266700" cy="0"/>
          <a:chOff x="466" y="3952"/>
          <a:chExt cx="28" cy="16"/>
        </a:xfrm>
      </xdr:grpSpPr>
      <xdr:sp macro="" textlink="">
        <xdr:nvSpPr>
          <xdr:cNvPr id="8659432" name="Line 5846">
            <a:extLst>
              <a:ext uri="{FF2B5EF4-FFF2-40B4-BE49-F238E27FC236}">
                <a16:creationId xmlns:a16="http://schemas.microsoft.com/office/drawing/2014/main" id="{00000000-0008-0000-1100-0000E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3" name="Line 5847">
            <a:extLst>
              <a:ext uri="{FF2B5EF4-FFF2-40B4-BE49-F238E27FC236}">
                <a16:creationId xmlns:a16="http://schemas.microsoft.com/office/drawing/2014/main" id="{00000000-0008-0000-1100-0000E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2" name="Group 5848">
          <a:extLst>
            <a:ext uri="{FF2B5EF4-FFF2-40B4-BE49-F238E27FC236}">
              <a16:creationId xmlns:a16="http://schemas.microsoft.com/office/drawing/2014/main" id="{00000000-0008-0000-1100-0000B4148400}"/>
            </a:ext>
          </a:extLst>
        </xdr:cNvPr>
        <xdr:cNvGrpSpPr>
          <a:grpSpLocks/>
        </xdr:cNvGrpSpPr>
      </xdr:nvGrpSpPr>
      <xdr:grpSpPr bwMode="auto">
        <a:xfrm>
          <a:off x="8429625" y="11534775"/>
          <a:ext cx="266700" cy="0"/>
          <a:chOff x="466" y="3952"/>
          <a:chExt cx="28" cy="16"/>
        </a:xfrm>
      </xdr:grpSpPr>
      <xdr:sp macro="" textlink="">
        <xdr:nvSpPr>
          <xdr:cNvPr id="8659430" name="Line 5849">
            <a:extLst>
              <a:ext uri="{FF2B5EF4-FFF2-40B4-BE49-F238E27FC236}">
                <a16:creationId xmlns:a16="http://schemas.microsoft.com/office/drawing/2014/main" id="{00000000-0008-0000-1100-0000E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1" name="Line 5850">
            <a:extLst>
              <a:ext uri="{FF2B5EF4-FFF2-40B4-BE49-F238E27FC236}">
                <a16:creationId xmlns:a16="http://schemas.microsoft.com/office/drawing/2014/main" id="{00000000-0008-0000-1100-0000E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3" name="Group 5851">
          <a:extLst>
            <a:ext uri="{FF2B5EF4-FFF2-40B4-BE49-F238E27FC236}">
              <a16:creationId xmlns:a16="http://schemas.microsoft.com/office/drawing/2014/main" id="{00000000-0008-0000-1100-0000B5148400}"/>
            </a:ext>
          </a:extLst>
        </xdr:cNvPr>
        <xdr:cNvGrpSpPr>
          <a:grpSpLocks/>
        </xdr:cNvGrpSpPr>
      </xdr:nvGrpSpPr>
      <xdr:grpSpPr bwMode="auto">
        <a:xfrm>
          <a:off x="8429625" y="11534775"/>
          <a:ext cx="266700" cy="0"/>
          <a:chOff x="466" y="3952"/>
          <a:chExt cx="28" cy="16"/>
        </a:xfrm>
      </xdr:grpSpPr>
      <xdr:sp macro="" textlink="">
        <xdr:nvSpPr>
          <xdr:cNvPr id="8659428" name="Line 5852">
            <a:extLst>
              <a:ext uri="{FF2B5EF4-FFF2-40B4-BE49-F238E27FC236}">
                <a16:creationId xmlns:a16="http://schemas.microsoft.com/office/drawing/2014/main" id="{00000000-0008-0000-1100-0000E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9" name="Line 5853">
            <a:extLst>
              <a:ext uri="{FF2B5EF4-FFF2-40B4-BE49-F238E27FC236}">
                <a16:creationId xmlns:a16="http://schemas.microsoft.com/office/drawing/2014/main" id="{00000000-0008-0000-1100-0000E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4" name="Group 5854">
          <a:extLst>
            <a:ext uri="{FF2B5EF4-FFF2-40B4-BE49-F238E27FC236}">
              <a16:creationId xmlns:a16="http://schemas.microsoft.com/office/drawing/2014/main" id="{00000000-0008-0000-1100-0000B6148400}"/>
            </a:ext>
          </a:extLst>
        </xdr:cNvPr>
        <xdr:cNvGrpSpPr>
          <a:grpSpLocks/>
        </xdr:cNvGrpSpPr>
      </xdr:nvGrpSpPr>
      <xdr:grpSpPr bwMode="auto">
        <a:xfrm>
          <a:off x="7067550" y="11534775"/>
          <a:ext cx="228600" cy="0"/>
          <a:chOff x="466" y="3952"/>
          <a:chExt cx="28" cy="16"/>
        </a:xfrm>
      </xdr:grpSpPr>
      <xdr:sp macro="" textlink="">
        <xdr:nvSpPr>
          <xdr:cNvPr id="8659426" name="Line 5855">
            <a:extLst>
              <a:ext uri="{FF2B5EF4-FFF2-40B4-BE49-F238E27FC236}">
                <a16:creationId xmlns:a16="http://schemas.microsoft.com/office/drawing/2014/main" id="{00000000-0008-0000-1100-0000E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7" name="Line 5856">
            <a:extLst>
              <a:ext uri="{FF2B5EF4-FFF2-40B4-BE49-F238E27FC236}">
                <a16:creationId xmlns:a16="http://schemas.microsoft.com/office/drawing/2014/main" id="{00000000-0008-0000-1100-0000E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5" name="Group 5857">
          <a:extLst>
            <a:ext uri="{FF2B5EF4-FFF2-40B4-BE49-F238E27FC236}">
              <a16:creationId xmlns:a16="http://schemas.microsoft.com/office/drawing/2014/main" id="{00000000-0008-0000-1100-0000B7148400}"/>
            </a:ext>
          </a:extLst>
        </xdr:cNvPr>
        <xdr:cNvGrpSpPr>
          <a:grpSpLocks/>
        </xdr:cNvGrpSpPr>
      </xdr:nvGrpSpPr>
      <xdr:grpSpPr bwMode="auto">
        <a:xfrm>
          <a:off x="7648575" y="11534775"/>
          <a:ext cx="266700" cy="0"/>
          <a:chOff x="466" y="3952"/>
          <a:chExt cx="28" cy="16"/>
        </a:xfrm>
      </xdr:grpSpPr>
      <xdr:sp macro="" textlink="">
        <xdr:nvSpPr>
          <xdr:cNvPr id="8659424" name="Line 5858">
            <a:extLst>
              <a:ext uri="{FF2B5EF4-FFF2-40B4-BE49-F238E27FC236}">
                <a16:creationId xmlns:a16="http://schemas.microsoft.com/office/drawing/2014/main" id="{00000000-0008-0000-1100-0000E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5" name="Line 5859">
            <a:extLst>
              <a:ext uri="{FF2B5EF4-FFF2-40B4-BE49-F238E27FC236}">
                <a16:creationId xmlns:a16="http://schemas.microsoft.com/office/drawing/2014/main" id="{00000000-0008-0000-1100-0000E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6" name="Group 5860">
          <a:extLst>
            <a:ext uri="{FF2B5EF4-FFF2-40B4-BE49-F238E27FC236}">
              <a16:creationId xmlns:a16="http://schemas.microsoft.com/office/drawing/2014/main" id="{00000000-0008-0000-1100-0000B8148400}"/>
            </a:ext>
          </a:extLst>
        </xdr:cNvPr>
        <xdr:cNvGrpSpPr>
          <a:grpSpLocks/>
        </xdr:cNvGrpSpPr>
      </xdr:nvGrpSpPr>
      <xdr:grpSpPr bwMode="auto">
        <a:xfrm>
          <a:off x="7067550" y="11534775"/>
          <a:ext cx="228600" cy="0"/>
          <a:chOff x="466" y="3952"/>
          <a:chExt cx="28" cy="16"/>
        </a:xfrm>
      </xdr:grpSpPr>
      <xdr:sp macro="" textlink="">
        <xdr:nvSpPr>
          <xdr:cNvPr id="8659422" name="Line 5861">
            <a:extLst>
              <a:ext uri="{FF2B5EF4-FFF2-40B4-BE49-F238E27FC236}">
                <a16:creationId xmlns:a16="http://schemas.microsoft.com/office/drawing/2014/main" id="{00000000-0008-0000-1100-0000D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3" name="Line 5862">
            <a:extLst>
              <a:ext uri="{FF2B5EF4-FFF2-40B4-BE49-F238E27FC236}">
                <a16:creationId xmlns:a16="http://schemas.microsoft.com/office/drawing/2014/main" id="{00000000-0008-0000-1100-0000D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7" name="Group 5863">
          <a:extLst>
            <a:ext uri="{FF2B5EF4-FFF2-40B4-BE49-F238E27FC236}">
              <a16:creationId xmlns:a16="http://schemas.microsoft.com/office/drawing/2014/main" id="{00000000-0008-0000-1100-0000B9148400}"/>
            </a:ext>
          </a:extLst>
        </xdr:cNvPr>
        <xdr:cNvGrpSpPr>
          <a:grpSpLocks/>
        </xdr:cNvGrpSpPr>
      </xdr:nvGrpSpPr>
      <xdr:grpSpPr bwMode="auto">
        <a:xfrm>
          <a:off x="7648575" y="11534775"/>
          <a:ext cx="266700" cy="0"/>
          <a:chOff x="466" y="3952"/>
          <a:chExt cx="28" cy="16"/>
        </a:xfrm>
      </xdr:grpSpPr>
      <xdr:sp macro="" textlink="">
        <xdr:nvSpPr>
          <xdr:cNvPr id="8659420" name="Line 5864">
            <a:extLst>
              <a:ext uri="{FF2B5EF4-FFF2-40B4-BE49-F238E27FC236}">
                <a16:creationId xmlns:a16="http://schemas.microsoft.com/office/drawing/2014/main" id="{00000000-0008-0000-1100-0000D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1" name="Line 5865">
            <a:extLst>
              <a:ext uri="{FF2B5EF4-FFF2-40B4-BE49-F238E27FC236}">
                <a16:creationId xmlns:a16="http://schemas.microsoft.com/office/drawing/2014/main" id="{00000000-0008-0000-1100-0000D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8" name="Group 5866">
          <a:extLst>
            <a:ext uri="{FF2B5EF4-FFF2-40B4-BE49-F238E27FC236}">
              <a16:creationId xmlns:a16="http://schemas.microsoft.com/office/drawing/2014/main" id="{00000000-0008-0000-1100-0000BA148400}"/>
            </a:ext>
          </a:extLst>
        </xdr:cNvPr>
        <xdr:cNvGrpSpPr>
          <a:grpSpLocks/>
        </xdr:cNvGrpSpPr>
      </xdr:nvGrpSpPr>
      <xdr:grpSpPr bwMode="auto">
        <a:xfrm>
          <a:off x="7067550" y="11534775"/>
          <a:ext cx="228600" cy="0"/>
          <a:chOff x="466" y="3952"/>
          <a:chExt cx="28" cy="16"/>
        </a:xfrm>
      </xdr:grpSpPr>
      <xdr:sp macro="" textlink="">
        <xdr:nvSpPr>
          <xdr:cNvPr id="8659418" name="Line 5867">
            <a:extLst>
              <a:ext uri="{FF2B5EF4-FFF2-40B4-BE49-F238E27FC236}">
                <a16:creationId xmlns:a16="http://schemas.microsoft.com/office/drawing/2014/main" id="{00000000-0008-0000-1100-0000D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9" name="Line 5868">
            <a:extLst>
              <a:ext uri="{FF2B5EF4-FFF2-40B4-BE49-F238E27FC236}">
                <a16:creationId xmlns:a16="http://schemas.microsoft.com/office/drawing/2014/main" id="{00000000-0008-0000-1100-0000D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9" name="Group 5869">
          <a:extLst>
            <a:ext uri="{FF2B5EF4-FFF2-40B4-BE49-F238E27FC236}">
              <a16:creationId xmlns:a16="http://schemas.microsoft.com/office/drawing/2014/main" id="{00000000-0008-0000-1100-0000BB148400}"/>
            </a:ext>
          </a:extLst>
        </xdr:cNvPr>
        <xdr:cNvGrpSpPr>
          <a:grpSpLocks/>
        </xdr:cNvGrpSpPr>
      </xdr:nvGrpSpPr>
      <xdr:grpSpPr bwMode="auto">
        <a:xfrm>
          <a:off x="7648575" y="11534775"/>
          <a:ext cx="266700" cy="0"/>
          <a:chOff x="466" y="3952"/>
          <a:chExt cx="28" cy="16"/>
        </a:xfrm>
      </xdr:grpSpPr>
      <xdr:sp macro="" textlink="">
        <xdr:nvSpPr>
          <xdr:cNvPr id="8659416" name="Line 5870">
            <a:extLst>
              <a:ext uri="{FF2B5EF4-FFF2-40B4-BE49-F238E27FC236}">
                <a16:creationId xmlns:a16="http://schemas.microsoft.com/office/drawing/2014/main" id="{00000000-0008-0000-1100-0000D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7" name="Line 5871">
            <a:extLst>
              <a:ext uri="{FF2B5EF4-FFF2-40B4-BE49-F238E27FC236}">
                <a16:creationId xmlns:a16="http://schemas.microsoft.com/office/drawing/2014/main" id="{00000000-0008-0000-1100-0000D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0" name="Group 5872">
          <a:extLst>
            <a:ext uri="{FF2B5EF4-FFF2-40B4-BE49-F238E27FC236}">
              <a16:creationId xmlns:a16="http://schemas.microsoft.com/office/drawing/2014/main" id="{00000000-0008-0000-1100-0000BC148400}"/>
            </a:ext>
          </a:extLst>
        </xdr:cNvPr>
        <xdr:cNvGrpSpPr>
          <a:grpSpLocks/>
        </xdr:cNvGrpSpPr>
      </xdr:nvGrpSpPr>
      <xdr:grpSpPr bwMode="auto">
        <a:xfrm>
          <a:off x="7067550" y="11534775"/>
          <a:ext cx="228600" cy="0"/>
          <a:chOff x="466" y="3952"/>
          <a:chExt cx="28" cy="16"/>
        </a:xfrm>
      </xdr:grpSpPr>
      <xdr:sp macro="" textlink="">
        <xdr:nvSpPr>
          <xdr:cNvPr id="8659414" name="Line 5873">
            <a:extLst>
              <a:ext uri="{FF2B5EF4-FFF2-40B4-BE49-F238E27FC236}">
                <a16:creationId xmlns:a16="http://schemas.microsoft.com/office/drawing/2014/main" id="{00000000-0008-0000-1100-0000D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5" name="Line 5874">
            <a:extLst>
              <a:ext uri="{FF2B5EF4-FFF2-40B4-BE49-F238E27FC236}">
                <a16:creationId xmlns:a16="http://schemas.microsoft.com/office/drawing/2014/main" id="{00000000-0008-0000-1100-0000D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1" name="Group 5875">
          <a:extLst>
            <a:ext uri="{FF2B5EF4-FFF2-40B4-BE49-F238E27FC236}">
              <a16:creationId xmlns:a16="http://schemas.microsoft.com/office/drawing/2014/main" id="{00000000-0008-0000-1100-0000BD148400}"/>
            </a:ext>
          </a:extLst>
        </xdr:cNvPr>
        <xdr:cNvGrpSpPr>
          <a:grpSpLocks/>
        </xdr:cNvGrpSpPr>
      </xdr:nvGrpSpPr>
      <xdr:grpSpPr bwMode="auto">
        <a:xfrm>
          <a:off x="7648575" y="11534775"/>
          <a:ext cx="266700" cy="0"/>
          <a:chOff x="466" y="3952"/>
          <a:chExt cx="28" cy="16"/>
        </a:xfrm>
      </xdr:grpSpPr>
      <xdr:sp macro="" textlink="">
        <xdr:nvSpPr>
          <xdr:cNvPr id="8659412" name="Line 5876">
            <a:extLst>
              <a:ext uri="{FF2B5EF4-FFF2-40B4-BE49-F238E27FC236}">
                <a16:creationId xmlns:a16="http://schemas.microsoft.com/office/drawing/2014/main" id="{00000000-0008-0000-1100-0000D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3" name="Line 5877">
            <a:extLst>
              <a:ext uri="{FF2B5EF4-FFF2-40B4-BE49-F238E27FC236}">
                <a16:creationId xmlns:a16="http://schemas.microsoft.com/office/drawing/2014/main" id="{00000000-0008-0000-1100-0000D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2" name="Group 5878">
          <a:extLst>
            <a:ext uri="{FF2B5EF4-FFF2-40B4-BE49-F238E27FC236}">
              <a16:creationId xmlns:a16="http://schemas.microsoft.com/office/drawing/2014/main" id="{00000000-0008-0000-1100-0000BE148400}"/>
            </a:ext>
          </a:extLst>
        </xdr:cNvPr>
        <xdr:cNvGrpSpPr>
          <a:grpSpLocks/>
        </xdr:cNvGrpSpPr>
      </xdr:nvGrpSpPr>
      <xdr:grpSpPr bwMode="auto">
        <a:xfrm>
          <a:off x="7067550" y="11534775"/>
          <a:ext cx="228600" cy="0"/>
          <a:chOff x="466" y="3952"/>
          <a:chExt cx="28" cy="16"/>
        </a:xfrm>
      </xdr:grpSpPr>
      <xdr:sp macro="" textlink="">
        <xdr:nvSpPr>
          <xdr:cNvPr id="8659410" name="Line 5879">
            <a:extLst>
              <a:ext uri="{FF2B5EF4-FFF2-40B4-BE49-F238E27FC236}">
                <a16:creationId xmlns:a16="http://schemas.microsoft.com/office/drawing/2014/main" id="{00000000-0008-0000-1100-0000D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1" name="Line 5880">
            <a:extLst>
              <a:ext uri="{FF2B5EF4-FFF2-40B4-BE49-F238E27FC236}">
                <a16:creationId xmlns:a16="http://schemas.microsoft.com/office/drawing/2014/main" id="{00000000-0008-0000-1100-0000D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3" name="Group 5881">
          <a:extLst>
            <a:ext uri="{FF2B5EF4-FFF2-40B4-BE49-F238E27FC236}">
              <a16:creationId xmlns:a16="http://schemas.microsoft.com/office/drawing/2014/main" id="{00000000-0008-0000-1100-0000BF148400}"/>
            </a:ext>
          </a:extLst>
        </xdr:cNvPr>
        <xdr:cNvGrpSpPr>
          <a:grpSpLocks/>
        </xdr:cNvGrpSpPr>
      </xdr:nvGrpSpPr>
      <xdr:grpSpPr bwMode="auto">
        <a:xfrm>
          <a:off x="7067550" y="11534775"/>
          <a:ext cx="228600" cy="0"/>
          <a:chOff x="466" y="3952"/>
          <a:chExt cx="28" cy="16"/>
        </a:xfrm>
      </xdr:grpSpPr>
      <xdr:sp macro="" textlink="">
        <xdr:nvSpPr>
          <xdr:cNvPr id="8659408" name="Line 5882">
            <a:extLst>
              <a:ext uri="{FF2B5EF4-FFF2-40B4-BE49-F238E27FC236}">
                <a16:creationId xmlns:a16="http://schemas.microsoft.com/office/drawing/2014/main" id="{00000000-0008-0000-1100-0000D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9" name="Line 5883">
            <a:extLst>
              <a:ext uri="{FF2B5EF4-FFF2-40B4-BE49-F238E27FC236}">
                <a16:creationId xmlns:a16="http://schemas.microsoft.com/office/drawing/2014/main" id="{00000000-0008-0000-1100-0000D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4" name="Group 5884">
          <a:extLst>
            <a:ext uri="{FF2B5EF4-FFF2-40B4-BE49-F238E27FC236}">
              <a16:creationId xmlns:a16="http://schemas.microsoft.com/office/drawing/2014/main" id="{00000000-0008-0000-1100-0000C0148400}"/>
            </a:ext>
          </a:extLst>
        </xdr:cNvPr>
        <xdr:cNvGrpSpPr>
          <a:grpSpLocks/>
        </xdr:cNvGrpSpPr>
      </xdr:nvGrpSpPr>
      <xdr:grpSpPr bwMode="auto">
        <a:xfrm>
          <a:off x="7067550" y="11534775"/>
          <a:ext cx="228600" cy="0"/>
          <a:chOff x="466" y="3952"/>
          <a:chExt cx="28" cy="16"/>
        </a:xfrm>
      </xdr:grpSpPr>
      <xdr:sp macro="" textlink="">
        <xdr:nvSpPr>
          <xdr:cNvPr id="8659406" name="Line 5885">
            <a:extLst>
              <a:ext uri="{FF2B5EF4-FFF2-40B4-BE49-F238E27FC236}">
                <a16:creationId xmlns:a16="http://schemas.microsoft.com/office/drawing/2014/main" id="{00000000-0008-0000-1100-0000C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7" name="Line 5886">
            <a:extLst>
              <a:ext uri="{FF2B5EF4-FFF2-40B4-BE49-F238E27FC236}">
                <a16:creationId xmlns:a16="http://schemas.microsoft.com/office/drawing/2014/main" id="{00000000-0008-0000-1100-0000C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5" name="Group 5887">
          <a:extLst>
            <a:ext uri="{FF2B5EF4-FFF2-40B4-BE49-F238E27FC236}">
              <a16:creationId xmlns:a16="http://schemas.microsoft.com/office/drawing/2014/main" id="{00000000-0008-0000-1100-0000C1148400}"/>
            </a:ext>
          </a:extLst>
        </xdr:cNvPr>
        <xdr:cNvGrpSpPr>
          <a:grpSpLocks/>
        </xdr:cNvGrpSpPr>
      </xdr:nvGrpSpPr>
      <xdr:grpSpPr bwMode="auto">
        <a:xfrm>
          <a:off x="7067550" y="11534775"/>
          <a:ext cx="228600" cy="0"/>
          <a:chOff x="466" y="3952"/>
          <a:chExt cx="28" cy="16"/>
        </a:xfrm>
      </xdr:grpSpPr>
      <xdr:sp macro="" textlink="">
        <xdr:nvSpPr>
          <xdr:cNvPr id="8659404" name="Line 5888">
            <a:extLst>
              <a:ext uri="{FF2B5EF4-FFF2-40B4-BE49-F238E27FC236}">
                <a16:creationId xmlns:a16="http://schemas.microsoft.com/office/drawing/2014/main" id="{00000000-0008-0000-1100-0000C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5" name="Line 5889">
            <a:extLst>
              <a:ext uri="{FF2B5EF4-FFF2-40B4-BE49-F238E27FC236}">
                <a16:creationId xmlns:a16="http://schemas.microsoft.com/office/drawing/2014/main" id="{00000000-0008-0000-1100-0000C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6" name="Group 5890">
          <a:extLst>
            <a:ext uri="{FF2B5EF4-FFF2-40B4-BE49-F238E27FC236}">
              <a16:creationId xmlns:a16="http://schemas.microsoft.com/office/drawing/2014/main" id="{00000000-0008-0000-1100-0000C2148400}"/>
            </a:ext>
          </a:extLst>
        </xdr:cNvPr>
        <xdr:cNvGrpSpPr>
          <a:grpSpLocks/>
        </xdr:cNvGrpSpPr>
      </xdr:nvGrpSpPr>
      <xdr:grpSpPr bwMode="auto">
        <a:xfrm>
          <a:off x="7067550" y="11534775"/>
          <a:ext cx="228600" cy="0"/>
          <a:chOff x="466" y="3952"/>
          <a:chExt cx="28" cy="16"/>
        </a:xfrm>
      </xdr:grpSpPr>
      <xdr:sp macro="" textlink="">
        <xdr:nvSpPr>
          <xdr:cNvPr id="8659402" name="Line 5891">
            <a:extLst>
              <a:ext uri="{FF2B5EF4-FFF2-40B4-BE49-F238E27FC236}">
                <a16:creationId xmlns:a16="http://schemas.microsoft.com/office/drawing/2014/main" id="{00000000-0008-0000-1100-0000C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3" name="Line 5892">
            <a:extLst>
              <a:ext uri="{FF2B5EF4-FFF2-40B4-BE49-F238E27FC236}">
                <a16:creationId xmlns:a16="http://schemas.microsoft.com/office/drawing/2014/main" id="{00000000-0008-0000-1100-0000C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7" name="Group 5893">
          <a:extLst>
            <a:ext uri="{FF2B5EF4-FFF2-40B4-BE49-F238E27FC236}">
              <a16:creationId xmlns:a16="http://schemas.microsoft.com/office/drawing/2014/main" id="{00000000-0008-0000-1100-0000C3148400}"/>
            </a:ext>
          </a:extLst>
        </xdr:cNvPr>
        <xdr:cNvGrpSpPr>
          <a:grpSpLocks/>
        </xdr:cNvGrpSpPr>
      </xdr:nvGrpSpPr>
      <xdr:grpSpPr bwMode="auto">
        <a:xfrm>
          <a:off x="7648575" y="11534775"/>
          <a:ext cx="266700" cy="0"/>
          <a:chOff x="466" y="3952"/>
          <a:chExt cx="28" cy="16"/>
        </a:xfrm>
      </xdr:grpSpPr>
      <xdr:sp macro="" textlink="">
        <xdr:nvSpPr>
          <xdr:cNvPr id="8659400" name="Line 5894">
            <a:extLst>
              <a:ext uri="{FF2B5EF4-FFF2-40B4-BE49-F238E27FC236}">
                <a16:creationId xmlns:a16="http://schemas.microsoft.com/office/drawing/2014/main" id="{00000000-0008-0000-1100-0000C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1" name="Line 5895">
            <a:extLst>
              <a:ext uri="{FF2B5EF4-FFF2-40B4-BE49-F238E27FC236}">
                <a16:creationId xmlns:a16="http://schemas.microsoft.com/office/drawing/2014/main" id="{00000000-0008-0000-1100-0000C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8" name="Group 5896">
          <a:extLst>
            <a:ext uri="{FF2B5EF4-FFF2-40B4-BE49-F238E27FC236}">
              <a16:creationId xmlns:a16="http://schemas.microsoft.com/office/drawing/2014/main" id="{00000000-0008-0000-1100-0000C4148400}"/>
            </a:ext>
          </a:extLst>
        </xdr:cNvPr>
        <xdr:cNvGrpSpPr>
          <a:grpSpLocks/>
        </xdr:cNvGrpSpPr>
      </xdr:nvGrpSpPr>
      <xdr:grpSpPr bwMode="auto">
        <a:xfrm>
          <a:off x="7648575" y="11534775"/>
          <a:ext cx="266700" cy="0"/>
          <a:chOff x="466" y="3952"/>
          <a:chExt cx="28" cy="16"/>
        </a:xfrm>
      </xdr:grpSpPr>
      <xdr:sp macro="" textlink="">
        <xdr:nvSpPr>
          <xdr:cNvPr id="8659398" name="Line 5897">
            <a:extLst>
              <a:ext uri="{FF2B5EF4-FFF2-40B4-BE49-F238E27FC236}">
                <a16:creationId xmlns:a16="http://schemas.microsoft.com/office/drawing/2014/main" id="{00000000-0008-0000-1100-0000C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9" name="Line 5898">
            <a:extLst>
              <a:ext uri="{FF2B5EF4-FFF2-40B4-BE49-F238E27FC236}">
                <a16:creationId xmlns:a16="http://schemas.microsoft.com/office/drawing/2014/main" id="{00000000-0008-0000-1100-0000C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9" name="Group 5899">
          <a:extLst>
            <a:ext uri="{FF2B5EF4-FFF2-40B4-BE49-F238E27FC236}">
              <a16:creationId xmlns:a16="http://schemas.microsoft.com/office/drawing/2014/main" id="{00000000-0008-0000-1100-0000C5148400}"/>
            </a:ext>
          </a:extLst>
        </xdr:cNvPr>
        <xdr:cNvGrpSpPr>
          <a:grpSpLocks/>
        </xdr:cNvGrpSpPr>
      </xdr:nvGrpSpPr>
      <xdr:grpSpPr bwMode="auto">
        <a:xfrm>
          <a:off x="7648575" y="11534775"/>
          <a:ext cx="266700" cy="0"/>
          <a:chOff x="466" y="3952"/>
          <a:chExt cx="28" cy="16"/>
        </a:xfrm>
      </xdr:grpSpPr>
      <xdr:sp macro="" textlink="">
        <xdr:nvSpPr>
          <xdr:cNvPr id="8659396" name="Line 5900">
            <a:extLst>
              <a:ext uri="{FF2B5EF4-FFF2-40B4-BE49-F238E27FC236}">
                <a16:creationId xmlns:a16="http://schemas.microsoft.com/office/drawing/2014/main" id="{00000000-0008-0000-1100-0000C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7" name="Line 5901">
            <a:extLst>
              <a:ext uri="{FF2B5EF4-FFF2-40B4-BE49-F238E27FC236}">
                <a16:creationId xmlns:a16="http://schemas.microsoft.com/office/drawing/2014/main" id="{00000000-0008-0000-1100-0000C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0" name="Group 5902">
          <a:extLst>
            <a:ext uri="{FF2B5EF4-FFF2-40B4-BE49-F238E27FC236}">
              <a16:creationId xmlns:a16="http://schemas.microsoft.com/office/drawing/2014/main" id="{00000000-0008-0000-1100-0000C6148400}"/>
            </a:ext>
          </a:extLst>
        </xdr:cNvPr>
        <xdr:cNvGrpSpPr>
          <a:grpSpLocks/>
        </xdr:cNvGrpSpPr>
      </xdr:nvGrpSpPr>
      <xdr:grpSpPr bwMode="auto">
        <a:xfrm>
          <a:off x="7648575" y="11534775"/>
          <a:ext cx="266700" cy="0"/>
          <a:chOff x="466" y="3952"/>
          <a:chExt cx="28" cy="16"/>
        </a:xfrm>
      </xdr:grpSpPr>
      <xdr:sp macro="" textlink="">
        <xdr:nvSpPr>
          <xdr:cNvPr id="8659394" name="Line 5903">
            <a:extLst>
              <a:ext uri="{FF2B5EF4-FFF2-40B4-BE49-F238E27FC236}">
                <a16:creationId xmlns:a16="http://schemas.microsoft.com/office/drawing/2014/main" id="{00000000-0008-0000-1100-0000C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5" name="Line 5904">
            <a:extLst>
              <a:ext uri="{FF2B5EF4-FFF2-40B4-BE49-F238E27FC236}">
                <a16:creationId xmlns:a16="http://schemas.microsoft.com/office/drawing/2014/main" id="{00000000-0008-0000-1100-0000C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1" name="Group 5905">
          <a:extLst>
            <a:ext uri="{FF2B5EF4-FFF2-40B4-BE49-F238E27FC236}">
              <a16:creationId xmlns:a16="http://schemas.microsoft.com/office/drawing/2014/main" id="{00000000-0008-0000-1100-0000C7148400}"/>
            </a:ext>
          </a:extLst>
        </xdr:cNvPr>
        <xdr:cNvGrpSpPr>
          <a:grpSpLocks/>
        </xdr:cNvGrpSpPr>
      </xdr:nvGrpSpPr>
      <xdr:grpSpPr bwMode="auto">
        <a:xfrm>
          <a:off x="7648575" y="11534775"/>
          <a:ext cx="266700" cy="0"/>
          <a:chOff x="466" y="3952"/>
          <a:chExt cx="28" cy="16"/>
        </a:xfrm>
      </xdr:grpSpPr>
      <xdr:sp macro="" textlink="">
        <xdr:nvSpPr>
          <xdr:cNvPr id="8659392" name="Line 5906">
            <a:extLst>
              <a:ext uri="{FF2B5EF4-FFF2-40B4-BE49-F238E27FC236}">
                <a16:creationId xmlns:a16="http://schemas.microsoft.com/office/drawing/2014/main" id="{00000000-0008-0000-1100-0000C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3" name="Line 5907">
            <a:extLst>
              <a:ext uri="{FF2B5EF4-FFF2-40B4-BE49-F238E27FC236}">
                <a16:creationId xmlns:a16="http://schemas.microsoft.com/office/drawing/2014/main" id="{00000000-0008-0000-1100-0000C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2" name="Group 5908">
          <a:extLst>
            <a:ext uri="{FF2B5EF4-FFF2-40B4-BE49-F238E27FC236}">
              <a16:creationId xmlns:a16="http://schemas.microsoft.com/office/drawing/2014/main" id="{00000000-0008-0000-1100-0000C8148400}"/>
            </a:ext>
          </a:extLst>
        </xdr:cNvPr>
        <xdr:cNvGrpSpPr>
          <a:grpSpLocks/>
        </xdr:cNvGrpSpPr>
      </xdr:nvGrpSpPr>
      <xdr:grpSpPr bwMode="auto">
        <a:xfrm>
          <a:off x="7067550" y="11534775"/>
          <a:ext cx="228600" cy="0"/>
          <a:chOff x="466" y="3952"/>
          <a:chExt cx="28" cy="16"/>
        </a:xfrm>
      </xdr:grpSpPr>
      <xdr:sp macro="" textlink="">
        <xdr:nvSpPr>
          <xdr:cNvPr id="8659390" name="Line 5909">
            <a:extLst>
              <a:ext uri="{FF2B5EF4-FFF2-40B4-BE49-F238E27FC236}">
                <a16:creationId xmlns:a16="http://schemas.microsoft.com/office/drawing/2014/main" id="{00000000-0008-0000-1100-0000B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1" name="Line 5910">
            <a:extLst>
              <a:ext uri="{FF2B5EF4-FFF2-40B4-BE49-F238E27FC236}">
                <a16:creationId xmlns:a16="http://schemas.microsoft.com/office/drawing/2014/main" id="{00000000-0008-0000-1100-0000B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3" name="Group 5911">
          <a:extLst>
            <a:ext uri="{FF2B5EF4-FFF2-40B4-BE49-F238E27FC236}">
              <a16:creationId xmlns:a16="http://schemas.microsoft.com/office/drawing/2014/main" id="{00000000-0008-0000-1100-0000C9148400}"/>
            </a:ext>
          </a:extLst>
        </xdr:cNvPr>
        <xdr:cNvGrpSpPr>
          <a:grpSpLocks/>
        </xdr:cNvGrpSpPr>
      </xdr:nvGrpSpPr>
      <xdr:grpSpPr bwMode="auto">
        <a:xfrm>
          <a:off x="7067550" y="11534775"/>
          <a:ext cx="228600" cy="0"/>
          <a:chOff x="466" y="3952"/>
          <a:chExt cx="28" cy="16"/>
        </a:xfrm>
      </xdr:grpSpPr>
      <xdr:sp macro="" textlink="">
        <xdr:nvSpPr>
          <xdr:cNvPr id="8659388" name="Line 5912">
            <a:extLst>
              <a:ext uri="{FF2B5EF4-FFF2-40B4-BE49-F238E27FC236}">
                <a16:creationId xmlns:a16="http://schemas.microsoft.com/office/drawing/2014/main" id="{00000000-0008-0000-1100-0000B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9" name="Line 5913">
            <a:extLst>
              <a:ext uri="{FF2B5EF4-FFF2-40B4-BE49-F238E27FC236}">
                <a16:creationId xmlns:a16="http://schemas.microsoft.com/office/drawing/2014/main" id="{00000000-0008-0000-1100-0000B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4" name="Group 5914">
          <a:extLst>
            <a:ext uri="{FF2B5EF4-FFF2-40B4-BE49-F238E27FC236}">
              <a16:creationId xmlns:a16="http://schemas.microsoft.com/office/drawing/2014/main" id="{00000000-0008-0000-1100-0000CA148400}"/>
            </a:ext>
          </a:extLst>
        </xdr:cNvPr>
        <xdr:cNvGrpSpPr>
          <a:grpSpLocks/>
        </xdr:cNvGrpSpPr>
      </xdr:nvGrpSpPr>
      <xdr:grpSpPr bwMode="auto">
        <a:xfrm>
          <a:off x="7648575" y="11534775"/>
          <a:ext cx="266700" cy="0"/>
          <a:chOff x="466" y="3952"/>
          <a:chExt cx="28" cy="16"/>
        </a:xfrm>
      </xdr:grpSpPr>
      <xdr:sp macro="" textlink="">
        <xdr:nvSpPr>
          <xdr:cNvPr id="8659386" name="Line 5915">
            <a:extLst>
              <a:ext uri="{FF2B5EF4-FFF2-40B4-BE49-F238E27FC236}">
                <a16:creationId xmlns:a16="http://schemas.microsoft.com/office/drawing/2014/main" id="{00000000-0008-0000-1100-0000B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7" name="Line 5916">
            <a:extLst>
              <a:ext uri="{FF2B5EF4-FFF2-40B4-BE49-F238E27FC236}">
                <a16:creationId xmlns:a16="http://schemas.microsoft.com/office/drawing/2014/main" id="{00000000-0008-0000-1100-0000B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5" name="Group 5917">
          <a:extLst>
            <a:ext uri="{FF2B5EF4-FFF2-40B4-BE49-F238E27FC236}">
              <a16:creationId xmlns:a16="http://schemas.microsoft.com/office/drawing/2014/main" id="{00000000-0008-0000-1100-0000CB148400}"/>
            </a:ext>
          </a:extLst>
        </xdr:cNvPr>
        <xdr:cNvGrpSpPr>
          <a:grpSpLocks/>
        </xdr:cNvGrpSpPr>
      </xdr:nvGrpSpPr>
      <xdr:grpSpPr bwMode="auto">
        <a:xfrm>
          <a:off x="7648575" y="11534775"/>
          <a:ext cx="266700" cy="0"/>
          <a:chOff x="466" y="3952"/>
          <a:chExt cx="28" cy="16"/>
        </a:xfrm>
      </xdr:grpSpPr>
      <xdr:sp macro="" textlink="">
        <xdr:nvSpPr>
          <xdr:cNvPr id="8659384" name="Line 5918">
            <a:extLst>
              <a:ext uri="{FF2B5EF4-FFF2-40B4-BE49-F238E27FC236}">
                <a16:creationId xmlns:a16="http://schemas.microsoft.com/office/drawing/2014/main" id="{00000000-0008-0000-1100-0000B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5" name="Line 5919">
            <a:extLst>
              <a:ext uri="{FF2B5EF4-FFF2-40B4-BE49-F238E27FC236}">
                <a16:creationId xmlns:a16="http://schemas.microsoft.com/office/drawing/2014/main" id="{00000000-0008-0000-1100-0000B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76" name="Group 5920">
          <a:extLst>
            <a:ext uri="{FF2B5EF4-FFF2-40B4-BE49-F238E27FC236}">
              <a16:creationId xmlns:a16="http://schemas.microsoft.com/office/drawing/2014/main" id="{00000000-0008-0000-1100-0000CC148400}"/>
            </a:ext>
          </a:extLst>
        </xdr:cNvPr>
        <xdr:cNvGrpSpPr>
          <a:grpSpLocks/>
        </xdr:cNvGrpSpPr>
      </xdr:nvGrpSpPr>
      <xdr:grpSpPr bwMode="auto">
        <a:xfrm>
          <a:off x="7067550" y="11534775"/>
          <a:ext cx="238125" cy="0"/>
          <a:chOff x="466" y="3952"/>
          <a:chExt cx="28" cy="16"/>
        </a:xfrm>
      </xdr:grpSpPr>
      <xdr:sp macro="" textlink="">
        <xdr:nvSpPr>
          <xdr:cNvPr id="8659382" name="Line 5921">
            <a:extLst>
              <a:ext uri="{FF2B5EF4-FFF2-40B4-BE49-F238E27FC236}">
                <a16:creationId xmlns:a16="http://schemas.microsoft.com/office/drawing/2014/main" id="{00000000-0008-0000-1100-0000B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3" name="Line 5922">
            <a:extLst>
              <a:ext uri="{FF2B5EF4-FFF2-40B4-BE49-F238E27FC236}">
                <a16:creationId xmlns:a16="http://schemas.microsoft.com/office/drawing/2014/main" id="{00000000-0008-0000-1100-0000B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077" name="Group 5923">
          <a:extLst>
            <a:ext uri="{FF2B5EF4-FFF2-40B4-BE49-F238E27FC236}">
              <a16:creationId xmlns:a16="http://schemas.microsoft.com/office/drawing/2014/main" id="{00000000-0008-0000-1100-0000CD148400}"/>
            </a:ext>
          </a:extLst>
        </xdr:cNvPr>
        <xdr:cNvGrpSpPr>
          <a:grpSpLocks/>
        </xdr:cNvGrpSpPr>
      </xdr:nvGrpSpPr>
      <xdr:grpSpPr bwMode="auto">
        <a:xfrm>
          <a:off x="8429625" y="11534775"/>
          <a:ext cx="228600" cy="0"/>
          <a:chOff x="466" y="3952"/>
          <a:chExt cx="28" cy="16"/>
        </a:xfrm>
      </xdr:grpSpPr>
      <xdr:sp macro="" textlink="">
        <xdr:nvSpPr>
          <xdr:cNvPr id="8659380" name="Line 5924">
            <a:extLst>
              <a:ext uri="{FF2B5EF4-FFF2-40B4-BE49-F238E27FC236}">
                <a16:creationId xmlns:a16="http://schemas.microsoft.com/office/drawing/2014/main" id="{00000000-0008-0000-1100-0000B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1" name="Line 5925">
            <a:extLst>
              <a:ext uri="{FF2B5EF4-FFF2-40B4-BE49-F238E27FC236}">
                <a16:creationId xmlns:a16="http://schemas.microsoft.com/office/drawing/2014/main" id="{00000000-0008-0000-1100-0000B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8" name="Group 5926">
          <a:extLst>
            <a:ext uri="{FF2B5EF4-FFF2-40B4-BE49-F238E27FC236}">
              <a16:creationId xmlns:a16="http://schemas.microsoft.com/office/drawing/2014/main" id="{00000000-0008-0000-1100-0000CE148400}"/>
            </a:ext>
          </a:extLst>
        </xdr:cNvPr>
        <xdr:cNvGrpSpPr>
          <a:grpSpLocks/>
        </xdr:cNvGrpSpPr>
      </xdr:nvGrpSpPr>
      <xdr:grpSpPr bwMode="auto">
        <a:xfrm>
          <a:off x="7648575" y="11534775"/>
          <a:ext cx="266700" cy="0"/>
          <a:chOff x="466" y="3952"/>
          <a:chExt cx="28" cy="16"/>
        </a:xfrm>
      </xdr:grpSpPr>
      <xdr:sp macro="" textlink="">
        <xdr:nvSpPr>
          <xdr:cNvPr id="8659378" name="Line 5927">
            <a:extLst>
              <a:ext uri="{FF2B5EF4-FFF2-40B4-BE49-F238E27FC236}">
                <a16:creationId xmlns:a16="http://schemas.microsoft.com/office/drawing/2014/main" id="{00000000-0008-0000-1100-0000B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9" name="Line 5928">
            <a:extLst>
              <a:ext uri="{FF2B5EF4-FFF2-40B4-BE49-F238E27FC236}">
                <a16:creationId xmlns:a16="http://schemas.microsoft.com/office/drawing/2014/main" id="{00000000-0008-0000-1100-0000B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9" name="Group 5929">
          <a:extLst>
            <a:ext uri="{FF2B5EF4-FFF2-40B4-BE49-F238E27FC236}">
              <a16:creationId xmlns:a16="http://schemas.microsoft.com/office/drawing/2014/main" id="{00000000-0008-0000-1100-0000CF148400}"/>
            </a:ext>
          </a:extLst>
        </xdr:cNvPr>
        <xdr:cNvGrpSpPr>
          <a:grpSpLocks/>
        </xdr:cNvGrpSpPr>
      </xdr:nvGrpSpPr>
      <xdr:grpSpPr bwMode="auto">
        <a:xfrm>
          <a:off x="7648575" y="11534775"/>
          <a:ext cx="266700" cy="0"/>
          <a:chOff x="466" y="3952"/>
          <a:chExt cx="28" cy="16"/>
        </a:xfrm>
      </xdr:grpSpPr>
      <xdr:sp macro="" textlink="">
        <xdr:nvSpPr>
          <xdr:cNvPr id="8659376" name="Line 5930">
            <a:extLst>
              <a:ext uri="{FF2B5EF4-FFF2-40B4-BE49-F238E27FC236}">
                <a16:creationId xmlns:a16="http://schemas.microsoft.com/office/drawing/2014/main" id="{00000000-0008-0000-1100-0000B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7" name="Line 5931">
            <a:extLst>
              <a:ext uri="{FF2B5EF4-FFF2-40B4-BE49-F238E27FC236}">
                <a16:creationId xmlns:a16="http://schemas.microsoft.com/office/drawing/2014/main" id="{00000000-0008-0000-1100-0000B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0" name="Group 5932">
          <a:extLst>
            <a:ext uri="{FF2B5EF4-FFF2-40B4-BE49-F238E27FC236}">
              <a16:creationId xmlns:a16="http://schemas.microsoft.com/office/drawing/2014/main" id="{00000000-0008-0000-1100-0000D0148400}"/>
            </a:ext>
          </a:extLst>
        </xdr:cNvPr>
        <xdr:cNvGrpSpPr>
          <a:grpSpLocks/>
        </xdr:cNvGrpSpPr>
      </xdr:nvGrpSpPr>
      <xdr:grpSpPr bwMode="auto">
        <a:xfrm>
          <a:off x="7648575" y="11534775"/>
          <a:ext cx="266700" cy="0"/>
          <a:chOff x="466" y="3952"/>
          <a:chExt cx="28" cy="16"/>
        </a:xfrm>
      </xdr:grpSpPr>
      <xdr:sp macro="" textlink="">
        <xdr:nvSpPr>
          <xdr:cNvPr id="8659374" name="Line 5933">
            <a:extLst>
              <a:ext uri="{FF2B5EF4-FFF2-40B4-BE49-F238E27FC236}">
                <a16:creationId xmlns:a16="http://schemas.microsoft.com/office/drawing/2014/main" id="{00000000-0008-0000-1100-0000A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5" name="Line 5934">
            <a:extLst>
              <a:ext uri="{FF2B5EF4-FFF2-40B4-BE49-F238E27FC236}">
                <a16:creationId xmlns:a16="http://schemas.microsoft.com/office/drawing/2014/main" id="{00000000-0008-0000-1100-0000A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1" name="Group 5935">
          <a:extLst>
            <a:ext uri="{FF2B5EF4-FFF2-40B4-BE49-F238E27FC236}">
              <a16:creationId xmlns:a16="http://schemas.microsoft.com/office/drawing/2014/main" id="{00000000-0008-0000-1100-0000D1148400}"/>
            </a:ext>
          </a:extLst>
        </xdr:cNvPr>
        <xdr:cNvGrpSpPr>
          <a:grpSpLocks/>
        </xdr:cNvGrpSpPr>
      </xdr:nvGrpSpPr>
      <xdr:grpSpPr bwMode="auto">
        <a:xfrm>
          <a:off x="7648575" y="11534775"/>
          <a:ext cx="266700" cy="0"/>
          <a:chOff x="466" y="3952"/>
          <a:chExt cx="28" cy="16"/>
        </a:xfrm>
      </xdr:grpSpPr>
      <xdr:sp macro="" textlink="">
        <xdr:nvSpPr>
          <xdr:cNvPr id="8659372" name="Line 5936">
            <a:extLst>
              <a:ext uri="{FF2B5EF4-FFF2-40B4-BE49-F238E27FC236}">
                <a16:creationId xmlns:a16="http://schemas.microsoft.com/office/drawing/2014/main" id="{00000000-0008-0000-1100-0000A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3" name="Line 5937">
            <a:extLst>
              <a:ext uri="{FF2B5EF4-FFF2-40B4-BE49-F238E27FC236}">
                <a16:creationId xmlns:a16="http://schemas.microsoft.com/office/drawing/2014/main" id="{00000000-0008-0000-1100-0000A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2" name="Group 5938">
          <a:extLst>
            <a:ext uri="{FF2B5EF4-FFF2-40B4-BE49-F238E27FC236}">
              <a16:creationId xmlns:a16="http://schemas.microsoft.com/office/drawing/2014/main" id="{00000000-0008-0000-1100-0000D2148400}"/>
            </a:ext>
          </a:extLst>
        </xdr:cNvPr>
        <xdr:cNvGrpSpPr>
          <a:grpSpLocks/>
        </xdr:cNvGrpSpPr>
      </xdr:nvGrpSpPr>
      <xdr:grpSpPr bwMode="auto">
        <a:xfrm>
          <a:off x="7648575" y="11534775"/>
          <a:ext cx="266700" cy="0"/>
          <a:chOff x="466" y="3952"/>
          <a:chExt cx="28" cy="16"/>
        </a:xfrm>
      </xdr:grpSpPr>
      <xdr:sp macro="" textlink="">
        <xdr:nvSpPr>
          <xdr:cNvPr id="8659370" name="Line 5939">
            <a:extLst>
              <a:ext uri="{FF2B5EF4-FFF2-40B4-BE49-F238E27FC236}">
                <a16:creationId xmlns:a16="http://schemas.microsoft.com/office/drawing/2014/main" id="{00000000-0008-0000-1100-0000A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1" name="Line 5940">
            <a:extLst>
              <a:ext uri="{FF2B5EF4-FFF2-40B4-BE49-F238E27FC236}">
                <a16:creationId xmlns:a16="http://schemas.microsoft.com/office/drawing/2014/main" id="{00000000-0008-0000-1100-0000A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083" name="Group 5941">
          <a:extLst>
            <a:ext uri="{FF2B5EF4-FFF2-40B4-BE49-F238E27FC236}">
              <a16:creationId xmlns:a16="http://schemas.microsoft.com/office/drawing/2014/main" id="{00000000-0008-0000-1100-0000D3148400}"/>
            </a:ext>
          </a:extLst>
        </xdr:cNvPr>
        <xdr:cNvGrpSpPr>
          <a:grpSpLocks/>
        </xdr:cNvGrpSpPr>
      </xdr:nvGrpSpPr>
      <xdr:grpSpPr bwMode="auto">
        <a:xfrm>
          <a:off x="7524750" y="11534775"/>
          <a:ext cx="228600" cy="0"/>
          <a:chOff x="466" y="3952"/>
          <a:chExt cx="28" cy="16"/>
        </a:xfrm>
      </xdr:grpSpPr>
      <xdr:sp macro="" textlink="">
        <xdr:nvSpPr>
          <xdr:cNvPr id="8659368" name="Line 5942">
            <a:extLst>
              <a:ext uri="{FF2B5EF4-FFF2-40B4-BE49-F238E27FC236}">
                <a16:creationId xmlns:a16="http://schemas.microsoft.com/office/drawing/2014/main" id="{00000000-0008-0000-1100-0000A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9" name="Line 5943">
            <a:extLst>
              <a:ext uri="{FF2B5EF4-FFF2-40B4-BE49-F238E27FC236}">
                <a16:creationId xmlns:a16="http://schemas.microsoft.com/office/drawing/2014/main" id="{00000000-0008-0000-1100-0000A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4" name="Group 5944">
          <a:extLst>
            <a:ext uri="{FF2B5EF4-FFF2-40B4-BE49-F238E27FC236}">
              <a16:creationId xmlns:a16="http://schemas.microsoft.com/office/drawing/2014/main" id="{00000000-0008-0000-1100-0000D4148400}"/>
            </a:ext>
          </a:extLst>
        </xdr:cNvPr>
        <xdr:cNvGrpSpPr>
          <a:grpSpLocks/>
        </xdr:cNvGrpSpPr>
      </xdr:nvGrpSpPr>
      <xdr:grpSpPr bwMode="auto">
        <a:xfrm>
          <a:off x="7067550" y="11534775"/>
          <a:ext cx="238125" cy="0"/>
          <a:chOff x="466" y="3952"/>
          <a:chExt cx="28" cy="16"/>
        </a:xfrm>
      </xdr:grpSpPr>
      <xdr:sp macro="" textlink="">
        <xdr:nvSpPr>
          <xdr:cNvPr id="8659366" name="Line 5945">
            <a:extLst>
              <a:ext uri="{FF2B5EF4-FFF2-40B4-BE49-F238E27FC236}">
                <a16:creationId xmlns:a16="http://schemas.microsoft.com/office/drawing/2014/main" id="{00000000-0008-0000-1100-0000A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7" name="Line 5946">
            <a:extLst>
              <a:ext uri="{FF2B5EF4-FFF2-40B4-BE49-F238E27FC236}">
                <a16:creationId xmlns:a16="http://schemas.microsoft.com/office/drawing/2014/main" id="{00000000-0008-0000-1100-0000A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5" name="Group 5947">
          <a:extLst>
            <a:ext uri="{FF2B5EF4-FFF2-40B4-BE49-F238E27FC236}">
              <a16:creationId xmlns:a16="http://schemas.microsoft.com/office/drawing/2014/main" id="{00000000-0008-0000-1100-0000D5148400}"/>
            </a:ext>
          </a:extLst>
        </xdr:cNvPr>
        <xdr:cNvGrpSpPr>
          <a:grpSpLocks/>
        </xdr:cNvGrpSpPr>
      </xdr:nvGrpSpPr>
      <xdr:grpSpPr bwMode="auto">
        <a:xfrm>
          <a:off x="7067550" y="11534775"/>
          <a:ext cx="238125" cy="0"/>
          <a:chOff x="466" y="3952"/>
          <a:chExt cx="28" cy="16"/>
        </a:xfrm>
      </xdr:grpSpPr>
      <xdr:sp macro="" textlink="">
        <xdr:nvSpPr>
          <xdr:cNvPr id="8659364" name="Line 5948">
            <a:extLst>
              <a:ext uri="{FF2B5EF4-FFF2-40B4-BE49-F238E27FC236}">
                <a16:creationId xmlns:a16="http://schemas.microsoft.com/office/drawing/2014/main" id="{00000000-0008-0000-1100-0000A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5" name="Line 5949">
            <a:extLst>
              <a:ext uri="{FF2B5EF4-FFF2-40B4-BE49-F238E27FC236}">
                <a16:creationId xmlns:a16="http://schemas.microsoft.com/office/drawing/2014/main" id="{00000000-0008-0000-1100-0000A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6" name="Group 5950">
          <a:extLst>
            <a:ext uri="{FF2B5EF4-FFF2-40B4-BE49-F238E27FC236}">
              <a16:creationId xmlns:a16="http://schemas.microsoft.com/office/drawing/2014/main" id="{00000000-0008-0000-1100-0000D6148400}"/>
            </a:ext>
          </a:extLst>
        </xdr:cNvPr>
        <xdr:cNvGrpSpPr>
          <a:grpSpLocks/>
        </xdr:cNvGrpSpPr>
      </xdr:nvGrpSpPr>
      <xdr:grpSpPr bwMode="auto">
        <a:xfrm>
          <a:off x="7067550" y="11534775"/>
          <a:ext cx="238125" cy="0"/>
          <a:chOff x="466" y="3952"/>
          <a:chExt cx="28" cy="16"/>
        </a:xfrm>
      </xdr:grpSpPr>
      <xdr:sp macro="" textlink="">
        <xdr:nvSpPr>
          <xdr:cNvPr id="8659362" name="Line 5951">
            <a:extLst>
              <a:ext uri="{FF2B5EF4-FFF2-40B4-BE49-F238E27FC236}">
                <a16:creationId xmlns:a16="http://schemas.microsoft.com/office/drawing/2014/main" id="{00000000-0008-0000-1100-0000A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3" name="Line 5952">
            <a:extLst>
              <a:ext uri="{FF2B5EF4-FFF2-40B4-BE49-F238E27FC236}">
                <a16:creationId xmlns:a16="http://schemas.microsoft.com/office/drawing/2014/main" id="{00000000-0008-0000-1100-0000A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7" name="Group 5953">
          <a:extLst>
            <a:ext uri="{FF2B5EF4-FFF2-40B4-BE49-F238E27FC236}">
              <a16:creationId xmlns:a16="http://schemas.microsoft.com/office/drawing/2014/main" id="{00000000-0008-0000-1100-0000D7148400}"/>
            </a:ext>
          </a:extLst>
        </xdr:cNvPr>
        <xdr:cNvGrpSpPr>
          <a:grpSpLocks/>
        </xdr:cNvGrpSpPr>
      </xdr:nvGrpSpPr>
      <xdr:grpSpPr bwMode="auto">
        <a:xfrm>
          <a:off x="7067550" y="11534775"/>
          <a:ext cx="238125" cy="0"/>
          <a:chOff x="466" y="3952"/>
          <a:chExt cx="28" cy="16"/>
        </a:xfrm>
      </xdr:grpSpPr>
      <xdr:sp macro="" textlink="">
        <xdr:nvSpPr>
          <xdr:cNvPr id="8659360" name="Line 5954">
            <a:extLst>
              <a:ext uri="{FF2B5EF4-FFF2-40B4-BE49-F238E27FC236}">
                <a16:creationId xmlns:a16="http://schemas.microsoft.com/office/drawing/2014/main" id="{00000000-0008-0000-1100-0000A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1" name="Line 5955">
            <a:extLst>
              <a:ext uri="{FF2B5EF4-FFF2-40B4-BE49-F238E27FC236}">
                <a16:creationId xmlns:a16="http://schemas.microsoft.com/office/drawing/2014/main" id="{00000000-0008-0000-1100-0000A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8" name="Group 5956">
          <a:extLst>
            <a:ext uri="{FF2B5EF4-FFF2-40B4-BE49-F238E27FC236}">
              <a16:creationId xmlns:a16="http://schemas.microsoft.com/office/drawing/2014/main" id="{00000000-0008-0000-1100-0000D8148400}"/>
            </a:ext>
          </a:extLst>
        </xdr:cNvPr>
        <xdr:cNvGrpSpPr>
          <a:grpSpLocks/>
        </xdr:cNvGrpSpPr>
      </xdr:nvGrpSpPr>
      <xdr:grpSpPr bwMode="auto">
        <a:xfrm>
          <a:off x="7067550" y="11534775"/>
          <a:ext cx="238125" cy="0"/>
          <a:chOff x="466" y="3952"/>
          <a:chExt cx="28" cy="16"/>
        </a:xfrm>
      </xdr:grpSpPr>
      <xdr:sp macro="" textlink="">
        <xdr:nvSpPr>
          <xdr:cNvPr id="8659358" name="Line 5957">
            <a:extLst>
              <a:ext uri="{FF2B5EF4-FFF2-40B4-BE49-F238E27FC236}">
                <a16:creationId xmlns:a16="http://schemas.microsoft.com/office/drawing/2014/main" id="{00000000-0008-0000-1100-00009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9" name="Line 5958">
            <a:extLst>
              <a:ext uri="{FF2B5EF4-FFF2-40B4-BE49-F238E27FC236}">
                <a16:creationId xmlns:a16="http://schemas.microsoft.com/office/drawing/2014/main" id="{00000000-0008-0000-1100-00009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9" name="Group 5959">
          <a:extLst>
            <a:ext uri="{FF2B5EF4-FFF2-40B4-BE49-F238E27FC236}">
              <a16:creationId xmlns:a16="http://schemas.microsoft.com/office/drawing/2014/main" id="{00000000-0008-0000-1100-0000D9148400}"/>
            </a:ext>
          </a:extLst>
        </xdr:cNvPr>
        <xdr:cNvGrpSpPr>
          <a:grpSpLocks/>
        </xdr:cNvGrpSpPr>
      </xdr:nvGrpSpPr>
      <xdr:grpSpPr bwMode="auto">
        <a:xfrm>
          <a:off x="7067550" y="11534775"/>
          <a:ext cx="238125" cy="0"/>
          <a:chOff x="466" y="3952"/>
          <a:chExt cx="28" cy="16"/>
        </a:xfrm>
      </xdr:grpSpPr>
      <xdr:sp macro="" textlink="">
        <xdr:nvSpPr>
          <xdr:cNvPr id="8659356" name="Line 5960">
            <a:extLst>
              <a:ext uri="{FF2B5EF4-FFF2-40B4-BE49-F238E27FC236}">
                <a16:creationId xmlns:a16="http://schemas.microsoft.com/office/drawing/2014/main" id="{00000000-0008-0000-1100-00009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7" name="Line 5961">
            <a:extLst>
              <a:ext uri="{FF2B5EF4-FFF2-40B4-BE49-F238E27FC236}">
                <a16:creationId xmlns:a16="http://schemas.microsoft.com/office/drawing/2014/main" id="{00000000-0008-0000-1100-00009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90" name="Group 5962">
          <a:extLst>
            <a:ext uri="{FF2B5EF4-FFF2-40B4-BE49-F238E27FC236}">
              <a16:creationId xmlns:a16="http://schemas.microsoft.com/office/drawing/2014/main" id="{00000000-0008-0000-1100-0000DA148400}"/>
            </a:ext>
          </a:extLst>
        </xdr:cNvPr>
        <xdr:cNvGrpSpPr>
          <a:grpSpLocks/>
        </xdr:cNvGrpSpPr>
      </xdr:nvGrpSpPr>
      <xdr:grpSpPr bwMode="auto">
        <a:xfrm>
          <a:off x="6943725" y="11534775"/>
          <a:ext cx="228600" cy="0"/>
          <a:chOff x="466" y="3952"/>
          <a:chExt cx="28" cy="16"/>
        </a:xfrm>
      </xdr:grpSpPr>
      <xdr:sp macro="" textlink="">
        <xdr:nvSpPr>
          <xdr:cNvPr id="8659354" name="Line 5963">
            <a:extLst>
              <a:ext uri="{FF2B5EF4-FFF2-40B4-BE49-F238E27FC236}">
                <a16:creationId xmlns:a16="http://schemas.microsoft.com/office/drawing/2014/main" id="{00000000-0008-0000-1100-00009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5" name="Line 5964">
            <a:extLst>
              <a:ext uri="{FF2B5EF4-FFF2-40B4-BE49-F238E27FC236}">
                <a16:creationId xmlns:a16="http://schemas.microsoft.com/office/drawing/2014/main" id="{00000000-0008-0000-1100-00009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1" name="Group 5965">
          <a:extLst>
            <a:ext uri="{FF2B5EF4-FFF2-40B4-BE49-F238E27FC236}">
              <a16:creationId xmlns:a16="http://schemas.microsoft.com/office/drawing/2014/main" id="{00000000-0008-0000-1100-0000DB148400}"/>
            </a:ext>
          </a:extLst>
        </xdr:cNvPr>
        <xdr:cNvGrpSpPr>
          <a:grpSpLocks/>
        </xdr:cNvGrpSpPr>
      </xdr:nvGrpSpPr>
      <xdr:grpSpPr bwMode="auto">
        <a:xfrm>
          <a:off x="7067550" y="11534775"/>
          <a:ext cx="228600" cy="0"/>
          <a:chOff x="466" y="3952"/>
          <a:chExt cx="28" cy="16"/>
        </a:xfrm>
      </xdr:grpSpPr>
      <xdr:sp macro="" textlink="">
        <xdr:nvSpPr>
          <xdr:cNvPr id="8659352" name="Line 5966">
            <a:extLst>
              <a:ext uri="{FF2B5EF4-FFF2-40B4-BE49-F238E27FC236}">
                <a16:creationId xmlns:a16="http://schemas.microsoft.com/office/drawing/2014/main" id="{00000000-0008-0000-1100-00009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3" name="Line 5967">
            <a:extLst>
              <a:ext uri="{FF2B5EF4-FFF2-40B4-BE49-F238E27FC236}">
                <a16:creationId xmlns:a16="http://schemas.microsoft.com/office/drawing/2014/main" id="{00000000-0008-0000-1100-00009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2" name="Group 5968">
          <a:extLst>
            <a:ext uri="{FF2B5EF4-FFF2-40B4-BE49-F238E27FC236}">
              <a16:creationId xmlns:a16="http://schemas.microsoft.com/office/drawing/2014/main" id="{00000000-0008-0000-1100-0000DC148400}"/>
            </a:ext>
          </a:extLst>
        </xdr:cNvPr>
        <xdr:cNvGrpSpPr>
          <a:grpSpLocks/>
        </xdr:cNvGrpSpPr>
      </xdr:nvGrpSpPr>
      <xdr:grpSpPr bwMode="auto">
        <a:xfrm>
          <a:off x="7067550" y="11534775"/>
          <a:ext cx="228600" cy="0"/>
          <a:chOff x="466" y="3952"/>
          <a:chExt cx="28" cy="16"/>
        </a:xfrm>
      </xdr:grpSpPr>
      <xdr:sp macro="" textlink="">
        <xdr:nvSpPr>
          <xdr:cNvPr id="8659350" name="Line 5969">
            <a:extLst>
              <a:ext uri="{FF2B5EF4-FFF2-40B4-BE49-F238E27FC236}">
                <a16:creationId xmlns:a16="http://schemas.microsoft.com/office/drawing/2014/main" id="{00000000-0008-0000-1100-00009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1" name="Line 5970">
            <a:extLst>
              <a:ext uri="{FF2B5EF4-FFF2-40B4-BE49-F238E27FC236}">
                <a16:creationId xmlns:a16="http://schemas.microsoft.com/office/drawing/2014/main" id="{00000000-0008-0000-1100-00009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3" name="Group 5971">
          <a:extLst>
            <a:ext uri="{FF2B5EF4-FFF2-40B4-BE49-F238E27FC236}">
              <a16:creationId xmlns:a16="http://schemas.microsoft.com/office/drawing/2014/main" id="{00000000-0008-0000-1100-0000DD148400}"/>
            </a:ext>
          </a:extLst>
        </xdr:cNvPr>
        <xdr:cNvGrpSpPr>
          <a:grpSpLocks/>
        </xdr:cNvGrpSpPr>
      </xdr:nvGrpSpPr>
      <xdr:grpSpPr bwMode="auto">
        <a:xfrm>
          <a:off x="7067550" y="11534775"/>
          <a:ext cx="238125" cy="0"/>
          <a:chOff x="466" y="3952"/>
          <a:chExt cx="28" cy="16"/>
        </a:xfrm>
      </xdr:grpSpPr>
      <xdr:sp macro="" textlink="">
        <xdr:nvSpPr>
          <xdr:cNvPr id="8659348" name="Line 5972">
            <a:extLst>
              <a:ext uri="{FF2B5EF4-FFF2-40B4-BE49-F238E27FC236}">
                <a16:creationId xmlns:a16="http://schemas.microsoft.com/office/drawing/2014/main" id="{00000000-0008-0000-1100-00009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9" name="Line 5973">
            <a:extLst>
              <a:ext uri="{FF2B5EF4-FFF2-40B4-BE49-F238E27FC236}">
                <a16:creationId xmlns:a16="http://schemas.microsoft.com/office/drawing/2014/main" id="{00000000-0008-0000-1100-00009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4" name="Group 5974">
          <a:extLst>
            <a:ext uri="{FF2B5EF4-FFF2-40B4-BE49-F238E27FC236}">
              <a16:creationId xmlns:a16="http://schemas.microsoft.com/office/drawing/2014/main" id="{00000000-0008-0000-1100-0000DE148400}"/>
            </a:ext>
          </a:extLst>
        </xdr:cNvPr>
        <xdr:cNvGrpSpPr>
          <a:grpSpLocks/>
        </xdr:cNvGrpSpPr>
      </xdr:nvGrpSpPr>
      <xdr:grpSpPr bwMode="auto">
        <a:xfrm>
          <a:off x="7067550" y="11534775"/>
          <a:ext cx="228600" cy="0"/>
          <a:chOff x="466" y="3952"/>
          <a:chExt cx="28" cy="16"/>
        </a:xfrm>
      </xdr:grpSpPr>
      <xdr:sp macro="" textlink="">
        <xdr:nvSpPr>
          <xdr:cNvPr id="8659346" name="Line 5975">
            <a:extLst>
              <a:ext uri="{FF2B5EF4-FFF2-40B4-BE49-F238E27FC236}">
                <a16:creationId xmlns:a16="http://schemas.microsoft.com/office/drawing/2014/main" id="{00000000-0008-0000-1100-00009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7" name="Line 5976">
            <a:extLst>
              <a:ext uri="{FF2B5EF4-FFF2-40B4-BE49-F238E27FC236}">
                <a16:creationId xmlns:a16="http://schemas.microsoft.com/office/drawing/2014/main" id="{00000000-0008-0000-1100-00009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5" name="Group 5977">
          <a:extLst>
            <a:ext uri="{FF2B5EF4-FFF2-40B4-BE49-F238E27FC236}">
              <a16:creationId xmlns:a16="http://schemas.microsoft.com/office/drawing/2014/main" id="{00000000-0008-0000-1100-0000DF148400}"/>
            </a:ext>
          </a:extLst>
        </xdr:cNvPr>
        <xdr:cNvGrpSpPr>
          <a:grpSpLocks/>
        </xdr:cNvGrpSpPr>
      </xdr:nvGrpSpPr>
      <xdr:grpSpPr bwMode="auto">
        <a:xfrm>
          <a:off x="7067550" y="11534775"/>
          <a:ext cx="228600" cy="0"/>
          <a:chOff x="466" y="3952"/>
          <a:chExt cx="28" cy="16"/>
        </a:xfrm>
      </xdr:grpSpPr>
      <xdr:sp macro="" textlink="">
        <xdr:nvSpPr>
          <xdr:cNvPr id="8659344" name="Line 5978">
            <a:extLst>
              <a:ext uri="{FF2B5EF4-FFF2-40B4-BE49-F238E27FC236}">
                <a16:creationId xmlns:a16="http://schemas.microsoft.com/office/drawing/2014/main" id="{00000000-0008-0000-1100-00009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5" name="Line 5979">
            <a:extLst>
              <a:ext uri="{FF2B5EF4-FFF2-40B4-BE49-F238E27FC236}">
                <a16:creationId xmlns:a16="http://schemas.microsoft.com/office/drawing/2014/main" id="{00000000-0008-0000-1100-00009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6" name="Group 5980">
          <a:extLst>
            <a:ext uri="{FF2B5EF4-FFF2-40B4-BE49-F238E27FC236}">
              <a16:creationId xmlns:a16="http://schemas.microsoft.com/office/drawing/2014/main" id="{00000000-0008-0000-1100-0000E0148400}"/>
            </a:ext>
          </a:extLst>
        </xdr:cNvPr>
        <xdr:cNvGrpSpPr>
          <a:grpSpLocks/>
        </xdr:cNvGrpSpPr>
      </xdr:nvGrpSpPr>
      <xdr:grpSpPr bwMode="auto">
        <a:xfrm>
          <a:off x="7067550" y="11534775"/>
          <a:ext cx="238125" cy="0"/>
          <a:chOff x="466" y="3952"/>
          <a:chExt cx="28" cy="16"/>
        </a:xfrm>
      </xdr:grpSpPr>
      <xdr:sp macro="" textlink="">
        <xdr:nvSpPr>
          <xdr:cNvPr id="8659342" name="Line 5981">
            <a:extLst>
              <a:ext uri="{FF2B5EF4-FFF2-40B4-BE49-F238E27FC236}">
                <a16:creationId xmlns:a16="http://schemas.microsoft.com/office/drawing/2014/main" id="{00000000-0008-0000-1100-00008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3" name="Line 5982">
            <a:extLst>
              <a:ext uri="{FF2B5EF4-FFF2-40B4-BE49-F238E27FC236}">
                <a16:creationId xmlns:a16="http://schemas.microsoft.com/office/drawing/2014/main" id="{00000000-0008-0000-1100-00008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7" name="Group 5983">
          <a:extLst>
            <a:ext uri="{FF2B5EF4-FFF2-40B4-BE49-F238E27FC236}">
              <a16:creationId xmlns:a16="http://schemas.microsoft.com/office/drawing/2014/main" id="{00000000-0008-0000-1100-0000E1148400}"/>
            </a:ext>
          </a:extLst>
        </xdr:cNvPr>
        <xdr:cNvGrpSpPr>
          <a:grpSpLocks/>
        </xdr:cNvGrpSpPr>
      </xdr:nvGrpSpPr>
      <xdr:grpSpPr bwMode="auto">
        <a:xfrm>
          <a:off x="7648575" y="11534775"/>
          <a:ext cx="266700" cy="0"/>
          <a:chOff x="466" y="3952"/>
          <a:chExt cx="28" cy="16"/>
        </a:xfrm>
      </xdr:grpSpPr>
      <xdr:sp macro="" textlink="">
        <xdr:nvSpPr>
          <xdr:cNvPr id="8659340" name="Line 5984">
            <a:extLst>
              <a:ext uri="{FF2B5EF4-FFF2-40B4-BE49-F238E27FC236}">
                <a16:creationId xmlns:a16="http://schemas.microsoft.com/office/drawing/2014/main" id="{00000000-0008-0000-1100-00008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1" name="Line 5985">
            <a:extLst>
              <a:ext uri="{FF2B5EF4-FFF2-40B4-BE49-F238E27FC236}">
                <a16:creationId xmlns:a16="http://schemas.microsoft.com/office/drawing/2014/main" id="{00000000-0008-0000-1100-00008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8" name="Group 5986">
          <a:extLst>
            <a:ext uri="{FF2B5EF4-FFF2-40B4-BE49-F238E27FC236}">
              <a16:creationId xmlns:a16="http://schemas.microsoft.com/office/drawing/2014/main" id="{00000000-0008-0000-1100-0000E2148400}"/>
            </a:ext>
          </a:extLst>
        </xdr:cNvPr>
        <xdr:cNvGrpSpPr>
          <a:grpSpLocks/>
        </xdr:cNvGrpSpPr>
      </xdr:nvGrpSpPr>
      <xdr:grpSpPr bwMode="auto">
        <a:xfrm>
          <a:off x="7648575" y="11534775"/>
          <a:ext cx="266700" cy="0"/>
          <a:chOff x="466" y="3952"/>
          <a:chExt cx="28" cy="16"/>
        </a:xfrm>
      </xdr:grpSpPr>
      <xdr:sp macro="" textlink="">
        <xdr:nvSpPr>
          <xdr:cNvPr id="8659338" name="Line 5987">
            <a:extLst>
              <a:ext uri="{FF2B5EF4-FFF2-40B4-BE49-F238E27FC236}">
                <a16:creationId xmlns:a16="http://schemas.microsoft.com/office/drawing/2014/main" id="{00000000-0008-0000-1100-00008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9" name="Line 5988">
            <a:extLst>
              <a:ext uri="{FF2B5EF4-FFF2-40B4-BE49-F238E27FC236}">
                <a16:creationId xmlns:a16="http://schemas.microsoft.com/office/drawing/2014/main" id="{00000000-0008-0000-1100-00008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9" name="Group 5989">
          <a:extLst>
            <a:ext uri="{FF2B5EF4-FFF2-40B4-BE49-F238E27FC236}">
              <a16:creationId xmlns:a16="http://schemas.microsoft.com/office/drawing/2014/main" id="{00000000-0008-0000-1100-0000E3148400}"/>
            </a:ext>
          </a:extLst>
        </xdr:cNvPr>
        <xdr:cNvGrpSpPr>
          <a:grpSpLocks/>
        </xdr:cNvGrpSpPr>
      </xdr:nvGrpSpPr>
      <xdr:grpSpPr bwMode="auto">
        <a:xfrm>
          <a:off x="7648575" y="11534775"/>
          <a:ext cx="266700" cy="0"/>
          <a:chOff x="466" y="3952"/>
          <a:chExt cx="28" cy="16"/>
        </a:xfrm>
      </xdr:grpSpPr>
      <xdr:sp macro="" textlink="">
        <xdr:nvSpPr>
          <xdr:cNvPr id="8659336" name="Line 5990">
            <a:extLst>
              <a:ext uri="{FF2B5EF4-FFF2-40B4-BE49-F238E27FC236}">
                <a16:creationId xmlns:a16="http://schemas.microsoft.com/office/drawing/2014/main" id="{00000000-0008-0000-1100-00008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7" name="Line 5991">
            <a:extLst>
              <a:ext uri="{FF2B5EF4-FFF2-40B4-BE49-F238E27FC236}">
                <a16:creationId xmlns:a16="http://schemas.microsoft.com/office/drawing/2014/main" id="{00000000-0008-0000-1100-00008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0" name="Group 5992">
          <a:extLst>
            <a:ext uri="{FF2B5EF4-FFF2-40B4-BE49-F238E27FC236}">
              <a16:creationId xmlns:a16="http://schemas.microsoft.com/office/drawing/2014/main" id="{00000000-0008-0000-1100-0000E4148400}"/>
            </a:ext>
          </a:extLst>
        </xdr:cNvPr>
        <xdr:cNvGrpSpPr>
          <a:grpSpLocks/>
        </xdr:cNvGrpSpPr>
      </xdr:nvGrpSpPr>
      <xdr:grpSpPr bwMode="auto">
        <a:xfrm>
          <a:off x="8429625" y="11534775"/>
          <a:ext cx="266700" cy="0"/>
          <a:chOff x="466" y="3952"/>
          <a:chExt cx="28" cy="16"/>
        </a:xfrm>
      </xdr:grpSpPr>
      <xdr:sp macro="" textlink="">
        <xdr:nvSpPr>
          <xdr:cNvPr id="8659334" name="Line 5993">
            <a:extLst>
              <a:ext uri="{FF2B5EF4-FFF2-40B4-BE49-F238E27FC236}">
                <a16:creationId xmlns:a16="http://schemas.microsoft.com/office/drawing/2014/main" id="{00000000-0008-0000-1100-00008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5" name="Line 5994">
            <a:extLst>
              <a:ext uri="{FF2B5EF4-FFF2-40B4-BE49-F238E27FC236}">
                <a16:creationId xmlns:a16="http://schemas.microsoft.com/office/drawing/2014/main" id="{00000000-0008-0000-1100-00008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1" name="Group 5995">
          <a:extLst>
            <a:ext uri="{FF2B5EF4-FFF2-40B4-BE49-F238E27FC236}">
              <a16:creationId xmlns:a16="http://schemas.microsoft.com/office/drawing/2014/main" id="{00000000-0008-0000-1100-0000E5148400}"/>
            </a:ext>
          </a:extLst>
        </xdr:cNvPr>
        <xdr:cNvGrpSpPr>
          <a:grpSpLocks/>
        </xdr:cNvGrpSpPr>
      </xdr:nvGrpSpPr>
      <xdr:grpSpPr bwMode="auto">
        <a:xfrm>
          <a:off x="8429625" y="11534775"/>
          <a:ext cx="266700" cy="0"/>
          <a:chOff x="466" y="3952"/>
          <a:chExt cx="28" cy="16"/>
        </a:xfrm>
      </xdr:grpSpPr>
      <xdr:sp macro="" textlink="">
        <xdr:nvSpPr>
          <xdr:cNvPr id="8659332" name="Line 5996">
            <a:extLst>
              <a:ext uri="{FF2B5EF4-FFF2-40B4-BE49-F238E27FC236}">
                <a16:creationId xmlns:a16="http://schemas.microsoft.com/office/drawing/2014/main" id="{00000000-0008-0000-1100-00008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3" name="Line 5997">
            <a:extLst>
              <a:ext uri="{FF2B5EF4-FFF2-40B4-BE49-F238E27FC236}">
                <a16:creationId xmlns:a16="http://schemas.microsoft.com/office/drawing/2014/main" id="{00000000-0008-0000-1100-00008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2" name="Group 5998">
          <a:extLst>
            <a:ext uri="{FF2B5EF4-FFF2-40B4-BE49-F238E27FC236}">
              <a16:creationId xmlns:a16="http://schemas.microsoft.com/office/drawing/2014/main" id="{00000000-0008-0000-1100-0000E6148400}"/>
            </a:ext>
          </a:extLst>
        </xdr:cNvPr>
        <xdr:cNvGrpSpPr>
          <a:grpSpLocks/>
        </xdr:cNvGrpSpPr>
      </xdr:nvGrpSpPr>
      <xdr:grpSpPr bwMode="auto">
        <a:xfrm>
          <a:off x="8429625" y="11534775"/>
          <a:ext cx="266700" cy="0"/>
          <a:chOff x="466" y="3952"/>
          <a:chExt cx="28" cy="16"/>
        </a:xfrm>
      </xdr:grpSpPr>
      <xdr:sp macro="" textlink="">
        <xdr:nvSpPr>
          <xdr:cNvPr id="8659330" name="Line 5999">
            <a:extLst>
              <a:ext uri="{FF2B5EF4-FFF2-40B4-BE49-F238E27FC236}">
                <a16:creationId xmlns:a16="http://schemas.microsoft.com/office/drawing/2014/main" id="{00000000-0008-0000-1100-00008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1" name="Line 6000">
            <a:extLst>
              <a:ext uri="{FF2B5EF4-FFF2-40B4-BE49-F238E27FC236}">
                <a16:creationId xmlns:a16="http://schemas.microsoft.com/office/drawing/2014/main" id="{00000000-0008-0000-1100-00008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3" name="Group 6001">
          <a:extLst>
            <a:ext uri="{FF2B5EF4-FFF2-40B4-BE49-F238E27FC236}">
              <a16:creationId xmlns:a16="http://schemas.microsoft.com/office/drawing/2014/main" id="{00000000-0008-0000-1100-0000E7148400}"/>
            </a:ext>
          </a:extLst>
        </xdr:cNvPr>
        <xdr:cNvGrpSpPr>
          <a:grpSpLocks/>
        </xdr:cNvGrpSpPr>
      </xdr:nvGrpSpPr>
      <xdr:grpSpPr bwMode="auto">
        <a:xfrm>
          <a:off x="8429625" y="11534775"/>
          <a:ext cx="266700" cy="0"/>
          <a:chOff x="466" y="3952"/>
          <a:chExt cx="28" cy="16"/>
        </a:xfrm>
      </xdr:grpSpPr>
      <xdr:sp macro="" textlink="">
        <xdr:nvSpPr>
          <xdr:cNvPr id="8659328" name="Line 6002">
            <a:extLst>
              <a:ext uri="{FF2B5EF4-FFF2-40B4-BE49-F238E27FC236}">
                <a16:creationId xmlns:a16="http://schemas.microsoft.com/office/drawing/2014/main" id="{00000000-0008-0000-1100-00008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9" name="Line 6003">
            <a:extLst>
              <a:ext uri="{FF2B5EF4-FFF2-40B4-BE49-F238E27FC236}">
                <a16:creationId xmlns:a16="http://schemas.microsoft.com/office/drawing/2014/main" id="{00000000-0008-0000-1100-00008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4" name="Group 6004">
          <a:extLst>
            <a:ext uri="{FF2B5EF4-FFF2-40B4-BE49-F238E27FC236}">
              <a16:creationId xmlns:a16="http://schemas.microsoft.com/office/drawing/2014/main" id="{00000000-0008-0000-1100-0000E8148400}"/>
            </a:ext>
          </a:extLst>
        </xdr:cNvPr>
        <xdr:cNvGrpSpPr>
          <a:grpSpLocks/>
        </xdr:cNvGrpSpPr>
      </xdr:nvGrpSpPr>
      <xdr:grpSpPr bwMode="auto">
        <a:xfrm>
          <a:off x="8429625" y="11534775"/>
          <a:ext cx="266700" cy="0"/>
          <a:chOff x="466" y="3952"/>
          <a:chExt cx="28" cy="16"/>
        </a:xfrm>
      </xdr:grpSpPr>
      <xdr:sp macro="" textlink="">
        <xdr:nvSpPr>
          <xdr:cNvPr id="8659326" name="Line 6005">
            <a:extLst>
              <a:ext uri="{FF2B5EF4-FFF2-40B4-BE49-F238E27FC236}">
                <a16:creationId xmlns:a16="http://schemas.microsoft.com/office/drawing/2014/main" id="{00000000-0008-0000-1100-00007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7" name="Line 6006">
            <a:extLst>
              <a:ext uri="{FF2B5EF4-FFF2-40B4-BE49-F238E27FC236}">
                <a16:creationId xmlns:a16="http://schemas.microsoft.com/office/drawing/2014/main" id="{00000000-0008-0000-1100-00007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5" name="Group 6007">
          <a:extLst>
            <a:ext uri="{FF2B5EF4-FFF2-40B4-BE49-F238E27FC236}">
              <a16:creationId xmlns:a16="http://schemas.microsoft.com/office/drawing/2014/main" id="{00000000-0008-0000-1100-0000E9148400}"/>
            </a:ext>
          </a:extLst>
        </xdr:cNvPr>
        <xdr:cNvGrpSpPr>
          <a:grpSpLocks/>
        </xdr:cNvGrpSpPr>
      </xdr:nvGrpSpPr>
      <xdr:grpSpPr bwMode="auto">
        <a:xfrm>
          <a:off x="7067550" y="11534775"/>
          <a:ext cx="228600" cy="0"/>
          <a:chOff x="466" y="3952"/>
          <a:chExt cx="28" cy="16"/>
        </a:xfrm>
      </xdr:grpSpPr>
      <xdr:sp macro="" textlink="">
        <xdr:nvSpPr>
          <xdr:cNvPr id="8659324" name="Line 6008">
            <a:extLst>
              <a:ext uri="{FF2B5EF4-FFF2-40B4-BE49-F238E27FC236}">
                <a16:creationId xmlns:a16="http://schemas.microsoft.com/office/drawing/2014/main" id="{00000000-0008-0000-1100-00007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5" name="Line 6009">
            <a:extLst>
              <a:ext uri="{FF2B5EF4-FFF2-40B4-BE49-F238E27FC236}">
                <a16:creationId xmlns:a16="http://schemas.microsoft.com/office/drawing/2014/main" id="{00000000-0008-0000-1100-00007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6" name="Group 6010">
          <a:extLst>
            <a:ext uri="{FF2B5EF4-FFF2-40B4-BE49-F238E27FC236}">
              <a16:creationId xmlns:a16="http://schemas.microsoft.com/office/drawing/2014/main" id="{00000000-0008-0000-1100-0000EA148400}"/>
            </a:ext>
          </a:extLst>
        </xdr:cNvPr>
        <xdr:cNvGrpSpPr>
          <a:grpSpLocks/>
        </xdr:cNvGrpSpPr>
      </xdr:nvGrpSpPr>
      <xdr:grpSpPr bwMode="auto">
        <a:xfrm>
          <a:off x="7648575" y="11534775"/>
          <a:ext cx="266700" cy="0"/>
          <a:chOff x="466" y="3952"/>
          <a:chExt cx="28" cy="16"/>
        </a:xfrm>
      </xdr:grpSpPr>
      <xdr:sp macro="" textlink="">
        <xdr:nvSpPr>
          <xdr:cNvPr id="8659322" name="Line 6011">
            <a:extLst>
              <a:ext uri="{FF2B5EF4-FFF2-40B4-BE49-F238E27FC236}">
                <a16:creationId xmlns:a16="http://schemas.microsoft.com/office/drawing/2014/main" id="{00000000-0008-0000-1100-00007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3" name="Line 6012">
            <a:extLst>
              <a:ext uri="{FF2B5EF4-FFF2-40B4-BE49-F238E27FC236}">
                <a16:creationId xmlns:a16="http://schemas.microsoft.com/office/drawing/2014/main" id="{00000000-0008-0000-1100-00007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7" name="Group 6013">
          <a:extLst>
            <a:ext uri="{FF2B5EF4-FFF2-40B4-BE49-F238E27FC236}">
              <a16:creationId xmlns:a16="http://schemas.microsoft.com/office/drawing/2014/main" id="{00000000-0008-0000-1100-0000EB148400}"/>
            </a:ext>
          </a:extLst>
        </xdr:cNvPr>
        <xdr:cNvGrpSpPr>
          <a:grpSpLocks/>
        </xdr:cNvGrpSpPr>
      </xdr:nvGrpSpPr>
      <xdr:grpSpPr bwMode="auto">
        <a:xfrm>
          <a:off x="7067550" y="11534775"/>
          <a:ext cx="228600" cy="0"/>
          <a:chOff x="466" y="3952"/>
          <a:chExt cx="28" cy="16"/>
        </a:xfrm>
      </xdr:grpSpPr>
      <xdr:sp macro="" textlink="">
        <xdr:nvSpPr>
          <xdr:cNvPr id="8659320" name="Line 6014">
            <a:extLst>
              <a:ext uri="{FF2B5EF4-FFF2-40B4-BE49-F238E27FC236}">
                <a16:creationId xmlns:a16="http://schemas.microsoft.com/office/drawing/2014/main" id="{00000000-0008-0000-1100-00007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1" name="Line 6015">
            <a:extLst>
              <a:ext uri="{FF2B5EF4-FFF2-40B4-BE49-F238E27FC236}">
                <a16:creationId xmlns:a16="http://schemas.microsoft.com/office/drawing/2014/main" id="{00000000-0008-0000-1100-00007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8" name="Group 6016">
          <a:extLst>
            <a:ext uri="{FF2B5EF4-FFF2-40B4-BE49-F238E27FC236}">
              <a16:creationId xmlns:a16="http://schemas.microsoft.com/office/drawing/2014/main" id="{00000000-0008-0000-1100-0000EC148400}"/>
            </a:ext>
          </a:extLst>
        </xdr:cNvPr>
        <xdr:cNvGrpSpPr>
          <a:grpSpLocks/>
        </xdr:cNvGrpSpPr>
      </xdr:nvGrpSpPr>
      <xdr:grpSpPr bwMode="auto">
        <a:xfrm>
          <a:off x="7648575" y="11534775"/>
          <a:ext cx="266700" cy="0"/>
          <a:chOff x="466" y="3952"/>
          <a:chExt cx="28" cy="16"/>
        </a:xfrm>
      </xdr:grpSpPr>
      <xdr:sp macro="" textlink="">
        <xdr:nvSpPr>
          <xdr:cNvPr id="8659318" name="Line 6017">
            <a:extLst>
              <a:ext uri="{FF2B5EF4-FFF2-40B4-BE49-F238E27FC236}">
                <a16:creationId xmlns:a16="http://schemas.microsoft.com/office/drawing/2014/main" id="{00000000-0008-0000-1100-00007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9" name="Line 6018">
            <a:extLst>
              <a:ext uri="{FF2B5EF4-FFF2-40B4-BE49-F238E27FC236}">
                <a16:creationId xmlns:a16="http://schemas.microsoft.com/office/drawing/2014/main" id="{00000000-0008-0000-1100-00007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9" name="Group 6019">
          <a:extLst>
            <a:ext uri="{FF2B5EF4-FFF2-40B4-BE49-F238E27FC236}">
              <a16:creationId xmlns:a16="http://schemas.microsoft.com/office/drawing/2014/main" id="{00000000-0008-0000-1100-0000ED148400}"/>
            </a:ext>
          </a:extLst>
        </xdr:cNvPr>
        <xdr:cNvGrpSpPr>
          <a:grpSpLocks/>
        </xdr:cNvGrpSpPr>
      </xdr:nvGrpSpPr>
      <xdr:grpSpPr bwMode="auto">
        <a:xfrm>
          <a:off x="7067550" y="11534775"/>
          <a:ext cx="228600" cy="0"/>
          <a:chOff x="466" y="3952"/>
          <a:chExt cx="28" cy="16"/>
        </a:xfrm>
      </xdr:grpSpPr>
      <xdr:sp macro="" textlink="">
        <xdr:nvSpPr>
          <xdr:cNvPr id="8659316" name="Line 6020">
            <a:extLst>
              <a:ext uri="{FF2B5EF4-FFF2-40B4-BE49-F238E27FC236}">
                <a16:creationId xmlns:a16="http://schemas.microsoft.com/office/drawing/2014/main" id="{00000000-0008-0000-1100-00007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7" name="Line 6021">
            <a:extLst>
              <a:ext uri="{FF2B5EF4-FFF2-40B4-BE49-F238E27FC236}">
                <a16:creationId xmlns:a16="http://schemas.microsoft.com/office/drawing/2014/main" id="{00000000-0008-0000-1100-00007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0" name="Group 6022">
          <a:extLst>
            <a:ext uri="{FF2B5EF4-FFF2-40B4-BE49-F238E27FC236}">
              <a16:creationId xmlns:a16="http://schemas.microsoft.com/office/drawing/2014/main" id="{00000000-0008-0000-1100-0000EE148400}"/>
            </a:ext>
          </a:extLst>
        </xdr:cNvPr>
        <xdr:cNvGrpSpPr>
          <a:grpSpLocks/>
        </xdr:cNvGrpSpPr>
      </xdr:nvGrpSpPr>
      <xdr:grpSpPr bwMode="auto">
        <a:xfrm>
          <a:off x="7648575" y="11534775"/>
          <a:ext cx="266700" cy="0"/>
          <a:chOff x="466" y="3952"/>
          <a:chExt cx="28" cy="16"/>
        </a:xfrm>
      </xdr:grpSpPr>
      <xdr:sp macro="" textlink="">
        <xdr:nvSpPr>
          <xdr:cNvPr id="8659314" name="Line 6023">
            <a:extLst>
              <a:ext uri="{FF2B5EF4-FFF2-40B4-BE49-F238E27FC236}">
                <a16:creationId xmlns:a16="http://schemas.microsoft.com/office/drawing/2014/main" id="{00000000-0008-0000-1100-00007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5" name="Line 6024">
            <a:extLst>
              <a:ext uri="{FF2B5EF4-FFF2-40B4-BE49-F238E27FC236}">
                <a16:creationId xmlns:a16="http://schemas.microsoft.com/office/drawing/2014/main" id="{00000000-0008-0000-1100-00007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1" name="Group 6025">
          <a:extLst>
            <a:ext uri="{FF2B5EF4-FFF2-40B4-BE49-F238E27FC236}">
              <a16:creationId xmlns:a16="http://schemas.microsoft.com/office/drawing/2014/main" id="{00000000-0008-0000-1100-0000EF148400}"/>
            </a:ext>
          </a:extLst>
        </xdr:cNvPr>
        <xdr:cNvGrpSpPr>
          <a:grpSpLocks/>
        </xdr:cNvGrpSpPr>
      </xdr:nvGrpSpPr>
      <xdr:grpSpPr bwMode="auto">
        <a:xfrm>
          <a:off x="7067550" y="11534775"/>
          <a:ext cx="228600" cy="0"/>
          <a:chOff x="466" y="3952"/>
          <a:chExt cx="28" cy="16"/>
        </a:xfrm>
      </xdr:grpSpPr>
      <xdr:sp macro="" textlink="">
        <xdr:nvSpPr>
          <xdr:cNvPr id="8659312" name="Line 6026">
            <a:extLst>
              <a:ext uri="{FF2B5EF4-FFF2-40B4-BE49-F238E27FC236}">
                <a16:creationId xmlns:a16="http://schemas.microsoft.com/office/drawing/2014/main" id="{00000000-0008-0000-1100-00007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3" name="Line 6027">
            <a:extLst>
              <a:ext uri="{FF2B5EF4-FFF2-40B4-BE49-F238E27FC236}">
                <a16:creationId xmlns:a16="http://schemas.microsoft.com/office/drawing/2014/main" id="{00000000-0008-0000-1100-00007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2" name="Group 6028">
          <a:extLst>
            <a:ext uri="{FF2B5EF4-FFF2-40B4-BE49-F238E27FC236}">
              <a16:creationId xmlns:a16="http://schemas.microsoft.com/office/drawing/2014/main" id="{00000000-0008-0000-1100-0000F0148400}"/>
            </a:ext>
          </a:extLst>
        </xdr:cNvPr>
        <xdr:cNvGrpSpPr>
          <a:grpSpLocks/>
        </xdr:cNvGrpSpPr>
      </xdr:nvGrpSpPr>
      <xdr:grpSpPr bwMode="auto">
        <a:xfrm>
          <a:off x="7648575" y="11534775"/>
          <a:ext cx="266700" cy="0"/>
          <a:chOff x="466" y="3952"/>
          <a:chExt cx="28" cy="16"/>
        </a:xfrm>
      </xdr:grpSpPr>
      <xdr:sp macro="" textlink="">
        <xdr:nvSpPr>
          <xdr:cNvPr id="8659310" name="Line 6029">
            <a:extLst>
              <a:ext uri="{FF2B5EF4-FFF2-40B4-BE49-F238E27FC236}">
                <a16:creationId xmlns:a16="http://schemas.microsoft.com/office/drawing/2014/main" id="{00000000-0008-0000-1100-00006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1" name="Line 6030">
            <a:extLst>
              <a:ext uri="{FF2B5EF4-FFF2-40B4-BE49-F238E27FC236}">
                <a16:creationId xmlns:a16="http://schemas.microsoft.com/office/drawing/2014/main" id="{00000000-0008-0000-1100-00006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3" name="Group 6031">
          <a:extLst>
            <a:ext uri="{FF2B5EF4-FFF2-40B4-BE49-F238E27FC236}">
              <a16:creationId xmlns:a16="http://schemas.microsoft.com/office/drawing/2014/main" id="{00000000-0008-0000-1100-0000F1148400}"/>
            </a:ext>
          </a:extLst>
        </xdr:cNvPr>
        <xdr:cNvGrpSpPr>
          <a:grpSpLocks/>
        </xdr:cNvGrpSpPr>
      </xdr:nvGrpSpPr>
      <xdr:grpSpPr bwMode="auto">
        <a:xfrm>
          <a:off x="7067550" y="11534775"/>
          <a:ext cx="228600" cy="0"/>
          <a:chOff x="466" y="3952"/>
          <a:chExt cx="28" cy="16"/>
        </a:xfrm>
      </xdr:grpSpPr>
      <xdr:sp macro="" textlink="">
        <xdr:nvSpPr>
          <xdr:cNvPr id="8659308" name="Line 6032">
            <a:extLst>
              <a:ext uri="{FF2B5EF4-FFF2-40B4-BE49-F238E27FC236}">
                <a16:creationId xmlns:a16="http://schemas.microsoft.com/office/drawing/2014/main" id="{00000000-0008-0000-1100-00006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9" name="Line 6033">
            <a:extLst>
              <a:ext uri="{FF2B5EF4-FFF2-40B4-BE49-F238E27FC236}">
                <a16:creationId xmlns:a16="http://schemas.microsoft.com/office/drawing/2014/main" id="{00000000-0008-0000-1100-00006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4" name="Group 6034">
          <a:extLst>
            <a:ext uri="{FF2B5EF4-FFF2-40B4-BE49-F238E27FC236}">
              <a16:creationId xmlns:a16="http://schemas.microsoft.com/office/drawing/2014/main" id="{00000000-0008-0000-1100-0000F2148400}"/>
            </a:ext>
          </a:extLst>
        </xdr:cNvPr>
        <xdr:cNvGrpSpPr>
          <a:grpSpLocks/>
        </xdr:cNvGrpSpPr>
      </xdr:nvGrpSpPr>
      <xdr:grpSpPr bwMode="auto">
        <a:xfrm>
          <a:off x="7067550" y="11534775"/>
          <a:ext cx="228600" cy="0"/>
          <a:chOff x="466" y="3952"/>
          <a:chExt cx="28" cy="16"/>
        </a:xfrm>
      </xdr:grpSpPr>
      <xdr:sp macro="" textlink="">
        <xdr:nvSpPr>
          <xdr:cNvPr id="8659306" name="Line 6035">
            <a:extLst>
              <a:ext uri="{FF2B5EF4-FFF2-40B4-BE49-F238E27FC236}">
                <a16:creationId xmlns:a16="http://schemas.microsoft.com/office/drawing/2014/main" id="{00000000-0008-0000-1100-00006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7" name="Line 6036">
            <a:extLst>
              <a:ext uri="{FF2B5EF4-FFF2-40B4-BE49-F238E27FC236}">
                <a16:creationId xmlns:a16="http://schemas.microsoft.com/office/drawing/2014/main" id="{00000000-0008-0000-1100-00006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5" name="Group 6037">
          <a:extLst>
            <a:ext uri="{FF2B5EF4-FFF2-40B4-BE49-F238E27FC236}">
              <a16:creationId xmlns:a16="http://schemas.microsoft.com/office/drawing/2014/main" id="{00000000-0008-0000-1100-0000F3148400}"/>
            </a:ext>
          </a:extLst>
        </xdr:cNvPr>
        <xdr:cNvGrpSpPr>
          <a:grpSpLocks/>
        </xdr:cNvGrpSpPr>
      </xdr:nvGrpSpPr>
      <xdr:grpSpPr bwMode="auto">
        <a:xfrm>
          <a:off x="7067550" y="11534775"/>
          <a:ext cx="228600" cy="0"/>
          <a:chOff x="466" y="3952"/>
          <a:chExt cx="28" cy="16"/>
        </a:xfrm>
      </xdr:grpSpPr>
      <xdr:sp macro="" textlink="">
        <xdr:nvSpPr>
          <xdr:cNvPr id="8659304" name="Line 6038">
            <a:extLst>
              <a:ext uri="{FF2B5EF4-FFF2-40B4-BE49-F238E27FC236}">
                <a16:creationId xmlns:a16="http://schemas.microsoft.com/office/drawing/2014/main" id="{00000000-0008-0000-1100-00006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5" name="Line 6039">
            <a:extLst>
              <a:ext uri="{FF2B5EF4-FFF2-40B4-BE49-F238E27FC236}">
                <a16:creationId xmlns:a16="http://schemas.microsoft.com/office/drawing/2014/main" id="{00000000-0008-0000-1100-00006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6" name="Group 6040">
          <a:extLst>
            <a:ext uri="{FF2B5EF4-FFF2-40B4-BE49-F238E27FC236}">
              <a16:creationId xmlns:a16="http://schemas.microsoft.com/office/drawing/2014/main" id="{00000000-0008-0000-1100-0000F4148400}"/>
            </a:ext>
          </a:extLst>
        </xdr:cNvPr>
        <xdr:cNvGrpSpPr>
          <a:grpSpLocks/>
        </xdr:cNvGrpSpPr>
      </xdr:nvGrpSpPr>
      <xdr:grpSpPr bwMode="auto">
        <a:xfrm>
          <a:off x="7067550" y="11534775"/>
          <a:ext cx="228600" cy="0"/>
          <a:chOff x="466" y="3952"/>
          <a:chExt cx="28" cy="16"/>
        </a:xfrm>
      </xdr:grpSpPr>
      <xdr:sp macro="" textlink="">
        <xdr:nvSpPr>
          <xdr:cNvPr id="8659302" name="Line 6041">
            <a:extLst>
              <a:ext uri="{FF2B5EF4-FFF2-40B4-BE49-F238E27FC236}">
                <a16:creationId xmlns:a16="http://schemas.microsoft.com/office/drawing/2014/main" id="{00000000-0008-0000-1100-00006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3" name="Line 6042">
            <a:extLst>
              <a:ext uri="{FF2B5EF4-FFF2-40B4-BE49-F238E27FC236}">
                <a16:creationId xmlns:a16="http://schemas.microsoft.com/office/drawing/2014/main" id="{00000000-0008-0000-1100-00006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7" name="Group 6043">
          <a:extLst>
            <a:ext uri="{FF2B5EF4-FFF2-40B4-BE49-F238E27FC236}">
              <a16:creationId xmlns:a16="http://schemas.microsoft.com/office/drawing/2014/main" id="{00000000-0008-0000-1100-0000F5148400}"/>
            </a:ext>
          </a:extLst>
        </xdr:cNvPr>
        <xdr:cNvGrpSpPr>
          <a:grpSpLocks/>
        </xdr:cNvGrpSpPr>
      </xdr:nvGrpSpPr>
      <xdr:grpSpPr bwMode="auto">
        <a:xfrm>
          <a:off x="7067550" y="11534775"/>
          <a:ext cx="228600" cy="0"/>
          <a:chOff x="466" y="3952"/>
          <a:chExt cx="28" cy="16"/>
        </a:xfrm>
      </xdr:grpSpPr>
      <xdr:sp macro="" textlink="">
        <xdr:nvSpPr>
          <xdr:cNvPr id="8659300" name="Line 6044">
            <a:extLst>
              <a:ext uri="{FF2B5EF4-FFF2-40B4-BE49-F238E27FC236}">
                <a16:creationId xmlns:a16="http://schemas.microsoft.com/office/drawing/2014/main" id="{00000000-0008-0000-1100-00006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1" name="Line 6045">
            <a:extLst>
              <a:ext uri="{FF2B5EF4-FFF2-40B4-BE49-F238E27FC236}">
                <a16:creationId xmlns:a16="http://schemas.microsoft.com/office/drawing/2014/main" id="{00000000-0008-0000-1100-00006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8" name="Group 6046">
          <a:extLst>
            <a:ext uri="{FF2B5EF4-FFF2-40B4-BE49-F238E27FC236}">
              <a16:creationId xmlns:a16="http://schemas.microsoft.com/office/drawing/2014/main" id="{00000000-0008-0000-1100-0000F6148400}"/>
            </a:ext>
          </a:extLst>
        </xdr:cNvPr>
        <xdr:cNvGrpSpPr>
          <a:grpSpLocks/>
        </xdr:cNvGrpSpPr>
      </xdr:nvGrpSpPr>
      <xdr:grpSpPr bwMode="auto">
        <a:xfrm>
          <a:off x="7648575" y="11534775"/>
          <a:ext cx="266700" cy="0"/>
          <a:chOff x="466" y="3952"/>
          <a:chExt cx="28" cy="16"/>
        </a:xfrm>
      </xdr:grpSpPr>
      <xdr:sp macro="" textlink="">
        <xdr:nvSpPr>
          <xdr:cNvPr id="8659298" name="Line 6047">
            <a:extLst>
              <a:ext uri="{FF2B5EF4-FFF2-40B4-BE49-F238E27FC236}">
                <a16:creationId xmlns:a16="http://schemas.microsoft.com/office/drawing/2014/main" id="{00000000-0008-0000-1100-00006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9" name="Line 6048">
            <a:extLst>
              <a:ext uri="{FF2B5EF4-FFF2-40B4-BE49-F238E27FC236}">
                <a16:creationId xmlns:a16="http://schemas.microsoft.com/office/drawing/2014/main" id="{00000000-0008-0000-1100-00006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9" name="Group 6049">
          <a:extLst>
            <a:ext uri="{FF2B5EF4-FFF2-40B4-BE49-F238E27FC236}">
              <a16:creationId xmlns:a16="http://schemas.microsoft.com/office/drawing/2014/main" id="{00000000-0008-0000-1100-0000F7148400}"/>
            </a:ext>
          </a:extLst>
        </xdr:cNvPr>
        <xdr:cNvGrpSpPr>
          <a:grpSpLocks/>
        </xdr:cNvGrpSpPr>
      </xdr:nvGrpSpPr>
      <xdr:grpSpPr bwMode="auto">
        <a:xfrm>
          <a:off x="7648575" y="11534775"/>
          <a:ext cx="266700" cy="0"/>
          <a:chOff x="466" y="3952"/>
          <a:chExt cx="28" cy="16"/>
        </a:xfrm>
      </xdr:grpSpPr>
      <xdr:sp macro="" textlink="">
        <xdr:nvSpPr>
          <xdr:cNvPr id="8659296" name="Line 6050">
            <a:extLst>
              <a:ext uri="{FF2B5EF4-FFF2-40B4-BE49-F238E27FC236}">
                <a16:creationId xmlns:a16="http://schemas.microsoft.com/office/drawing/2014/main" id="{00000000-0008-0000-1100-00006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7" name="Line 6051">
            <a:extLst>
              <a:ext uri="{FF2B5EF4-FFF2-40B4-BE49-F238E27FC236}">
                <a16:creationId xmlns:a16="http://schemas.microsoft.com/office/drawing/2014/main" id="{00000000-0008-0000-1100-00006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0" name="Group 6052">
          <a:extLst>
            <a:ext uri="{FF2B5EF4-FFF2-40B4-BE49-F238E27FC236}">
              <a16:creationId xmlns:a16="http://schemas.microsoft.com/office/drawing/2014/main" id="{00000000-0008-0000-1100-0000F8148400}"/>
            </a:ext>
          </a:extLst>
        </xdr:cNvPr>
        <xdr:cNvGrpSpPr>
          <a:grpSpLocks/>
        </xdr:cNvGrpSpPr>
      </xdr:nvGrpSpPr>
      <xdr:grpSpPr bwMode="auto">
        <a:xfrm>
          <a:off x="7648575" y="11534775"/>
          <a:ext cx="266700" cy="0"/>
          <a:chOff x="466" y="3952"/>
          <a:chExt cx="28" cy="16"/>
        </a:xfrm>
      </xdr:grpSpPr>
      <xdr:sp macro="" textlink="">
        <xdr:nvSpPr>
          <xdr:cNvPr id="8659294" name="Line 6053">
            <a:extLst>
              <a:ext uri="{FF2B5EF4-FFF2-40B4-BE49-F238E27FC236}">
                <a16:creationId xmlns:a16="http://schemas.microsoft.com/office/drawing/2014/main" id="{00000000-0008-0000-1100-00005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5" name="Line 6054">
            <a:extLst>
              <a:ext uri="{FF2B5EF4-FFF2-40B4-BE49-F238E27FC236}">
                <a16:creationId xmlns:a16="http://schemas.microsoft.com/office/drawing/2014/main" id="{00000000-0008-0000-1100-00005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1" name="Group 6055">
          <a:extLst>
            <a:ext uri="{FF2B5EF4-FFF2-40B4-BE49-F238E27FC236}">
              <a16:creationId xmlns:a16="http://schemas.microsoft.com/office/drawing/2014/main" id="{00000000-0008-0000-1100-0000F9148400}"/>
            </a:ext>
          </a:extLst>
        </xdr:cNvPr>
        <xdr:cNvGrpSpPr>
          <a:grpSpLocks/>
        </xdr:cNvGrpSpPr>
      </xdr:nvGrpSpPr>
      <xdr:grpSpPr bwMode="auto">
        <a:xfrm>
          <a:off x="7648575" y="11534775"/>
          <a:ext cx="266700" cy="0"/>
          <a:chOff x="466" y="3952"/>
          <a:chExt cx="28" cy="16"/>
        </a:xfrm>
      </xdr:grpSpPr>
      <xdr:sp macro="" textlink="">
        <xdr:nvSpPr>
          <xdr:cNvPr id="8659292" name="Line 6056">
            <a:extLst>
              <a:ext uri="{FF2B5EF4-FFF2-40B4-BE49-F238E27FC236}">
                <a16:creationId xmlns:a16="http://schemas.microsoft.com/office/drawing/2014/main" id="{00000000-0008-0000-1100-00005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3" name="Line 6057">
            <a:extLst>
              <a:ext uri="{FF2B5EF4-FFF2-40B4-BE49-F238E27FC236}">
                <a16:creationId xmlns:a16="http://schemas.microsoft.com/office/drawing/2014/main" id="{00000000-0008-0000-1100-00005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2" name="Group 6058">
          <a:extLst>
            <a:ext uri="{FF2B5EF4-FFF2-40B4-BE49-F238E27FC236}">
              <a16:creationId xmlns:a16="http://schemas.microsoft.com/office/drawing/2014/main" id="{00000000-0008-0000-1100-0000FA148400}"/>
            </a:ext>
          </a:extLst>
        </xdr:cNvPr>
        <xdr:cNvGrpSpPr>
          <a:grpSpLocks/>
        </xdr:cNvGrpSpPr>
      </xdr:nvGrpSpPr>
      <xdr:grpSpPr bwMode="auto">
        <a:xfrm>
          <a:off x="7648575" y="11534775"/>
          <a:ext cx="266700" cy="0"/>
          <a:chOff x="466" y="3952"/>
          <a:chExt cx="28" cy="16"/>
        </a:xfrm>
      </xdr:grpSpPr>
      <xdr:sp macro="" textlink="">
        <xdr:nvSpPr>
          <xdr:cNvPr id="8659290" name="Line 6059">
            <a:extLst>
              <a:ext uri="{FF2B5EF4-FFF2-40B4-BE49-F238E27FC236}">
                <a16:creationId xmlns:a16="http://schemas.microsoft.com/office/drawing/2014/main" id="{00000000-0008-0000-1100-00005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1" name="Line 6060">
            <a:extLst>
              <a:ext uri="{FF2B5EF4-FFF2-40B4-BE49-F238E27FC236}">
                <a16:creationId xmlns:a16="http://schemas.microsoft.com/office/drawing/2014/main" id="{00000000-0008-0000-1100-00005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3" name="Group 6061">
          <a:extLst>
            <a:ext uri="{FF2B5EF4-FFF2-40B4-BE49-F238E27FC236}">
              <a16:creationId xmlns:a16="http://schemas.microsoft.com/office/drawing/2014/main" id="{00000000-0008-0000-1100-0000FB148400}"/>
            </a:ext>
          </a:extLst>
        </xdr:cNvPr>
        <xdr:cNvGrpSpPr>
          <a:grpSpLocks/>
        </xdr:cNvGrpSpPr>
      </xdr:nvGrpSpPr>
      <xdr:grpSpPr bwMode="auto">
        <a:xfrm>
          <a:off x="7067550" y="11534775"/>
          <a:ext cx="228600" cy="0"/>
          <a:chOff x="466" y="3952"/>
          <a:chExt cx="28" cy="16"/>
        </a:xfrm>
      </xdr:grpSpPr>
      <xdr:sp macro="" textlink="">
        <xdr:nvSpPr>
          <xdr:cNvPr id="8659288" name="Line 6062">
            <a:extLst>
              <a:ext uri="{FF2B5EF4-FFF2-40B4-BE49-F238E27FC236}">
                <a16:creationId xmlns:a16="http://schemas.microsoft.com/office/drawing/2014/main" id="{00000000-0008-0000-1100-00005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9" name="Line 6063">
            <a:extLst>
              <a:ext uri="{FF2B5EF4-FFF2-40B4-BE49-F238E27FC236}">
                <a16:creationId xmlns:a16="http://schemas.microsoft.com/office/drawing/2014/main" id="{00000000-0008-0000-1100-00005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4" name="Group 6064">
          <a:extLst>
            <a:ext uri="{FF2B5EF4-FFF2-40B4-BE49-F238E27FC236}">
              <a16:creationId xmlns:a16="http://schemas.microsoft.com/office/drawing/2014/main" id="{00000000-0008-0000-1100-0000FC148400}"/>
            </a:ext>
          </a:extLst>
        </xdr:cNvPr>
        <xdr:cNvGrpSpPr>
          <a:grpSpLocks/>
        </xdr:cNvGrpSpPr>
      </xdr:nvGrpSpPr>
      <xdr:grpSpPr bwMode="auto">
        <a:xfrm>
          <a:off x="7067550" y="11534775"/>
          <a:ext cx="228600" cy="0"/>
          <a:chOff x="466" y="3952"/>
          <a:chExt cx="28" cy="16"/>
        </a:xfrm>
      </xdr:grpSpPr>
      <xdr:sp macro="" textlink="">
        <xdr:nvSpPr>
          <xdr:cNvPr id="8659286" name="Line 6065">
            <a:extLst>
              <a:ext uri="{FF2B5EF4-FFF2-40B4-BE49-F238E27FC236}">
                <a16:creationId xmlns:a16="http://schemas.microsoft.com/office/drawing/2014/main" id="{00000000-0008-0000-1100-00005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7" name="Line 6066">
            <a:extLst>
              <a:ext uri="{FF2B5EF4-FFF2-40B4-BE49-F238E27FC236}">
                <a16:creationId xmlns:a16="http://schemas.microsoft.com/office/drawing/2014/main" id="{00000000-0008-0000-1100-00005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5" name="Group 6067">
          <a:extLst>
            <a:ext uri="{FF2B5EF4-FFF2-40B4-BE49-F238E27FC236}">
              <a16:creationId xmlns:a16="http://schemas.microsoft.com/office/drawing/2014/main" id="{00000000-0008-0000-1100-0000FD148400}"/>
            </a:ext>
          </a:extLst>
        </xdr:cNvPr>
        <xdr:cNvGrpSpPr>
          <a:grpSpLocks/>
        </xdr:cNvGrpSpPr>
      </xdr:nvGrpSpPr>
      <xdr:grpSpPr bwMode="auto">
        <a:xfrm>
          <a:off x="7648575" y="11534775"/>
          <a:ext cx="266700" cy="0"/>
          <a:chOff x="466" y="3952"/>
          <a:chExt cx="28" cy="16"/>
        </a:xfrm>
      </xdr:grpSpPr>
      <xdr:sp macro="" textlink="">
        <xdr:nvSpPr>
          <xdr:cNvPr id="8659284" name="Line 6068">
            <a:extLst>
              <a:ext uri="{FF2B5EF4-FFF2-40B4-BE49-F238E27FC236}">
                <a16:creationId xmlns:a16="http://schemas.microsoft.com/office/drawing/2014/main" id="{00000000-0008-0000-1100-00005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5" name="Line 6069">
            <a:extLst>
              <a:ext uri="{FF2B5EF4-FFF2-40B4-BE49-F238E27FC236}">
                <a16:creationId xmlns:a16="http://schemas.microsoft.com/office/drawing/2014/main" id="{00000000-0008-0000-1100-00005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6" name="Group 6070">
          <a:extLst>
            <a:ext uri="{FF2B5EF4-FFF2-40B4-BE49-F238E27FC236}">
              <a16:creationId xmlns:a16="http://schemas.microsoft.com/office/drawing/2014/main" id="{00000000-0008-0000-1100-0000FE148400}"/>
            </a:ext>
          </a:extLst>
        </xdr:cNvPr>
        <xdr:cNvGrpSpPr>
          <a:grpSpLocks/>
        </xdr:cNvGrpSpPr>
      </xdr:nvGrpSpPr>
      <xdr:grpSpPr bwMode="auto">
        <a:xfrm>
          <a:off x="7648575" y="11534775"/>
          <a:ext cx="266700" cy="0"/>
          <a:chOff x="466" y="3952"/>
          <a:chExt cx="28" cy="16"/>
        </a:xfrm>
      </xdr:grpSpPr>
      <xdr:sp macro="" textlink="">
        <xdr:nvSpPr>
          <xdr:cNvPr id="8659282" name="Line 6071">
            <a:extLst>
              <a:ext uri="{FF2B5EF4-FFF2-40B4-BE49-F238E27FC236}">
                <a16:creationId xmlns:a16="http://schemas.microsoft.com/office/drawing/2014/main" id="{00000000-0008-0000-1100-00005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3" name="Line 6072">
            <a:extLst>
              <a:ext uri="{FF2B5EF4-FFF2-40B4-BE49-F238E27FC236}">
                <a16:creationId xmlns:a16="http://schemas.microsoft.com/office/drawing/2014/main" id="{00000000-0008-0000-1100-00005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27" name="Group 6073">
          <a:extLst>
            <a:ext uri="{FF2B5EF4-FFF2-40B4-BE49-F238E27FC236}">
              <a16:creationId xmlns:a16="http://schemas.microsoft.com/office/drawing/2014/main" id="{00000000-0008-0000-1100-0000FF148400}"/>
            </a:ext>
          </a:extLst>
        </xdr:cNvPr>
        <xdr:cNvGrpSpPr>
          <a:grpSpLocks/>
        </xdr:cNvGrpSpPr>
      </xdr:nvGrpSpPr>
      <xdr:grpSpPr bwMode="auto">
        <a:xfrm>
          <a:off x="7067550" y="11534775"/>
          <a:ext cx="238125" cy="0"/>
          <a:chOff x="466" y="3952"/>
          <a:chExt cx="28" cy="16"/>
        </a:xfrm>
      </xdr:grpSpPr>
      <xdr:sp macro="" textlink="">
        <xdr:nvSpPr>
          <xdr:cNvPr id="8659280" name="Line 6074">
            <a:extLst>
              <a:ext uri="{FF2B5EF4-FFF2-40B4-BE49-F238E27FC236}">
                <a16:creationId xmlns:a16="http://schemas.microsoft.com/office/drawing/2014/main" id="{00000000-0008-0000-1100-00005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1" name="Line 6075">
            <a:extLst>
              <a:ext uri="{FF2B5EF4-FFF2-40B4-BE49-F238E27FC236}">
                <a16:creationId xmlns:a16="http://schemas.microsoft.com/office/drawing/2014/main" id="{00000000-0008-0000-1100-00005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128" name="Group 6076">
          <a:extLst>
            <a:ext uri="{FF2B5EF4-FFF2-40B4-BE49-F238E27FC236}">
              <a16:creationId xmlns:a16="http://schemas.microsoft.com/office/drawing/2014/main" id="{00000000-0008-0000-1100-000000158400}"/>
            </a:ext>
          </a:extLst>
        </xdr:cNvPr>
        <xdr:cNvGrpSpPr>
          <a:grpSpLocks/>
        </xdr:cNvGrpSpPr>
      </xdr:nvGrpSpPr>
      <xdr:grpSpPr bwMode="auto">
        <a:xfrm>
          <a:off x="8429625" y="11534775"/>
          <a:ext cx="228600" cy="0"/>
          <a:chOff x="466" y="3952"/>
          <a:chExt cx="28" cy="16"/>
        </a:xfrm>
      </xdr:grpSpPr>
      <xdr:sp macro="" textlink="">
        <xdr:nvSpPr>
          <xdr:cNvPr id="8659278" name="Line 6077">
            <a:extLst>
              <a:ext uri="{FF2B5EF4-FFF2-40B4-BE49-F238E27FC236}">
                <a16:creationId xmlns:a16="http://schemas.microsoft.com/office/drawing/2014/main" id="{00000000-0008-0000-1100-00004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9" name="Line 6078">
            <a:extLst>
              <a:ext uri="{FF2B5EF4-FFF2-40B4-BE49-F238E27FC236}">
                <a16:creationId xmlns:a16="http://schemas.microsoft.com/office/drawing/2014/main" id="{00000000-0008-0000-1100-00004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9" name="Group 6079">
          <a:extLst>
            <a:ext uri="{FF2B5EF4-FFF2-40B4-BE49-F238E27FC236}">
              <a16:creationId xmlns:a16="http://schemas.microsoft.com/office/drawing/2014/main" id="{00000000-0008-0000-1100-000001158400}"/>
            </a:ext>
          </a:extLst>
        </xdr:cNvPr>
        <xdr:cNvGrpSpPr>
          <a:grpSpLocks/>
        </xdr:cNvGrpSpPr>
      </xdr:nvGrpSpPr>
      <xdr:grpSpPr bwMode="auto">
        <a:xfrm>
          <a:off x="7648575" y="11534775"/>
          <a:ext cx="266700" cy="0"/>
          <a:chOff x="466" y="3952"/>
          <a:chExt cx="28" cy="16"/>
        </a:xfrm>
      </xdr:grpSpPr>
      <xdr:sp macro="" textlink="">
        <xdr:nvSpPr>
          <xdr:cNvPr id="8659276" name="Line 6080">
            <a:extLst>
              <a:ext uri="{FF2B5EF4-FFF2-40B4-BE49-F238E27FC236}">
                <a16:creationId xmlns:a16="http://schemas.microsoft.com/office/drawing/2014/main" id="{00000000-0008-0000-1100-00004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7" name="Line 6081">
            <a:extLst>
              <a:ext uri="{FF2B5EF4-FFF2-40B4-BE49-F238E27FC236}">
                <a16:creationId xmlns:a16="http://schemas.microsoft.com/office/drawing/2014/main" id="{00000000-0008-0000-1100-00004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0" name="Group 6082">
          <a:extLst>
            <a:ext uri="{FF2B5EF4-FFF2-40B4-BE49-F238E27FC236}">
              <a16:creationId xmlns:a16="http://schemas.microsoft.com/office/drawing/2014/main" id="{00000000-0008-0000-1100-000002158400}"/>
            </a:ext>
          </a:extLst>
        </xdr:cNvPr>
        <xdr:cNvGrpSpPr>
          <a:grpSpLocks/>
        </xdr:cNvGrpSpPr>
      </xdr:nvGrpSpPr>
      <xdr:grpSpPr bwMode="auto">
        <a:xfrm>
          <a:off x="7648575" y="11534775"/>
          <a:ext cx="266700" cy="0"/>
          <a:chOff x="466" y="3952"/>
          <a:chExt cx="28" cy="16"/>
        </a:xfrm>
      </xdr:grpSpPr>
      <xdr:sp macro="" textlink="">
        <xdr:nvSpPr>
          <xdr:cNvPr id="8659274" name="Line 6083">
            <a:extLst>
              <a:ext uri="{FF2B5EF4-FFF2-40B4-BE49-F238E27FC236}">
                <a16:creationId xmlns:a16="http://schemas.microsoft.com/office/drawing/2014/main" id="{00000000-0008-0000-1100-00004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5" name="Line 6084">
            <a:extLst>
              <a:ext uri="{FF2B5EF4-FFF2-40B4-BE49-F238E27FC236}">
                <a16:creationId xmlns:a16="http://schemas.microsoft.com/office/drawing/2014/main" id="{00000000-0008-0000-1100-00004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1" name="Group 6085">
          <a:extLst>
            <a:ext uri="{FF2B5EF4-FFF2-40B4-BE49-F238E27FC236}">
              <a16:creationId xmlns:a16="http://schemas.microsoft.com/office/drawing/2014/main" id="{00000000-0008-0000-1100-000003158400}"/>
            </a:ext>
          </a:extLst>
        </xdr:cNvPr>
        <xdr:cNvGrpSpPr>
          <a:grpSpLocks/>
        </xdr:cNvGrpSpPr>
      </xdr:nvGrpSpPr>
      <xdr:grpSpPr bwMode="auto">
        <a:xfrm>
          <a:off x="7648575" y="11534775"/>
          <a:ext cx="266700" cy="0"/>
          <a:chOff x="466" y="3952"/>
          <a:chExt cx="28" cy="16"/>
        </a:xfrm>
      </xdr:grpSpPr>
      <xdr:sp macro="" textlink="">
        <xdr:nvSpPr>
          <xdr:cNvPr id="8659272" name="Line 6086">
            <a:extLst>
              <a:ext uri="{FF2B5EF4-FFF2-40B4-BE49-F238E27FC236}">
                <a16:creationId xmlns:a16="http://schemas.microsoft.com/office/drawing/2014/main" id="{00000000-0008-0000-1100-00004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3" name="Line 6087">
            <a:extLst>
              <a:ext uri="{FF2B5EF4-FFF2-40B4-BE49-F238E27FC236}">
                <a16:creationId xmlns:a16="http://schemas.microsoft.com/office/drawing/2014/main" id="{00000000-0008-0000-1100-00004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2" name="Group 6088">
          <a:extLst>
            <a:ext uri="{FF2B5EF4-FFF2-40B4-BE49-F238E27FC236}">
              <a16:creationId xmlns:a16="http://schemas.microsoft.com/office/drawing/2014/main" id="{00000000-0008-0000-1100-000004158400}"/>
            </a:ext>
          </a:extLst>
        </xdr:cNvPr>
        <xdr:cNvGrpSpPr>
          <a:grpSpLocks/>
        </xdr:cNvGrpSpPr>
      </xdr:nvGrpSpPr>
      <xdr:grpSpPr bwMode="auto">
        <a:xfrm>
          <a:off x="7648575" y="11534775"/>
          <a:ext cx="266700" cy="0"/>
          <a:chOff x="466" y="3952"/>
          <a:chExt cx="28" cy="16"/>
        </a:xfrm>
      </xdr:grpSpPr>
      <xdr:sp macro="" textlink="">
        <xdr:nvSpPr>
          <xdr:cNvPr id="8659270" name="Line 6089">
            <a:extLst>
              <a:ext uri="{FF2B5EF4-FFF2-40B4-BE49-F238E27FC236}">
                <a16:creationId xmlns:a16="http://schemas.microsoft.com/office/drawing/2014/main" id="{00000000-0008-0000-1100-00004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1" name="Line 6090">
            <a:extLst>
              <a:ext uri="{FF2B5EF4-FFF2-40B4-BE49-F238E27FC236}">
                <a16:creationId xmlns:a16="http://schemas.microsoft.com/office/drawing/2014/main" id="{00000000-0008-0000-1100-00004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133" name="Group 6091">
          <a:extLst>
            <a:ext uri="{FF2B5EF4-FFF2-40B4-BE49-F238E27FC236}">
              <a16:creationId xmlns:a16="http://schemas.microsoft.com/office/drawing/2014/main" id="{00000000-0008-0000-1100-000005158400}"/>
            </a:ext>
          </a:extLst>
        </xdr:cNvPr>
        <xdr:cNvGrpSpPr>
          <a:grpSpLocks/>
        </xdr:cNvGrpSpPr>
      </xdr:nvGrpSpPr>
      <xdr:grpSpPr bwMode="auto">
        <a:xfrm>
          <a:off x="7524750" y="11534775"/>
          <a:ext cx="228600" cy="0"/>
          <a:chOff x="466" y="3952"/>
          <a:chExt cx="28" cy="16"/>
        </a:xfrm>
      </xdr:grpSpPr>
      <xdr:sp macro="" textlink="">
        <xdr:nvSpPr>
          <xdr:cNvPr id="8659268" name="Line 6092">
            <a:extLst>
              <a:ext uri="{FF2B5EF4-FFF2-40B4-BE49-F238E27FC236}">
                <a16:creationId xmlns:a16="http://schemas.microsoft.com/office/drawing/2014/main" id="{00000000-0008-0000-1100-00004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9" name="Line 6093">
            <a:extLst>
              <a:ext uri="{FF2B5EF4-FFF2-40B4-BE49-F238E27FC236}">
                <a16:creationId xmlns:a16="http://schemas.microsoft.com/office/drawing/2014/main" id="{00000000-0008-0000-1100-00004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4" name="Group 6094">
          <a:extLst>
            <a:ext uri="{FF2B5EF4-FFF2-40B4-BE49-F238E27FC236}">
              <a16:creationId xmlns:a16="http://schemas.microsoft.com/office/drawing/2014/main" id="{00000000-0008-0000-1100-000006158400}"/>
            </a:ext>
          </a:extLst>
        </xdr:cNvPr>
        <xdr:cNvGrpSpPr>
          <a:grpSpLocks/>
        </xdr:cNvGrpSpPr>
      </xdr:nvGrpSpPr>
      <xdr:grpSpPr bwMode="auto">
        <a:xfrm>
          <a:off x="7067550" y="11534775"/>
          <a:ext cx="238125" cy="0"/>
          <a:chOff x="466" y="3952"/>
          <a:chExt cx="28" cy="16"/>
        </a:xfrm>
      </xdr:grpSpPr>
      <xdr:sp macro="" textlink="">
        <xdr:nvSpPr>
          <xdr:cNvPr id="8659266" name="Line 6095">
            <a:extLst>
              <a:ext uri="{FF2B5EF4-FFF2-40B4-BE49-F238E27FC236}">
                <a16:creationId xmlns:a16="http://schemas.microsoft.com/office/drawing/2014/main" id="{00000000-0008-0000-1100-00004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7" name="Line 6096">
            <a:extLst>
              <a:ext uri="{FF2B5EF4-FFF2-40B4-BE49-F238E27FC236}">
                <a16:creationId xmlns:a16="http://schemas.microsoft.com/office/drawing/2014/main" id="{00000000-0008-0000-1100-00004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5" name="Group 6097">
          <a:extLst>
            <a:ext uri="{FF2B5EF4-FFF2-40B4-BE49-F238E27FC236}">
              <a16:creationId xmlns:a16="http://schemas.microsoft.com/office/drawing/2014/main" id="{00000000-0008-0000-1100-000007158400}"/>
            </a:ext>
          </a:extLst>
        </xdr:cNvPr>
        <xdr:cNvGrpSpPr>
          <a:grpSpLocks/>
        </xdr:cNvGrpSpPr>
      </xdr:nvGrpSpPr>
      <xdr:grpSpPr bwMode="auto">
        <a:xfrm>
          <a:off x="7648575" y="11534775"/>
          <a:ext cx="266700" cy="0"/>
          <a:chOff x="466" y="3952"/>
          <a:chExt cx="28" cy="16"/>
        </a:xfrm>
      </xdr:grpSpPr>
      <xdr:sp macro="" textlink="">
        <xdr:nvSpPr>
          <xdr:cNvPr id="8659264" name="Line 6098">
            <a:extLst>
              <a:ext uri="{FF2B5EF4-FFF2-40B4-BE49-F238E27FC236}">
                <a16:creationId xmlns:a16="http://schemas.microsoft.com/office/drawing/2014/main" id="{00000000-0008-0000-1100-00004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5" name="Line 6099">
            <a:extLst>
              <a:ext uri="{FF2B5EF4-FFF2-40B4-BE49-F238E27FC236}">
                <a16:creationId xmlns:a16="http://schemas.microsoft.com/office/drawing/2014/main" id="{00000000-0008-0000-1100-00004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6" name="Group 6100">
          <a:extLst>
            <a:ext uri="{FF2B5EF4-FFF2-40B4-BE49-F238E27FC236}">
              <a16:creationId xmlns:a16="http://schemas.microsoft.com/office/drawing/2014/main" id="{00000000-0008-0000-1100-000008158400}"/>
            </a:ext>
          </a:extLst>
        </xdr:cNvPr>
        <xdr:cNvGrpSpPr>
          <a:grpSpLocks/>
        </xdr:cNvGrpSpPr>
      </xdr:nvGrpSpPr>
      <xdr:grpSpPr bwMode="auto">
        <a:xfrm>
          <a:off x="7067550" y="11534775"/>
          <a:ext cx="238125" cy="0"/>
          <a:chOff x="466" y="3952"/>
          <a:chExt cx="28" cy="16"/>
        </a:xfrm>
      </xdr:grpSpPr>
      <xdr:sp macro="" textlink="">
        <xdr:nvSpPr>
          <xdr:cNvPr id="8659262" name="Line 6101">
            <a:extLst>
              <a:ext uri="{FF2B5EF4-FFF2-40B4-BE49-F238E27FC236}">
                <a16:creationId xmlns:a16="http://schemas.microsoft.com/office/drawing/2014/main" id="{00000000-0008-0000-1100-00003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3" name="Line 6102">
            <a:extLst>
              <a:ext uri="{FF2B5EF4-FFF2-40B4-BE49-F238E27FC236}">
                <a16:creationId xmlns:a16="http://schemas.microsoft.com/office/drawing/2014/main" id="{00000000-0008-0000-1100-00003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7" name="Group 6103">
          <a:extLst>
            <a:ext uri="{FF2B5EF4-FFF2-40B4-BE49-F238E27FC236}">
              <a16:creationId xmlns:a16="http://schemas.microsoft.com/office/drawing/2014/main" id="{00000000-0008-0000-1100-000009158400}"/>
            </a:ext>
          </a:extLst>
        </xdr:cNvPr>
        <xdr:cNvGrpSpPr>
          <a:grpSpLocks/>
        </xdr:cNvGrpSpPr>
      </xdr:nvGrpSpPr>
      <xdr:grpSpPr bwMode="auto">
        <a:xfrm>
          <a:off x="7648575" y="11534775"/>
          <a:ext cx="266700" cy="0"/>
          <a:chOff x="466" y="3952"/>
          <a:chExt cx="28" cy="16"/>
        </a:xfrm>
      </xdr:grpSpPr>
      <xdr:sp macro="" textlink="">
        <xdr:nvSpPr>
          <xdr:cNvPr id="8659260" name="Line 6104">
            <a:extLst>
              <a:ext uri="{FF2B5EF4-FFF2-40B4-BE49-F238E27FC236}">
                <a16:creationId xmlns:a16="http://schemas.microsoft.com/office/drawing/2014/main" id="{00000000-0008-0000-1100-00003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1" name="Line 6105">
            <a:extLst>
              <a:ext uri="{FF2B5EF4-FFF2-40B4-BE49-F238E27FC236}">
                <a16:creationId xmlns:a16="http://schemas.microsoft.com/office/drawing/2014/main" id="{00000000-0008-0000-1100-00003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8" name="Group 6106">
          <a:extLst>
            <a:ext uri="{FF2B5EF4-FFF2-40B4-BE49-F238E27FC236}">
              <a16:creationId xmlns:a16="http://schemas.microsoft.com/office/drawing/2014/main" id="{00000000-0008-0000-1100-00000A158400}"/>
            </a:ext>
          </a:extLst>
        </xdr:cNvPr>
        <xdr:cNvGrpSpPr>
          <a:grpSpLocks/>
        </xdr:cNvGrpSpPr>
      </xdr:nvGrpSpPr>
      <xdr:grpSpPr bwMode="auto">
        <a:xfrm>
          <a:off x="7067550" y="11534775"/>
          <a:ext cx="238125" cy="0"/>
          <a:chOff x="466" y="3952"/>
          <a:chExt cx="28" cy="16"/>
        </a:xfrm>
      </xdr:grpSpPr>
      <xdr:sp macro="" textlink="">
        <xdr:nvSpPr>
          <xdr:cNvPr id="8659258" name="Line 6107">
            <a:extLst>
              <a:ext uri="{FF2B5EF4-FFF2-40B4-BE49-F238E27FC236}">
                <a16:creationId xmlns:a16="http://schemas.microsoft.com/office/drawing/2014/main" id="{00000000-0008-0000-1100-00003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9" name="Line 6108">
            <a:extLst>
              <a:ext uri="{FF2B5EF4-FFF2-40B4-BE49-F238E27FC236}">
                <a16:creationId xmlns:a16="http://schemas.microsoft.com/office/drawing/2014/main" id="{00000000-0008-0000-1100-00003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9" name="Group 6109">
          <a:extLst>
            <a:ext uri="{FF2B5EF4-FFF2-40B4-BE49-F238E27FC236}">
              <a16:creationId xmlns:a16="http://schemas.microsoft.com/office/drawing/2014/main" id="{00000000-0008-0000-1100-00000B158400}"/>
            </a:ext>
          </a:extLst>
        </xdr:cNvPr>
        <xdr:cNvGrpSpPr>
          <a:grpSpLocks/>
        </xdr:cNvGrpSpPr>
      </xdr:nvGrpSpPr>
      <xdr:grpSpPr bwMode="auto">
        <a:xfrm>
          <a:off x="7648575" y="11534775"/>
          <a:ext cx="266700" cy="0"/>
          <a:chOff x="466" y="3952"/>
          <a:chExt cx="28" cy="16"/>
        </a:xfrm>
      </xdr:grpSpPr>
      <xdr:sp macro="" textlink="">
        <xdr:nvSpPr>
          <xdr:cNvPr id="8659256" name="Line 6110">
            <a:extLst>
              <a:ext uri="{FF2B5EF4-FFF2-40B4-BE49-F238E27FC236}">
                <a16:creationId xmlns:a16="http://schemas.microsoft.com/office/drawing/2014/main" id="{00000000-0008-0000-1100-00003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7" name="Line 6111">
            <a:extLst>
              <a:ext uri="{FF2B5EF4-FFF2-40B4-BE49-F238E27FC236}">
                <a16:creationId xmlns:a16="http://schemas.microsoft.com/office/drawing/2014/main" id="{00000000-0008-0000-1100-00003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0" name="Group 6112">
          <a:extLst>
            <a:ext uri="{FF2B5EF4-FFF2-40B4-BE49-F238E27FC236}">
              <a16:creationId xmlns:a16="http://schemas.microsoft.com/office/drawing/2014/main" id="{00000000-0008-0000-1100-00000C158400}"/>
            </a:ext>
          </a:extLst>
        </xdr:cNvPr>
        <xdr:cNvGrpSpPr>
          <a:grpSpLocks/>
        </xdr:cNvGrpSpPr>
      </xdr:nvGrpSpPr>
      <xdr:grpSpPr bwMode="auto">
        <a:xfrm>
          <a:off x="7067550" y="11534775"/>
          <a:ext cx="238125" cy="0"/>
          <a:chOff x="466" y="3952"/>
          <a:chExt cx="28" cy="16"/>
        </a:xfrm>
      </xdr:grpSpPr>
      <xdr:sp macro="" textlink="">
        <xdr:nvSpPr>
          <xdr:cNvPr id="8659254" name="Line 6113">
            <a:extLst>
              <a:ext uri="{FF2B5EF4-FFF2-40B4-BE49-F238E27FC236}">
                <a16:creationId xmlns:a16="http://schemas.microsoft.com/office/drawing/2014/main" id="{00000000-0008-0000-1100-00003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5" name="Line 6114">
            <a:extLst>
              <a:ext uri="{FF2B5EF4-FFF2-40B4-BE49-F238E27FC236}">
                <a16:creationId xmlns:a16="http://schemas.microsoft.com/office/drawing/2014/main" id="{00000000-0008-0000-1100-00003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1" name="Group 6115">
          <a:extLst>
            <a:ext uri="{FF2B5EF4-FFF2-40B4-BE49-F238E27FC236}">
              <a16:creationId xmlns:a16="http://schemas.microsoft.com/office/drawing/2014/main" id="{00000000-0008-0000-1100-00000D158400}"/>
            </a:ext>
          </a:extLst>
        </xdr:cNvPr>
        <xdr:cNvGrpSpPr>
          <a:grpSpLocks/>
        </xdr:cNvGrpSpPr>
      </xdr:nvGrpSpPr>
      <xdr:grpSpPr bwMode="auto">
        <a:xfrm>
          <a:off x="7067550" y="11534775"/>
          <a:ext cx="238125" cy="0"/>
          <a:chOff x="466" y="3952"/>
          <a:chExt cx="28" cy="16"/>
        </a:xfrm>
      </xdr:grpSpPr>
      <xdr:sp macro="" textlink="">
        <xdr:nvSpPr>
          <xdr:cNvPr id="8659252" name="Line 6116">
            <a:extLst>
              <a:ext uri="{FF2B5EF4-FFF2-40B4-BE49-F238E27FC236}">
                <a16:creationId xmlns:a16="http://schemas.microsoft.com/office/drawing/2014/main" id="{00000000-0008-0000-1100-00003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3" name="Line 6117">
            <a:extLst>
              <a:ext uri="{FF2B5EF4-FFF2-40B4-BE49-F238E27FC236}">
                <a16:creationId xmlns:a16="http://schemas.microsoft.com/office/drawing/2014/main" id="{00000000-0008-0000-1100-00003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2" name="Group 6118">
          <a:extLst>
            <a:ext uri="{FF2B5EF4-FFF2-40B4-BE49-F238E27FC236}">
              <a16:creationId xmlns:a16="http://schemas.microsoft.com/office/drawing/2014/main" id="{00000000-0008-0000-1100-00000E158400}"/>
            </a:ext>
          </a:extLst>
        </xdr:cNvPr>
        <xdr:cNvGrpSpPr>
          <a:grpSpLocks/>
        </xdr:cNvGrpSpPr>
      </xdr:nvGrpSpPr>
      <xdr:grpSpPr bwMode="auto">
        <a:xfrm>
          <a:off x="7067550" y="11534775"/>
          <a:ext cx="238125" cy="0"/>
          <a:chOff x="466" y="3952"/>
          <a:chExt cx="28" cy="16"/>
        </a:xfrm>
      </xdr:grpSpPr>
      <xdr:sp macro="" textlink="">
        <xdr:nvSpPr>
          <xdr:cNvPr id="8659250" name="Line 6119">
            <a:extLst>
              <a:ext uri="{FF2B5EF4-FFF2-40B4-BE49-F238E27FC236}">
                <a16:creationId xmlns:a16="http://schemas.microsoft.com/office/drawing/2014/main" id="{00000000-0008-0000-1100-00003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1" name="Line 6120">
            <a:extLst>
              <a:ext uri="{FF2B5EF4-FFF2-40B4-BE49-F238E27FC236}">
                <a16:creationId xmlns:a16="http://schemas.microsoft.com/office/drawing/2014/main" id="{00000000-0008-0000-1100-00003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3" name="Group 6121">
          <a:extLst>
            <a:ext uri="{FF2B5EF4-FFF2-40B4-BE49-F238E27FC236}">
              <a16:creationId xmlns:a16="http://schemas.microsoft.com/office/drawing/2014/main" id="{00000000-0008-0000-1100-00000F158400}"/>
            </a:ext>
          </a:extLst>
        </xdr:cNvPr>
        <xdr:cNvGrpSpPr>
          <a:grpSpLocks/>
        </xdr:cNvGrpSpPr>
      </xdr:nvGrpSpPr>
      <xdr:grpSpPr bwMode="auto">
        <a:xfrm>
          <a:off x="7067550" y="11534775"/>
          <a:ext cx="238125" cy="0"/>
          <a:chOff x="466" y="3952"/>
          <a:chExt cx="28" cy="16"/>
        </a:xfrm>
      </xdr:grpSpPr>
      <xdr:sp macro="" textlink="">
        <xdr:nvSpPr>
          <xdr:cNvPr id="8659248" name="Line 6122">
            <a:extLst>
              <a:ext uri="{FF2B5EF4-FFF2-40B4-BE49-F238E27FC236}">
                <a16:creationId xmlns:a16="http://schemas.microsoft.com/office/drawing/2014/main" id="{00000000-0008-0000-1100-00003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9" name="Line 6123">
            <a:extLst>
              <a:ext uri="{FF2B5EF4-FFF2-40B4-BE49-F238E27FC236}">
                <a16:creationId xmlns:a16="http://schemas.microsoft.com/office/drawing/2014/main" id="{00000000-0008-0000-1100-00003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4" name="Group 6124">
          <a:extLst>
            <a:ext uri="{FF2B5EF4-FFF2-40B4-BE49-F238E27FC236}">
              <a16:creationId xmlns:a16="http://schemas.microsoft.com/office/drawing/2014/main" id="{00000000-0008-0000-1100-000010158400}"/>
            </a:ext>
          </a:extLst>
        </xdr:cNvPr>
        <xdr:cNvGrpSpPr>
          <a:grpSpLocks/>
        </xdr:cNvGrpSpPr>
      </xdr:nvGrpSpPr>
      <xdr:grpSpPr bwMode="auto">
        <a:xfrm>
          <a:off x="8086725" y="11534775"/>
          <a:ext cx="0" cy="0"/>
          <a:chOff x="466" y="3952"/>
          <a:chExt cx="28" cy="16"/>
        </a:xfrm>
      </xdr:grpSpPr>
      <xdr:sp macro="" textlink="">
        <xdr:nvSpPr>
          <xdr:cNvPr id="8659246" name="Line 6125">
            <a:extLst>
              <a:ext uri="{FF2B5EF4-FFF2-40B4-BE49-F238E27FC236}">
                <a16:creationId xmlns:a16="http://schemas.microsoft.com/office/drawing/2014/main" id="{00000000-0008-0000-1100-00002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7" name="Line 6126">
            <a:extLst>
              <a:ext uri="{FF2B5EF4-FFF2-40B4-BE49-F238E27FC236}">
                <a16:creationId xmlns:a16="http://schemas.microsoft.com/office/drawing/2014/main" id="{00000000-0008-0000-1100-00002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5" name="Group 6127">
          <a:extLst>
            <a:ext uri="{FF2B5EF4-FFF2-40B4-BE49-F238E27FC236}">
              <a16:creationId xmlns:a16="http://schemas.microsoft.com/office/drawing/2014/main" id="{00000000-0008-0000-1100-000011158400}"/>
            </a:ext>
          </a:extLst>
        </xdr:cNvPr>
        <xdr:cNvGrpSpPr>
          <a:grpSpLocks/>
        </xdr:cNvGrpSpPr>
      </xdr:nvGrpSpPr>
      <xdr:grpSpPr bwMode="auto">
        <a:xfrm>
          <a:off x="8086725" y="11534775"/>
          <a:ext cx="0" cy="0"/>
          <a:chOff x="466" y="3952"/>
          <a:chExt cx="28" cy="16"/>
        </a:xfrm>
      </xdr:grpSpPr>
      <xdr:sp macro="" textlink="">
        <xdr:nvSpPr>
          <xdr:cNvPr id="8659244" name="Line 6128">
            <a:extLst>
              <a:ext uri="{FF2B5EF4-FFF2-40B4-BE49-F238E27FC236}">
                <a16:creationId xmlns:a16="http://schemas.microsoft.com/office/drawing/2014/main" id="{00000000-0008-0000-1100-00002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5" name="Line 6129">
            <a:extLst>
              <a:ext uri="{FF2B5EF4-FFF2-40B4-BE49-F238E27FC236}">
                <a16:creationId xmlns:a16="http://schemas.microsoft.com/office/drawing/2014/main" id="{00000000-0008-0000-1100-00002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6" name="Group 6130">
          <a:extLst>
            <a:ext uri="{FF2B5EF4-FFF2-40B4-BE49-F238E27FC236}">
              <a16:creationId xmlns:a16="http://schemas.microsoft.com/office/drawing/2014/main" id="{00000000-0008-0000-1100-000012158400}"/>
            </a:ext>
          </a:extLst>
        </xdr:cNvPr>
        <xdr:cNvGrpSpPr>
          <a:grpSpLocks/>
        </xdr:cNvGrpSpPr>
      </xdr:nvGrpSpPr>
      <xdr:grpSpPr bwMode="auto">
        <a:xfrm>
          <a:off x="8086725" y="11534775"/>
          <a:ext cx="0" cy="0"/>
          <a:chOff x="466" y="3952"/>
          <a:chExt cx="28" cy="16"/>
        </a:xfrm>
      </xdr:grpSpPr>
      <xdr:sp macro="" textlink="">
        <xdr:nvSpPr>
          <xdr:cNvPr id="8659242" name="Line 6131">
            <a:extLst>
              <a:ext uri="{FF2B5EF4-FFF2-40B4-BE49-F238E27FC236}">
                <a16:creationId xmlns:a16="http://schemas.microsoft.com/office/drawing/2014/main" id="{00000000-0008-0000-1100-00002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3" name="Line 6132">
            <a:extLst>
              <a:ext uri="{FF2B5EF4-FFF2-40B4-BE49-F238E27FC236}">
                <a16:creationId xmlns:a16="http://schemas.microsoft.com/office/drawing/2014/main" id="{00000000-0008-0000-1100-00002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7" name="Group 6133">
          <a:extLst>
            <a:ext uri="{FF2B5EF4-FFF2-40B4-BE49-F238E27FC236}">
              <a16:creationId xmlns:a16="http://schemas.microsoft.com/office/drawing/2014/main" id="{00000000-0008-0000-1100-000013158400}"/>
            </a:ext>
          </a:extLst>
        </xdr:cNvPr>
        <xdr:cNvGrpSpPr>
          <a:grpSpLocks/>
        </xdr:cNvGrpSpPr>
      </xdr:nvGrpSpPr>
      <xdr:grpSpPr bwMode="auto">
        <a:xfrm>
          <a:off x="8086725" y="11534775"/>
          <a:ext cx="0" cy="0"/>
          <a:chOff x="466" y="3952"/>
          <a:chExt cx="28" cy="16"/>
        </a:xfrm>
      </xdr:grpSpPr>
      <xdr:sp macro="" textlink="">
        <xdr:nvSpPr>
          <xdr:cNvPr id="8659240" name="Line 6134">
            <a:extLst>
              <a:ext uri="{FF2B5EF4-FFF2-40B4-BE49-F238E27FC236}">
                <a16:creationId xmlns:a16="http://schemas.microsoft.com/office/drawing/2014/main" id="{00000000-0008-0000-1100-00002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1" name="Line 6135">
            <a:extLst>
              <a:ext uri="{FF2B5EF4-FFF2-40B4-BE49-F238E27FC236}">
                <a16:creationId xmlns:a16="http://schemas.microsoft.com/office/drawing/2014/main" id="{00000000-0008-0000-1100-00002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148" name="Group 6136">
          <a:extLst>
            <a:ext uri="{FF2B5EF4-FFF2-40B4-BE49-F238E27FC236}">
              <a16:creationId xmlns:a16="http://schemas.microsoft.com/office/drawing/2014/main" id="{00000000-0008-0000-1100-000014158400}"/>
            </a:ext>
          </a:extLst>
        </xdr:cNvPr>
        <xdr:cNvGrpSpPr>
          <a:grpSpLocks/>
        </xdr:cNvGrpSpPr>
      </xdr:nvGrpSpPr>
      <xdr:grpSpPr bwMode="auto">
        <a:xfrm>
          <a:off x="7000875" y="11534775"/>
          <a:ext cx="266700" cy="0"/>
          <a:chOff x="466" y="3952"/>
          <a:chExt cx="28" cy="16"/>
        </a:xfrm>
      </xdr:grpSpPr>
      <xdr:sp macro="" textlink="">
        <xdr:nvSpPr>
          <xdr:cNvPr id="8659238" name="Line 6137">
            <a:extLst>
              <a:ext uri="{FF2B5EF4-FFF2-40B4-BE49-F238E27FC236}">
                <a16:creationId xmlns:a16="http://schemas.microsoft.com/office/drawing/2014/main" id="{00000000-0008-0000-1100-00002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9" name="Line 6138">
            <a:extLst>
              <a:ext uri="{FF2B5EF4-FFF2-40B4-BE49-F238E27FC236}">
                <a16:creationId xmlns:a16="http://schemas.microsoft.com/office/drawing/2014/main" id="{00000000-0008-0000-1100-00002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149" name="Group 6139">
          <a:extLst>
            <a:ext uri="{FF2B5EF4-FFF2-40B4-BE49-F238E27FC236}">
              <a16:creationId xmlns:a16="http://schemas.microsoft.com/office/drawing/2014/main" id="{00000000-0008-0000-1100-000015158400}"/>
            </a:ext>
          </a:extLst>
        </xdr:cNvPr>
        <xdr:cNvGrpSpPr>
          <a:grpSpLocks/>
        </xdr:cNvGrpSpPr>
      </xdr:nvGrpSpPr>
      <xdr:grpSpPr bwMode="auto">
        <a:xfrm>
          <a:off x="6981825" y="11534775"/>
          <a:ext cx="266700" cy="0"/>
          <a:chOff x="466" y="3952"/>
          <a:chExt cx="28" cy="16"/>
        </a:xfrm>
      </xdr:grpSpPr>
      <xdr:sp macro="" textlink="">
        <xdr:nvSpPr>
          <xdr:cNvPr id="8659236" name="Line 6140">
            <a:extLst>
              <a:ext uri="{FF2B5EF4-FFF2-40B4-BE49-F238E27FC236}">
                <a16:creationId xmlns:a16="http://schemas.microsoft.com/office/drawing/2014/main" id="{00000000-0008-0000-1100-00002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7" name="Line 6141">
            <a:extLst>
              <a:ext uri="{FF2B5EF4-FFF2-40B4-BE49-F238E27FC236}">
                <a16:creationId xmlns:a16="http://schemas.microsoft.com/office/drawing/2014/main" id="{00000000-0008-0000-1100-00002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0" name="Group 6142">
          <a:extLst>
            <a:ext uri="{FF2B5EF4-FFF2-40B4-BE49-F238E27FC236}">
              <a16:creationId xmlns:a16="http://schemas.microsoft.com/office/drawing/2014/main" id="{00000000-0008-0000-1100-000016158400}"/>
            </a:ext>
          </a:extLst>
        </xdr:cNvPr>
        <xdr:cNvGrpSpPr>
          <a:grpSpLocks/>
        </xdr:cNvGrpSpPr>
      </xdr:nvGrpSpPr>
      <xdr:grpSpPr bwMode="auto">
        <a:xfrm>
          <a:off x="7010400" y="11534775"/>
          <a:ext cx="266700" cy="0"/>
          <a:chOff x="466" y="3952"/>
          <a:chExt cx="28" cy="16"/>
        </a:xfrm>
      </xdr:grpSpPr>
      <xdr:sp macro="" textlink="">
        <xdr:nvSpPr>
          <xdr:cNvPr id="8659234" name="Line 6143">
            <a:extLst>
              <a:ext uri="{FF2B5EF4-FFF2-40B4-BE49-F238E27FC236}">
                <a16:creationId xmlns:a16="http://schemas.microsoft.com/office/drawing/2014/main" id="{00000000-0008-0000-1100-00002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5" name="Line 6144">
            <a:extLst>
              <a:ext uri="{FF2B5EF4-FFF2-40B4-BE49-F238E27FC236}">
                <a16:creationId xmlns:a16="http://schemas.microsoft.com/office/drawing/2014/main" id="{00000000-0008-0000-1100-00002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151" name="Group 6145">
          <a:extLst>
            <a:ext uri="{FF2B5EF4-FFF2-40B4-BE49-F238E27FC236}">
              <a16:creationId xmlns:a16="http://schemas.microsoft.com/office/drawing/2014/main" id="{00000000-0008-0000-1100-000017158400}"/>
            </a:ext>
          </a:extLst>
        </xdr:cNvPr>
        <xdr:cNvGrpSpPr>
          <a:grpSpLocks/>
        </xdr:cNvGrpSpPr>
      </xdr:nvGrpSpPr>
      <xdr:grpSpPr bwMode="auto">
        <a:xfrm>
          <a:off x="7581900" y="11534775"/>
          <a:ext cx="266700" cy="0"/>
          <a:chOff x="466" y="3952"/>
          <a:chExt cx="28" cy="16"/>
        </a:xfrm>
      </xdr:grpSpPr>
      <xdr:sp macro="" textlink="">
        <xdr:nvSpPr>
          <xdr:cNvPr id="8659232" name="Line 6146">
            <a:extLst>
              <a:ext uri="{FF2B5EF4-FFF2-40B4-BE49-F238E27FC236}">
                <a16:creationId xmlns:a16="http://schemas.microsoft.com/office/drawing/2014/main" id="{00000000-0008-0000-1100-00002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3" name="Line 6147">
            <a:extLst>
              <a:ext uri="{FF2B5EF4-FFF2-40B4-BE49-F238E27FC236}">
                <a16:creationId xmlns:a16="http://schemas.microsoft.com/office/drawing/2014/main" id="{00000000-0008-0000-1100-00002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152" name="Group 6148">
          <a:extLst>
            <a:ext uri="{FF2B5EF4-FFF2-40B4-BE49-F238E27FC236}">
              <a16:creationId xmlns:a16="http://schemas.microsoft.com/office/drawing/2014/main" id="{00000000-0008-0000-1100-000018158400}"/>
            </a:ext>
          </a:extLst>
        </xdr:cNvPr>
        <xdr:cNvGrpSpPr>
          <a:grpSpLocks/>
        </xdr:cNvGrpSpPr>
      </xdr:nvGrpSpPr>
      <xdr:grpSpPr bwMode="auto">
        <a:xfrm>
          <a:off x="7610475" y="11534775"/>
          <a:ext cx="266700" cy="0"/>
          <a:chOff x="466" y="3952"/>
          <a:chExt cx="28" cy="16"/>
        </a:xfrm>
      </xdr:grpSpPr>
      <xdr:sp macro="" textlink="">
        <xdr:nvSpPr>
          <xdr:cNvPr id="8659230" name="Line 6149">
            <a:extLst>
              <a:ext uri="{FF2B5EF4-FFF2-40B4-BE49-F238E27FC236}">
                <a16:creationId xmlns:a16="http://schemas.microsoft.com/office/drawing/2014/main" id="{00000000-0008-0000-1100-00001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1" name="Line 6150">
            <a:extLst>
              <a:ext uri="{FF2B5EF4-FFF2-40B4-BE49-F238E27FC236}">
                <a16:creationId xmlns:a16="http://schemas.microsoft.com/office/drawing/2014/main" id="{00000000-0008-0000-1100-00001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153" name="Group 6151">
          <a:extLst>
            <a:ext uri="{FF2B5EF4-FFF2-40B4-BE49-F238E27FC236}">
              <a16:creationId xmlns:a16="http://schemas.microsoft.com/office/drawing/2014/main" id="{00000000-0008-0000-1100-000019158400}"/>
            </a:ext>
          </a:extLst>
        </xdr:cNvPr>
        <xdr:cNvGrpSpPr>
          <a:grpSpLocks/>
        </xdr:cNvGrpSpPr>
      </xdr:nvGrpSpPr>
      <xdr:grpSpPr bwMode="auto">
        <a:xfrm>
          <a:off x="7600950" y="11534775"/>
          <a:ext cx="266700" cy="0"/>
          <a:chOff x="466" y="3952"/>
          <a:chExt cx="28" cy="16"/>
        </a:xfrm>
      </xdr:grpSpPr>
      <xdr:sp macro="" textlink="">
        <xdr:nvSpPr>
          <xdr:cNvPr id="8659228" name="Line 6152">
            <a:extLst>
              <a:ext uri="{FF2B5EF4-FFF2-40B4-BE49-F238E27FC236}">
                <a16:creationId xmlns:a16="http://schemas.microsoft.com/office/drawing/2014/main" id="{00000000-0008-0000-1100-00001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9" name="Line 6153">
            <a:extLst>
              <a:ext uri="{FF2B5EF4-FFF2-40B4-BE49-F238E27FC236}">
                <a16:creationId xmlns:a16="http://schemas.microsoft.com/office/drawing/2014/main" id="{00000000-0008-0000-1100-00001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154" name="Group 6154">
          <a:extLst>
            <a:ext uri="{FF2B5EF4-FFF2-40B4-BE49-F238E27FC236}">
              <a16:creationId xmlns:a16="http://schemas.microsoft.com/office/drawing/2014/main" id="{00000000-0008-0000-1100-00001A158400}"/>
            </a:ext>
          </a:extLst>
        </xdr:cNvPr>
        <xdr:cNvGrpSpPr>
          <a:grpSpLocks/>
        </xdr:cNvGrpSpPr>
      </xdr:nvGrpSpPr>
      <xdr:grpSpPr bwMode="auto">
        <a:xfrm>
          <a:off x="6991350" y="11534775"/>
          <a:ext cx="266700" cy="0"/>
          <a:chOff x="466" y="3952"/>
          <a:chExt cx="28" cy="16"/>
        </a:xfrm>
      </xdr:grpSpPr>
      <xdr:sp macro="" textlink="">
        <xdr:nvSpPr>
          <xdr:cNvPr id="8659226" name="Line 6155">
            <a:extLst>
              <a:ext uri="{FF2B5EF4-FFF2-40B4-BE49-F238E27FC236}">
                <a16:creationId xmlns:a16="http://schemas.microsoft.com/office/drawing/2014/main" id="{00000000-0008-0000-1100-00001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7" name="Line 6156">
            <a:extLst>
              <a:ext uri="{FF2B5EF4-FFF2-40B4-BE49-F238E27FC236}">
                <a16:creationId xmlns:a16="http://schemas.microsoft.com/office/drawing/2014/main" id="{00000000-0008-0000-1100-00001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155" name="Group 6157">
          <a:extLst>
            <a:ext uri="{FF2B5EF4-FFF2-40B4-BE49-F238E27FC236}">
              <a16:creationId xmlns:a16="http://schemas.microsoft.com/office/drawing/2014/main" id="{00000000-0008-0000-1100-00001B158400}"/>
            </a:ext>
          </a:extLst>
        </xdr:cNvPr>
        <xdr:cNvGrpSpPr>
          <a:grpSpLocks/>
        </xdr:cNvGrpSpPr>
      </xdr:nvGrpSpPr>
      <xdr:grpSpPr bwMode="auto">
        <a:xfrm>
          <a:off x="7038975" y="11534775"/>
          <a:ext cx="266700" cy="0"/>
          <a:chOff x="466" y="3952"/>
          <a:chExt cx="28" cy="16"/>
        </a:xfrm>
      </xdr:grpSpPr>
      <xdr:sp macro="" textlink="">
        <xdr:nvSpPr>
          <xdr:cNvPr id="8659224" name="Line 6158">
            <a:extLst>
              <a:ext uri="{FF2B5EF4-FFF2-40B4-BE49-F238E27FC236}">
                <a16:creationId xmlns:a16="http://schemas.microsoft.com/office/drawing/2014/main" id="{00000000-0008-0000-1100-00001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5" name="Line 6159">
            <a:extLst>
              <a:ext uri="{FF2B5EF4-FFF2-40B4-BE49-F238E27FC236}">
                <a16:creationId xmlns:a16="http://schemas.microsoft.com/office/drawing/2014/main" id="{00000000-0008-0000-1100-00001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156" name="Group 6160">
          <a:extLst>
            <a:ext uri="{FF2B5EF4-FFF2-40B4-BE49-F238E27FC236}">
              <a16:creationId xmlns:a16="http://schemas.microsoft.com/office/drawing/2014/main" id="{00000000-0008-0000-1100-00001C158400}"/>
            </a:ext>
          </a:extLst>
        </xdr:cNvPr>
        <xdr:cNvGrpSpPr>
          <a:grpSpLocks/>
        </xdr:cNvGrpSpPr>
      </xdr:nvGrpSpPr>
      <xdr:grpSpPr bwMode="auto">
        <a:xfrm>
          <a:off x="7019925" y="11534775"/>
          <a:ext cx="266700" cy="0"/>
          <a:chOff x="466" y="3952"/>
          <a:chExt cx="28" cy="16"/>
        </a:xfrm>
      </xdr:grpSpPr>
      <xdr:sp macro="" textlink="">
        <xdr:nvSpPr>
          <xdr:cNvPr id="8659222" name="Line 6161">
            <a:extLst>
              <a:ext uri="{FF2B5EF4-FFF2-40B4-BE49-F238E27FC236}">
                <a16:creationId xmlns:a16="http://schemas.microsoft.com/office/drawing/2014/main" id="{00000000-0008-0000-1100-00001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3" name="Line 6162">
            <a:extLst>
              <a:ext uri="{FF2B5EF4-FFF2-40B4-BE49-F238E27FC236}">
                <a16:creationId xmlns:a16="http://schemas.microsoft.com/office/drawing/2014/main" id="{00000000-0008-0000-1100-00001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7" name="Group 6163">
          <a:extLst>
            <a:ext uri="{FF2B5EF4-FFF2-40B4-BE49-F238E27FC236}">
              <a16:creationId xmlns:a16="http://schemas.microsoft.com/office/drawing/2014/main" id="{00000000-0008-0000-1100-00001D158400}"/>
            </a:ext>
          </a:extLst>
        </xdr:cNvPr>
        <xdr:cNvGrpSpPr>
          <a:grpSpLocks/>
        </xdr:cNvGrpSpPr>
      </xdr:nvGrpSpPr>
      <xdr:grpSpPr bwMode="auto">
        <a:xfrm>
          <a:off x="7010400" y="11534775"/>
          <a:ext cx="266700" cy="0"/>
          <a:chOff x="466" y="3952"/>
          <a:chExt cx="28" cy="16"/>
        </a:xfrm>
      </xdr:grpSpPr>
      <xdr:sp macro="" textlink="">
        <xdr:nvSpPr>
          <xdr:cNvPr id="8659220" name="Line 6164">
            <a:extLst>
              <a:ext uri="{FF2B5EF4-FFF2-40B4-BE49-F238E27FC236}">
                <a16:creationId xmlns:a16="http://schemas.microsoft.com/office/drawing/2014/main" id="{00000000-0008-0000-1100-00001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1" name="Line 6165">
            <a:extLst>
              <a:ext uri="{FF2B5EF4-FFF2-40B4-BE49-F238E27FC236}">
                <a16:creationId xmlns:a16="http://schemas.microsoft.com/office/drawing/2014/main" id="{00000000-0008-0000-1100-00001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8" name="Group 6166">
          <a:extLst>
            <a:ext uri="{FF2B5EF4-FFF2-40B4-BE49-F238E27FC236}">
              <a16:creationId xmlns:a16="http://schemas.microsoft.com/office/drawing/2014/main" id="{00000000-0008-0000-1100-00001E158400}"/>
            </a:ext>
          </a:extLst>
        </xdr:cNvPr>
        <xdr:cNvGrpSpPr>
          <a:grpSpLocks/>
        </xdr:cNvGrpSpPr>
      </xdr:nvGrpSpPr>
      <xdr:grpSpPr bwMode="auto">
        <a:xfrm>
          <a:off x="7067550" y="11534775"/>
          <a:ext cx="238125" cy="0"/>
          <a:chOff x="466" y="3952"/>
          <a:chExt cx="28" cy="16"/>
        </a:xfrm>
      </xdr:grpSpPr>
      <xdr:sp macro="" textlink="">
        <xdr:nvSpPr>
          <xdr:cNvPr id="8659218" name="Line 6167">
            <a:extLst>
              <a:ext uri="{FF2B5EF4-FFF2-40B4-BE49-F238E27FC236}">
                <a16:creationId xmlns:a16="http://schemas.microsoft.com/office/drawing/2014/main" id="{00000000-0008-0000-1100-00001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9" name="Line 6168">
            <a:extLst>
              <a:ext uri="{FF2B5EF4-FFF2-40B4-BE49-F238E27FC236}">
                <a16:creationId xmlns:a16="http://schemas.microsoft.com/office/drawing/2014/main" id="{00000000-0008-0000-1100-00001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9" name="Group 6169">
          <a:extLst>
            <a:ext uri="{FF2B5EF4-FFF2-40B4-BE49-F238E27FC236}">
              <a16:creationId xmlns:a16="http://schemas.microsoft.com/office/drawing/2014/main" id="{00000000-0008-0000-1100-00001F158400}"/>
            </a:ext>
          </a:extLst>
        </xdr:cNvPr>
        <xdr:cNvGrpSpPr>
          <a:grpSpLocks/>
        </xdr:cNvGrpSpPr>
      </xdr:nvGrpSpPr>
      <xdr:grpSpPr bwMode="auto">
        <a:xfrm>
          <a:off x="7067550" y="11534775"/>
          <a:ext cx="238125" cy="0"/>
          <a:chOff x="466" y="3952"/>
          <a:chExt cx="28" cy="16"/>
        </a:xfrm>
      </xdr:grpSpPr>
      <xdr:sp macro="" textlink="">
        <xdr:nvSpPr>
          <xdr:cNvPr id="8659216" name="Line 6170">
            <a:extLst>
              <a:ext uri="{FF2B5EF4-FFF2-40B4-BE49-F238E27FC236}">
                <a16:creationId xmlns:a16="http://schemas.microsoft.com/office/drawing/2014/main" id="{00000000-0008-0000-1100-00001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7" name="Line 6171">
            <a:extLst>
              <a:ext uri="{FF2B5EF4-FFF2-40B4-BE49-F238E27FC236}">
                <a16:creationId xmlns:a16="http://schemas.microsoft.com/office/drawing/2014/main" id="{00000000-0008-0000-1100-00001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0" name="Group 6172">
          <a:extLst>
            <a:ext uri="{FF2B5EF4-FFF2-40B4-BE49-F238E27FC236}">
              <a16:creationId xmlns:a16="http://schemas.microsoft.com/office/drawing/2014/main" id="{00000000-0008-0000-1100-000020158400}"/>
            </a:ext>
          </a:extLst>
        </xdr:cNvPr>
        <xdr:cNvGrpSpPr>
          <a:grpSpLocks/>
        </xdr:cNvGrpSpPr>
      </xdr:nvGrpSpPr>
      <xdr:grpSpPr bwMode="auto">
        <a:xfrm>
          <a:off x="7067550" y="11534775"/>
          <a:ext cx="238125" cy="0"/>
          <a:chOff x="466" y="3952"/>
          <a:chExt cx="28" cy="16"/>
        </a:xfrm>
      </xdr:grpSpPr>
      <xdr:sp macro="" textlink="">
        <xdr:nvSpPr>
          <xdr:cNvPr id="8659214" name="Line 6173">
            <a:extLst>
              <a:ext uri="{FF2B5EF4-FFF2-40B4-BE49-F238E27FC236}">
                <a16:creationId xmlns:a16="http://schemas.microsoft.com/office/drawing/2014/main" id="{00000000-0008-0000-1100-00000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5" name="Line 6174">
            <a:extLst>
              <a:ext uri="{FF2B5EF4-FFF2-40B4-BE49-F238E27FC236}">
                <a16:creationId xmlns:a16="http://schemas.microsoft.com/office/drawing/2014/main" id="{00000000-0008-0000-1100-00000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1" name="Group 6175">
          <a:extLst>
            <a:ext uri="{FF2B5EF4-FFF2-40B4-BE49-F238E27FC236}">
              <a16:creationId xmlns:a16="http://schemas.microsoft.com/office/drawing/2014/main" id="{00000000-0008-0000-1100-000021158400}"/>
            </a:ext>
          </a:extLst>
        </xdr:cNvPr>
        <xdr:cNvGrpSpPr>
          <a:grpSpLocks/>
        </xdr:cNvGrpSpPr>
      </xdr:nvGrpSpPr>
      <xdr:grpSpPr bwMode="auto">
        <a:xfrm>
          <a:off x="7067550" y="11534775"/>
          <a:ext cx="238125" cy="0"/>
          <a:chOff x="466" y="3952"/>
          <a:chExt cx="28" cy="16"/>
        </a:xfrm>
      </xdr:grpSpPr>
      <xdr:sp macro="" textlink="">
        <xdr:nvSpPr>
          <xdr:cNvPr id="8659212" name="Line 6176">
            <a:extLst>
              <a:ext uri="{FF2B5EF4-FFF2-40B4-BE49-F238E27FC236}">
                <a16:creationId xmlns:a16="http://schemas.microsoft.com/office/drawing/2014/main" id="{00000000-0008-0000-1100-00000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3" name="Line 6177">
            <a:extLst>
              <a:ext uri="{FF2B5EF4-FFF2-40B4-BE49-F238E27FC236}">
                <a16:creationId xmlns:a16="http://schemas.microsoft.com/office/drawing/2014/main" id="{00000000-0008-0000-1100-00000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2" name="Group 6178">
          <a:extLst>
            <a:ext uri="{FF2B5EF4-FFF2-40B4-BE49-F238E27FC236}">
              <a16:creationId xmlns:a16="http://schemas.microsoft.com/office/drawing/2014/main" id="{00000000-0008-0000-1100-000022158400}"/>
            </a:ext>
          </a:extLst>
        </xdr:cNvPr>
        <xdr:cNvGrpSpPr>
          <a:grpSpLocks/>
        </xdr:cNvGrpSpPr>
      </xdr:nvGrpSpPr>
      <xdr:grpSpPr bwMode="auto">
        <a:xfrm>
          <a:off x="7067550" y="11534775"/>
          <a:ext cx="238125" cy="0"/>
          <a:chOff x="466" y="3952"/>
          <a:chExt cx="28" cy="16"/>
        </a:xfrm>
      </xdr:grpSpPr>
      <xdr:sp macro="" textlink="">
        <xdr:nvSpPr>
          <xdr:cNvPr id="8659210" name="Line 6179">
            <a:extLst>
              <a:ext uri="{FF2B5EF4-FFF2-40B4-BE49-F238E27FC236}">
                <a16:creationId xmlns:a16="http://schemas.microsoft.com/office/drawing/2014/main" id="{00000000-0008-0000-1100-00000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1" name="Line 6180">
            <a:extLst>
              <a:ext uri="{FF2B5EF4-FFF2-40B4-BE49-F238E27FC236}">
                <a16:creationId xmlns:a16="http://schemas.microsoft.com/office/drawing/2014/main" id="{00000000-0008-0000-1100-00000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3" name="Group 6181">
          <a:extLst>
            <a:ext uri="{FF2B5EF4-FFF2-40B4-BE49-F238E27FC236}">
              <a16:creationId xmlns:a16="http://schemas.microsoft.com/office/drawing/2014/main" id="{00000000-0008-0000-1100-000023158400}"/>
            </a:ext>
          </a:extLst>
        </xdr:cNvPr>
        <xdr:cNvGrpSpPr>
          <a:grpSpLocks/>
        </xdr:cNvGrpSpPr>
      </xdr:nvGrpSpPr>
      <xdr:grpSpPr bwMode="auto">
        <a:xfrm>
          <a:off x="7067550" y="11534775"/>
          <a:ext cx="238125" cy="0"/>
          <a:chOff x="466" y="3952"/>
          <a:chExt cx="28" cy="16"/>
        </a:xfrm>
      </xdr:grpSpPr>
      <xdr:sp macro="" textlink="">
        <xdr:nvSpPr>
          <xdr:cNvPr id="8659208" name="Line 6182">
            <a:extLst>
              <a:ext uri="{FF2B5EF4-FFF2-40B4-BE49-F238E27FC236}">
                <a16:creationId xmlns:a16="http://schemas.microsoft.com/office/drawing/2014/main" id="{00000000-0008-0000-1100-00000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9" name="Line 6183">
            <a:extLst>
              <a:ext uri="{FF2B5EF4-FFF2-40B4-BE49-F238E27FC236}">
                <a16:creationId xmlns:a16="http://schemas.microsoft.com/office/drawing/2014/main" id="{00000000-0008-0000-1100-00000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164" name="Group 6184">
          <a:extLst>
            <a:ext uri="{FF2B5EF4-FFF2-40B4-BE49-F238E27FC236}">
              <a16:creationId xmlns:a16="http://schemas.microsoft.com/office/drawing/2014/main" id="{00000000-0008-0000-1100-000024158400}"/>
            </a:ext>
          </a:extLst>
        </xdr:cNvPr>
        <xdr:cNvGrpSpPr>
          <a:grpSpLocks/>
        </xdr:cNvGrpSpPr>
      </xdr:nvGrpSpPr>
      <xdr:grpSpPr bwMode="auto">
        <a:xfrm>
          <a:off x="6943725" y="11534775"/>
          <a:ext cx="228600" cy="0"/>
          <a:chOff x="466" y="3952"/>
          <a:chExt cx="28" cy="16"/>
        </a:xfrm>
      </xdr:grpSpPr>
      <xdr:sp macro="" textlink="">
        <xdr:nvSpPr>
          <xdr:cNvPr id="8659206" name="Line 6185">
            <a:extLst>
              <a:ext uri="{FF2B5EF4-FFF2-40B4-BE49-F238E27FC236}">
                <a16:creationId xmlns:a16="http://schemas.microsoft.com/office/drawing/2014/main" id="{00000000-0008-0000-1100-00000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7" name="Line 6186">
            <a:extLst>
              <a:ext uri="{FF2B5EF4-FFF2-40B4-BE49-F238E27FC236}">
                <a16:creationId xmlns:a16="http://schemas.microsoft.com/office/drawing/2014/main" id="{00000000-0008-0000-1100-00000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5" name="Group 6187">
          <a:extLst>
            <a:ext uri="{FF2B5EF4-FFF2-40B4-BE49-F238E27FC236}">
              <a16:creationId xmlns:a16="http://schemas.microsoft.com/office/drawing/2014/main" id="{00000000-0008-0000-1100-000025158400}"/>
            </a:ext>
          </a:extLst>
        </xdr:cNvPr>
        <xdr:cNvGrpSpPr>
          <a:grpSpLocks/>
        </xdr:cNvGrpSpPr>
      </xdr:nvGrpSpPr>
      <xdr:grpSpPr bwMode="auto">
        <a:xfrm>
          <a:off x="7067550" y="11534775"/>
          <a:ext cx="228600" cy="0"/>
          <a:chOff x="466" y="3952"/>
          <a:chExt cx="28" cy="16"/>
        </a:xfrm>
      </xdr:grpSpPr>
      <xdr:sp macro="" textlink="">
        <xdr:nvSpPr>
          <xdr:cNvPr id="8659204" name="Line 6188">
            <a:extLst>
              <a:ext uri="{FF2B5EF4-FFF2-40B4-BE49-F238E27FC236}">
                <a16:creationId xmlns:a16="http://schemas.microsoft.com/office/drawing/2014/main" id="{00000000-0008-0000-1100-00000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5" name="Line 6189">
            <a:extLst>
              <a:ext uri="{FF2B5EF4-FFF2-40B4-BE49-F238E27FC236}">
                <a16:creationId xmlns:a16="http://schemas.microsoft.com/office/drawing/2014/main" id="{00000000-0008-0000-1100-00000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6" name="Group 6190">
          <a:extLst>
            <a:ext uri="{FF2B5EF4-FFF2-40B4-BE49-F238E27FC236}">
              <a16:creationId xmlns:a16="http://schemas.microsoft.com/office/drawing/2014/main" id="{00000000-0008-0000-1100-000026158400}"/>
            </a:ext>
          </a:extLst>
        </xdr:cNvPr>
        <xdr:cNvGrpSpPr>
          <a:grpSpLocks/>
        </xdr:cNvGrpSpPr>
      </xdr:nvGrpSpPr>
      <xdr:grpSpPr bwMode="auto">
        <a:xfrm>
          <a:off x="7067550" y="11534775"/>
          <a:ext cx="228600" cy="0"/>
          <a:chOff x="466" y="3952"/>
          <a:chExt cx="28" cy="16"/>
        </a:xfrm>
      </xdr:grpSpPr>
      <xdr:sp macro="" textlink="">
        <xdr:nvSpPr>
          <xdr:cNvPr id="8659202" name="Line 6191">
            <a:extLst>
              <a:ext uri="{FF2B5EF4-FFF2-40B4-BE49-F238E27FC236}">
                <a16:creationId xmlns:a16="http://schemas.microsoft.com/office/drawing/2014/main" id="{00000000-0008-0000-1100-00000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3" name="Line 6192">
            <a:extLst>
              <a:ext uri="{FF2B5EF4-FFF2-40B4-BE49-F238E27FC236}">
                <a16:creationId xmlns:a16="http://schemas.microsoft.com/office/drawing/2014/main" id="{00000000-0008-0000-1100-00000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7" name="Group 6193">
          <a:extLst>
            <a:ext uri="{FF2B5EF4-FFF2-40B4-BE49-F238E27FC236}">
              <a16:creationId xmlns:a16="http://schemas.microsoft.com/office/drawing/2014/main" id="{00000000-0008-0000-1100-000027158400}"/>
            </a:ext>
          </a:extLst>
        </xdr:cNvPr>
        <xdr:cNvGrpSpPr>
          <a:grpSpLocks/>
        </xdr:cNvGrpSpPr>
      </xdr:nvGrpSpPr>
      <xdr:grpSpPr bwMode="auto">
        <a:xfrm>
          <a:off x="7067550" y="11534775"/>
          <a:ext cx="238125" cy="0"/>
          <a:chOff x="466" y="3952"/>
          <a:chExt cx="28" cy="16"/>
        </a:xfrm>
      </xdr:grpSpPr>
      <xdr:sp macro="" textlink="">
        <xdr:nvSpPr>
          <xdr:cNvPr id="8659200" name="Line 6194">
            <a:extLst>
              <a:ext uri="{FF2B5EF4-FFF2-40B4-BE49-F238E27FC236}">
                <a16:creationId xmlns:a16="http://schemas.microsoft.com/office/drawing/2014/main" id="{00000000-0008-0000-1100-00000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1" name="Line 6195">
            <a:extLst>
              <a:ext uri="{FF2B5EF4-FFF2-40B4-BE49-F238E27FC236}">
                <a16:creationId xmlns:a16="http://schemas.microsoft.com/office/drawing/2014/main" id="{00000000-0008-0000-1100-00000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8" name="Group 6196">
          <a:extLst>
            <a:ext uri="{FF2B5EF4-FFF2-40B4-BE49-F238E27FC236}">
              <a16:creationId xmlns:a16="http://schemas.microsoft.com/office/drawing/2014/main" id="{00000000-0008-0000-1100-000028158400}"/>
            </a:ext>
          </a:extLst>
        </xdr:cNvPr>
        <xdr:cNvGrpSpPr>
          <a:grpSpLocks/>
        </xdr:cNvGrpSpPr>
      </xdr:nvGrpSpPr>
      <xdr:grpSpPr bwMode="auto">
        <a:xfrm>
          <a:off x="7067550" y="11534775"/>
          <a:ext cx="228600" cy="0"/>
          <a:chOff x="466" y="3952"/>
          <a:chExt cx="28" cy="16"/>
        </a:xfrm>
      </xdr:grpSpPr>
      <xdr:sp macro="" textlink="">
        <xdr:nvSpPr>
          <xdr:cNvPr id="8659198" name="Line 6197">
            <a:extLst>
              <a:ext uri="{FF2B5EF4-FFF2-40B4-BE49-F238E27FC236}">
                <a16:creationId xmlns:a16="http://schemas.microsoft.com/office/drawing/2014/main" id="{00000000-0008-0000-1100-0000F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9" name="Line 6198">
            <a:extLst>
              <a:ext uri="{FF2B5EF4-FFF2-40B4-BE49-F238E27FC236}">
                <a16:creationId xmlns:a16="http://schemas.microsoft.com/office/drawing/2014/main" id="{00000000-0008-0000-1100-0000F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9" name="Group 6199">
          <a:extLst>
            <a:ext uri="{FF2B5EF4-FFF2-40B4-BE49-F238E27FC236}">
              <a16:creationId xmlns:a16="http://schemas.microsoft.com/office/drawing/2014/main" id="{00000000-0008-0000-1100-000029158400}"/>
            </a:ext>
          </a:extLst>
        </xdr:cNvPr>
        <xdr:cNvGrpSpPr>
          <a:grpSpLocks/>
        </xdr:cNvGrpSpPr>
      </xdr:nvGrpSpPr>
      <xdr:grpSpPr bwMode="auto">
        <a:xfrm>
          <a:off x="7067550" y="11534775"/>
          <a:ext cx="228600" cy="0"/>
          <a:chOff x="466" y="3952"/>
          <a:chExt cx="28" cy="16"/>
        </a:xfrm>
      </xdr:grpSpPr>
      <xdr:sp macro="" textlink="">
        <xdr:nvSpPr>
          <xdr:cNvPr id="8659196" name="Line 6200">
            <a:extLst>
              <a:ext uri="{FF2B5EF4-FFF2-40B4-BE49-F238E27FC236}">
                <a16:creationId xmlns:a16="http://schemas.microsoft.com/office/drawing/2014/main" id="{00000000-0008-0000-1100-0000F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7" name="Line 6201">
            <a:extLst>
              <a:ext uri="{FF2B5EF4-FFF2-40B4-BE49-F238E27FC236}">
                <a16:creationId xmlns:a16="http://schemas.microsoft.com/office/drawing/2014/main" id="{00000000-0008-0000-1100-0000F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70" name="Group 6202">
          <a:extLst>
            <a:ext uri="{FF2B5EF4-FFF2-40B4-BE49-F238E27FC236}">
              <a16:creationId xmlns:a16="http://schemas.microsoft.com/office/drawing/2014/main" id="{00000000-0008-0000-1100-00002A158400}"/>
            </a:ext>
          </a:extLst>
        </xdr:cNvPr>
        <xdr:cNvGrpSpPr>
          <a:grpSpLocks/>
        </xdr:cNvGrpSpPr>
      </xdr:nvGrpSpPr>
      <xdr:grpSpPr bwMode="auto">
        <a:xfrm>
          <a:off x="7067550" y="11534775"/>
          <a:ext cx="238125" cy="0"/>
          <a:chOff x="466" y="3952"/>
          <a:chExt cx="28" cy="16"/>
        </a:xfrm>
      </xdr:grpSpPr>
      <xdr:sp macro="" textlink="">
        <xdr:nvSpPr>
          <xdr:cNvPr id="8659194" name="Line 6203">
            <a:extLst>
              <a:ext uri="{FF2B5EF4-FFF2-40B4-BE49-F238E27FC236}">
                <a16:creationId xmlns:a16="http://schemas.microsoft.com/office/drawing/2014/main" id="{00000000-0008-0000-1100-0000F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5" name="Line 6204">
            <a:extLst>
              <a:ext uri="{FF2B5EF4-FFF2-40B4-BE49-F238E27FC236}">
                <a16:creationId xmlns:a16="http://schemas.microsoft.com/office/drawing/2014/main" id="{00000000-0008-0000-1100-0000F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1" name="Group 6205">
          <a:extLst>
            <a:ext uri="{FF2B5EF4-FFF2-40B4-BE49-F238E27FC236}">
              <a16:creationId xmlns:a16="http://schemas.microsoft.com/office/drawing/2014/main" id="{00000000-0008-0000-1100-00002B158400}"/>
            </a:ext>
          </a:extLst>
        </xdr:cNvPr>
        <xdr:cNvGrpSpPr>
          <a:grpSpLocks/>
        </xdr:cNvGrpSpPr>
      </xdr:nvGrpSpPr>
      <xdr:grpSpPr bwMode="auto">
        <a:xfrm>
          <a:off x="7648575" y="11534775"/>
          <a:ext cx="266700" cy="0"/>
          <a:chOff x="466" y="3952"/>
          <a:chExt cx="28" cy="16"/>
        </a:xfrm>
      </xdr:grpSpPr>
      <xdr:sp macro="" textlink="">
        <xdr:nvSpPr>
          <xdr:cNvPr id="8659192" name="Line 6206">
            <a:extLst>
              <a:ext uri="{FF2B5EF4-FFF2-40B4-BE49-F238E27FC236}">
                <a16:creationId xmlns:a16="http://schemas.microsoft.com/office/drawing/2014/main" id="{00000000-0008-0000-1100-0000F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3" name="Line 6207">
            <a:extLst>
              <a:ext uri="{FF2B5EF4-FFF2-40B4-BE49-F238E27FC236}">
                <a16:creationId xmlns:a16="http://schemas.microsoft.com/office/drawing/2014/main" id="{00000000-0008-0000-1100-0000F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2" name="Group 6208">
          <a:extLst>
            <a:ext uri="{FF2B5EF4-FFF2-40B4-BE49-F238E27FC236}">
              <a16:creationId xmlns:a16="http://schemas.microsoft.com/office/drawing/2014/main" id="{00000000-0008-0000-1100-00002C158400}"/>
            </a:ext>
          </a:extLst>
        </xdr:cNvPr>
        <xdr:cNvGrpSpPr>
          <a:grpSpLocks/>
        </xdr:cNvGrpSpPr>
      </xdr:nvGrpSpPr>
      <xdr:grpSpPr bwMode="auto">
        <a:xfrm>
          <a:off x="7648575" y="11534775"/>
          <a:ext cx="266700" cy="0"/>
          <a:chOff x="466" y="3952"/>
          <a:chExt cx="28" cy="16"/>
        </a:xfrm>
      </xdr:grpSpPr>
      <xdr:sp macro="" textlink="">
        <xdr:nvSpPr>
          <xdr:cNvPr id="8659190" name="Line 6209">
            <a:extLst>
              <a:ext uri="{FF2B5EF4-FFF2-40B4-BE49-F238E27FC236}">
                <a16:creationId xmlns:a16="http://schemas.microsoft.com/office/drawing/2014/main" id="{00000000-0008-0000-1100-0000F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1" name="Line 6210">
            <a:extLst>
              <a:ext uri="{FF2B5EF4-FFF2-40B4-BE49-F238E27FC236}">
                <a16:creationId xmlns:a16="http://schemas.microsoft.com/office/drawing/2014/main" id="{00000000-0008-0000-1100-0000F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3" name="Group 6211">
          <a:extLst>
            <a:ext uri="{FF2B5EF4-FFF2-40B4-BE49-F238E27FC236}">
              <a16:creationId xmlns:a16="http://schemas.microsoft.com/office/drawing/2014/main" id="{00000000-0008-0000-1100-00002D158400}"/>
            </a:ext>
          </a:extLst>
        </xdr:cNvPr>
        <xdr:cNvGrpSpPr>
          <a:grpSpLocks/>
        </xdr:cNvGrpSpPr>
      </xdr:nvGrpSpPr>
      <xdr:grpSpPr bwMode="auto">
        <a:xfrm>
          <a:off x="7648575" y="11534775"/>
          <a:ext cx="266700" cy="0"/>
          <a:chOff x="466" y="3952"/>
          <a:chExt cx="28" cy="16"/>
        </a:xfrm>
      </xdr:grpSpPr>
      <xdr:sp macro="" textlink="">
        <xdr:nvSpPr>
          <xdr:cNvPr id="8659188" name="Line 6212">
            <a:extLst>
              <a:ext uri="{FF2B5EF4-FFF2-40B4-BE49-F238E27FC236}">
                <a16:creationId xmlns:a16="http://schemas.microsoft.com/office/drawing/2014/main" id="{00000000-0008-0000-1100-0000F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9" name="Line 6213">
            <a:extLst>
              <a:ext uri="{FF2B5EF4-FFF2-40B4-BE49-F238E27FC236}">
                <a16:creationId xmlns:a16="http://schemas.microsoft.com/office/drawing/2014/main" id="{00000000-0008-0000-1100-0000F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4" name="Group 6214">
          <a:extLst>
            <a:ext uri="{FF2B5EF4-FFF2-40B4-BE49-F238E27FC236}">
              <a16:creationId xmlns:a16="http://schemas.microsoft.com/office/drawing/2014/main" id="{00000000-0008-0000-1100-00002E158400}"/>
            </a:ext>
          </a:extLst>
        </xdr:cNvPr>
        <xdr:cNvGrpSpPr>
          <a:grpSpLocks/>
        </xdr:cNvGrpSpPr>
      </xdr:nvGrpSpPr>
      <xdr:grpSpPr bwMode="auto">
        <a:xfrm>
          <a:off x="8429625" y="11534775"/>
          <a:ext cx="266700" cy="0"/>
          <a:chOff x="466" y="3952"/>
          <a:chExt cx="28" cy="16"/>
        </a:xfrm>
      </xdr:grpSpPr>
      <xdr:sp macro="" textlink="">
        <xdr:nvSpPr>
          <xdr:cNvPr id="8659186" name="Line 6215">
            <a:extLst>
              <a:ext uri="{FF2B5EF4-FFF2-40B4-BE49-F238E27FC236}">
                <a16:creationId xmlns:a16="http://schemas.microsoft.com/office/drawing/2014/main" id="{00000000-0008-0000-1100-0000F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7" name="Line 6216">
            <a:extLst>
              <a:ext uri="{FF2B5EF4-FFF2-40B4-BE49-F238E27FC236}">
                <a16:creationId xmlns:a16="http://schemas.microsoft.com/office/drawing/2014/main" id="{00000000-0008-0000-1100-0000F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5" name="Group 6217">
          <a:extLst>
            <a:ext uri="{FF2B5EF4-FFF2-40B4-BE49-F238E27FC236}">
              <a16:creationId xmlns:a16="http://schemas.microsoft.com/office/drawing/2014/main" id="{00000000-0008-0000-1100-00002F158400}"/>
            </a:ext>
          </a:extLst>
        </xdr:cNvPr>
        <xdr:cNvGrpSpPr>
          <a:grpSpLocks/>
        </xdr:cNvGrpSpPr>
      </xdr:nvGrpSpPr>
      <xdr:grpSpPr bwMode="auto">
        <a:xfrm>
          <a:off x="8429625" y="11534775"/>
          <a:ext cx="266700" cy="0"/>
          <a:chOff x="466" y="3952"/>
          <a:chExt cx="28" cy="16"/>
        </a:xfrm>
      </xdr:grpSpPr>
      <xdr:sp macro="" textlink="">
        <xdr:nvSpPr>
          <xdr:cNvPr id="8659184" name="Line 6218">
            <a:extLst>
              <a:ext uri="{FF2B5EF4-FFF2-40B4-BE49-F238E27FC236}">
                <a16:creationId xmlns:a16="http://schemas.microsoft.com/office/drawing/2014/main" id="{00000000-0008-0000-1100-0000F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5" name="Line 6219">
            <a:extLst>
              <a:ext uri="{FF2B5EF4-FFF2-40B4-BE49-F238E27FC236}">
                <a16:creationId xmlns:a16="http://schemas.microsoft.com/office/drawing/2014/main" id="{00000000-0008-0000-1100-0000F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6" name="Group 6220">
          <a:extLst>
            <a:ext uri="{FF2B5EF4-FFF2-40B4-BE49-F238E27FC236}">
              <a16:creationId xmlns:a16="http://schemas.microsoft.com/office/drawing/2014/main" id="{00000000-0008-0000-1100-000030158400}"/>
            </a:ext>
          </a:extLst>
        </xdr:cNvPr>
        <xdr:cNvGrpSpPr>
          <a:grpSpLocks/>
        </xdr:cNvGrpSpPr>
      </xdr:nvGrpSpPr>
      <xdr:grpSpPr bwMode="auto">
        <a:xfrm>
          <a:off x="8429625" y="11534775"/>
          <a:ext cx="266700" cy="0"/>
          <a:chOff x="466" y="3952"/>
          <a:chExt cx="28" cy="16"/>
        </a:xfrm>
      </xdr:grpSpPr>
      <xdr:sp macro="" textlink="">
        <xdr:nvSpPr>
          <xdr:cNvPr id="8659182" name="Line 6221">
            <a:extLst>
              <a:ext uri="{FF2B5EF4-FFF2-40B4-BE49-F238E27FC236}">
                <a16:creationId xmlns:a16="http://schemas.microsoft.com/office/drawing/2014/main" id="{00000000-0008-0000-1100-0000E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3" name="Line 6222">
            <a:extLst>
              <a:ext uri="{FF2B5EF4-FFF2-40B4-BE49-F238E27FC236}">
                <a16:creationId xmlns:a16="http://schemas.microsoft.com/office/drawing/2014/main" id="{00000000-0008-0000-1100-0000E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7" name="Group 6223">
          <a:extLst>
            <a:ext uri="{FF2B5EF4-FFF2-40B4-BE49-F238E27FC236}">
              <a16:creationId xmlns:a16="http://schemas.microsoft.com/office/drawing/2014/main" id="{00000000-0008-0000-1100-000031158400}"/>
            </a:ext>
          </a:extLst>
        </xdr:cNvPr>
        <xdr:cNvGrpSpPr>
          <a:grpSpLocks/>
        </xdr:cNvGrpSpPr>
      </xdr:nvGrpSpPr>
      <xdr:grpSpPr bwMode="auto">
        <a:xfrm>
          <a:off x="8429625" y="11534775"/>
          <a:ext cx="266700" cy="0"/>
          <a:chOff x="466" y="3952"/>
          <a:chExt cx="28" cy="16"/>
        </a:xfrm>
      </xdr:grpSpPr>
      <xdr:sp macro="" textlink="">
        <xdr:nvSpPr>
          <xdr:cNvPr id="8659180" name="Line 6224">
            <a:extLst>
              <a:ext uri="{FF2B5EF4-FFF2-40B4-BE49-F238E27FC236}">
                <a16:creationId xmlns:a16="http://schemas.microsoft.com/office/drawing/2014/main" id="{00000000-0008-0000-1100-0000E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1" name="Line 6225">
            <a:extLst>
              <a:ext uri="{FF2B5EF4-FFF2-40B4-BE49-F238E27FC236}">
                <a16:creationId xmlns:a16="http://schemas.microsoft.com/office/drawing/2014/main" id="{00000000-0008-0000-1100-0000E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8" name="Group 6226">
          <a:extLst>
            <a:ext uri="{FF2B5EF4-FFF2-40B4-BE49-F238E27FC236}">
              <a16:creationId xmlns:a16="http://schemas.microsoft.com/office/drawing/2014/main" id="{00000000-0008-0000-1100-000032158400}"/>
            </a:ext>
          </a:extLst>
        </xdr:cNvPr>
        <xdr:cNvGrpSpPr>
          <a:grpSpLocks/>
        </xdr:cNvGrpSpPr>
      </xdr:nvGrpSpPr>
      <xdr:grpSpPr bwMode="auto">
        <a:xfrm>
          <a:off x="8429625" y="11534775"/>
          <a:ext cx="266700" cy="0"/>
          <a:chOff x="466" y="3952"/>
          <a:chExt cx="28" cy="16"/>
        </a:xfrm>
      </xdr:grpSpPr>
      <xdr:sp macro="" textlink="">
        <xdr:nvSpPr>
          <xdr:cNvPr id="8659178" name="Line 6227">
            <a:extLst>
              <a:ext uri="{FF2B5EF4-FFF2-40B4-BE49-F238E27FC236}">
                <a16:creationId xmlns:a16="http://schemas.microsoft.com/office/drawing/2014/main" id="{00000000-0008-0000-1100-0000E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9" name="Line 6228">
            <a:extLst>
              <a:ext uri="{FF2B5EF4-FFF2-40B4-BE49-F238E27FC236}">
                <a16:creationId xmlns:a16="http://schemas.microsoft.com/office/drawing/2014/main" id="{00000000-0008-0000-1100-0000E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79" name="Group 6229">
          <a:extLst>
            <a:ext uri="{FF2B5EF4-FFF2-40B4-BE49-F238E27FC236}">
              <a16:creationId xmlns:a16="http://schemas.microsoft.com/office/drawing/2014/main" id="{00000000-0008-0000-1100-000033158400}"/>
            </a:ext>
          </a:extLst>
        </xdr:cNvPr>
        <xdr:cNvGrpSpPr>
          <a:grpSpLocks/>
        </xdr:cNvGrpSpPr>
      </xdr:nvGrpSpPr>
      <xdr:grpSpPr bwMode="auto">
        <a:xfrm>
          <a:off x="7067550" y="11534775"/>
          <a:ext cx="228600" cy="0"/>
          <a:chOff x="466" y="3952"/>
          <a:chExt cx="28" cy="16"/>
        </a:xfrm>
      </xdr:grpSpPr>
      <xdr:sp macro="" textlink="">
        <xdr:nvSpPr>
          <xdr:cNvPr id="8659176" name="Line 6230">
            <a:extLst>
              <a:ext uri="{FF2B5EF4-FFF2-40B4-BE49-F238E27FC236}">
                <a16:creationId xmlns:a16="http://schemas.microsoft.com/office/drawing/2014/main" id="{00000000-0008-0000-1100-0000E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7" name="Line 6231">
            <a:extLst>
              <a:ext uri="{FF2B5EF4-FFF2-40B4-BE49-F238E27FC236}">
                <a16:creationId xmlns:a16="http://schemas.microsoft.com/office/drawing/2014/main" id="{00000000-0008-0000-1100-0000E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0" name="Group 6232">
          <a:extLst>
            <a:ext uri="{FF2B5EF4-FFF2-40B4-BE49-F238E27FC236}">
              <a16:creationId xmlns:a16="http://schemas.microsoft.com/office/drawing/2014/main" id="{00000000-0008-0000-1100-000034158400}"/>
            </a:ext>
          </a:extLst>
        </xdr:cNvPr>
        <xdr:cNvGrpSpPr>
          <a:grpSpLocks/>
        </xdr:cNvGrpSpPr>
      </xdr:nvGrpSpPr>
      <xdr:grpSpPr bwMode="auto">
        <a:xfrm>
          <a:off x="7648575" y="11534775"/>
          <a:ext cx="266700" cy="0"/>
          <a:chOff x="466" y="3952"/>
          <a:chExt cx="28" cy="16"/>
        </a:xfrm>
      </xdr:grpSpPr>
      <xdr:sp macro="" textlink="">
        <xdr:nvSpPr>
          <xdr:cNvPr id="8659174" name="Line 6233">
            <a:extLst>
              <a:ext uri="{FF2B5EF4-FFF2-40B4-BE49-F238E27FC236}">
                <a16:creationId xmlns:a16="http://schemas.microsoft.com/office/drawing/2014/main" id="{00000000-0008-0000-1100-0000E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5" name="Line 6234">
            <a:extLst>
              <a:ext uri="{FF2B5EF4-FFF2-40B4-BE49-F238E27FC236}">
                <a16:creationId xmlns:a16="http://schemas.microsoft.com/office/drawing/2014/main" id="{00000000-0008-0000-1100-0000E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1" name="Group 6235">
          <a:extLst>
            <a:ext uri="{FF2B5EF4-FFF2-40B4-BE49-F238E27FC236}">
              <a16:creationId xmlns:a16="http://schemas.microsoft.com/office/drawing/2014/main" id="{00000000-0008-0000-1100-000035158400}"/>
            </a:ext>
          </a:extLst>
        </xdr:cNvPr>
        <xdr:cNvGrpSpPr>
          <a:grpSpLocks/>
        </xdr:cNvGrpSpPr>
      </xdr:nvGrpSpPr>
      <xdr:grpSpPr bwMode="auto">
        <a:xfrm>
          <a:off x="7067550" y="11534775"/>
          <a:ext cx="228600" cy="0"/>
          <a:chOff x="466" y="3952"/>
          <a:chExt cx="28" cy="16"/>
        </a:xfrm>
      </xdr:grpSpPr>
      <xdr:sp macro="" textlink="">
        <xdr:nvSpPr>
          <xdr:cNvPr id="8659172" name="Line 6236">
            <a:extLst>
              <a:ext uri="{FF2B5EF4-FFF2-40B4-BE49-F238E27FC236}">
                <a16:creationId xmlns:a16="http://schemas.microsoft.com/office/drawing/2014/main" id="{00000000-0008-0000-1100-0000E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3" name="Line 6237">
            <a:extLst>
              <a:ext uri="{FF2B5EF4-FFF2-40B4-BE49-F238E27FC236}">
                <a16:creationId xmlns:a16="http://schemas.microsoft.com/office/drawing/2014/main" id="{00000000-0008-0000-1100-0000E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2" name="Group 6238">
          <a:extLst>
            <a:ext uri="{FF2B5EF4-FFF2-40B4-BE49-F238E27FC236}">
              <a16:creationId xmlns:a16="http://schemas.microsoft.com/office/drawing/2014/main" id="{00000000-0008-0000-1100-000036158400}"/>
            </a:ext>
          </a:extLst>
        </xdr:cNvPr>
        <xdr:cNvGrpSpPr>
          <a:grpSpLocks/>
        </xdr:cNvGrpSpPr>
      </xdr:nvGrpSpPr>
      <xdr:grpSpPr bwMode="auto">
        <a:xfrm>
          <a:off x="7648575" y="11534775"/>
          <a:ext cx="266700" cy="0"/>
          <a:chOff x="466" y="3952"/>
          <a:chExt cx="28" cy="16"/>
        </a:xfrm>
      </xdr:grpSpPr>
      <xdr:sp macro="" textlink="">
        <xdr:nvSpPr>
          <xdr:cNvPr id="8659170" name="Line 6239">
            <a:extLst>
              <a:ext uri="{FF2B5EF4-FFF2-40B4-BE49-F238E27FC236}">
                <a16:creationId xmlns:a16="http://schemas.microsoft.com/office/drawing/2014/main" id="{00000000-0008-0000-1100-0000E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1" name="Line 6240">
            <a:extLst>
              <a:ext uri="{FF2B5EF4-FFF2-40B4-BE49-F238E27FC236}">
                <a16:creationId xmlns:a16="http://schemas.microsoft.com/office/drawing/2014/main" id="{00000000-0008-0000-1100-0000E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3" name="Group 6241">
          <a:extLst>
            <a:ext uri="{FF2B5EF4-FFF2-40B4-BE49-F238E27FC236}">
              <a16:creationId xmlns:a16="http://schemas.microsoft.com/office/drawing/2014/main" id="{00000000-0008-0000-1100-000037158400}"/>
            </a:ext>
          </a:extLst>
        </xdr:cNvPr>
        <xdr:cNvGrpSpPr>
          <a:grpSpLocks/>
        </xdr:cNvGrpSpPr>
      </xdr:nvGrpSpPr>
      <xdr:grpSpPr bwMode="auto">
        <a:xfrm>
          <a:off x="7067550" y="11534775"/>
          <a:ext cx="228600" cy="0"/>
          <a:chOff x="466" y="3952"/>
          <a:chExt cx="28" cy="16"/>
        </a:xfrm>
      </xdr:grpSpPr>
      <xdr:sp macro="" textlink="">
        <xdr:nvSpPr>
          <xdr:cNvPr id="8659168" name="Line 6242">
            <a:extLst>
              <a:ext uri="{FF2B5EF4-FFF2-40B4-BE49-F238E27FC236}">
                <a16:creationId xmlns:a16="http://schemas.microsoft.com/office/drawing/2014/main" id="{00000000-0008-0000-1100-0000E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9" name="Line 6243">
            <a:extLst>
              <a:ext uri="{FF2B5EF4-FFF2-40B4-BE49-F238E27FC236}">
                <a16:creationId xmlns:a16="http://schemas.microsoft.com/office/drawing/2014/main" id="{00000000-0008-0000-1100-0000E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4" name="Group 6244">
          <a:extLst>
            <a:ext uri="{FF2B5EF4-FFF2-40B4-BE49-F238E27FC236}">
              <a16:creationId xmlns:a16="http://schemas.microsoft.com/office/drawing/2014/main" id="{00000000-0008-0000-1100-000038158400}"/>
            </a:ext>
          </a:extLst>
        </xdr:cNvPr>
        <xdr:cNvGrpSpPr>
          <a:grpSpLocks/>
        </xdr:cNvGrpSpPr>
      </xdr:nvGrpSpPr>
      <xdr:grpSpPr bwMode="auto">
        <a:xfrm>
          <a:off x="7648575" y="11534775"/>
          <a:ext cx="266700" cy="0"/>
          <a:chOff x="466" y="3952"/>
          <a:chExt cx="28" cy="16"/>
        </a:xfrm>
      </xdr:grpSpPr>
      <xdr:sp macro="" textlink="">
        <xdr:nvSpPr>
          <xdr:cNvPr id="8659166" name="Line 6245">
            <a:extLst>
              <a:ext uri="{FF2B5EF4-FFF2-40B4-BE49-F238E27FC236}">
                <a16:creationId xmlns:a16="http://schemas.microsoft.com/office/drawing/2014/main" id="{00000000-0008-0000-1100-0000D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7" name="Line 6246">
            <a:extLst>
              <a:ext uri="{FF2B5EF4-FFF2-40B4-BE49-F238E27FC236}">
                <a16:creationId xmlns:a16="http://schemas.microsoft.com/office/drawing/2014/main" id="{00000000-0008-0000-1100-0000D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5" name="Group 6247">
          <a:extLst>
            <a:ext uri="{FF2B5EF4-FFF2-40B4-BE49-F238E27FC236}">
              <a16:creationId xmlns:a16="http://schemas.microsoft.com/office/drawing/2014/main" id="{00000000-0008-0000-1100-000039158400}"/>
            </a:ext>
          </a:extLst>
        </xdr:cNvPr>
        <xdr:cNvGrpSpPr>
          <a:grpSpLocks/>
        </xdr:cNvGrpSpPr>
      </xdr:nvGrpSpPr>
      <xdr:grpSpPr bwMode="auto">
        <a:xfrm>
          <a:off x="7067550" y="11534775"/>
          <a:ext cx="228600" cy="0"/>
          <a:chOff x="466" y="3952"/>
          <a:chExt cx="28" cy="16"/>
        </a:xfrm>
      </xdr:grpSpPr>
      <xdr:sp macro="" textlink="">
        <xdr:nvSpPr>
          <xdr:cNvPr id="8659164" name="Line 6248">
            <a:extLst>
              <a:ext uri="{FF2B5EF4-FFF2-40B4-BE49-F238E27FC236}">
                <a16:creationId xmlns:a16="http://schemas.microsoft.com/office/drawing/2014/main" id="{00000000-0008-0000-1100-0000D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5" name="Line 6249">
            <a:extLst>
              <a:ext uri="{FF2B5EF4-FFF2-40B4-BE49-F238E27FC236}">
                <a16:creationId xmlns:a16="http://schemas.microsoft.com/office/drawing/2014/main" id="{00000000-0008-0000-1100-0000D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6" name="Group 6250">
          <a:extLst>
            <a:ext uri="{FF2B5EF4-FFF2-40B4-BE49-F238E27FC236}">
              <a16:creationId xmlns:a16="http://schemas.microsoft.com/office/drawing/2014/main" id="{00000000-0008-0000-1100-00003A158400}"/>
            </a:ext>
          </a:extLst>
        </xdr:cNvPr>
        <xdr:cNvGrpSpPr>
          <a:grpSpLocks/>
        </xdr:cNvGrpSpPr>
      </xdr:nvGrpSpPr>
      <xdr:grpSpPr bwMode="auto">
        <a:xfrm>
          <a:off x="7648575" y="11534775"/>
          <a:ext cx="266700" cy="0"/>
          <a:chOff x="466" y="3952"/>
          <a:chExt cx="28" cy="16"/>
        </a:xfrm>
      </xdr:grpSpPr>
      <xdr:sp macro="" textlink="">
        <xdr:nvSpPr>
          <xdr:cNvPr id="8659162" name="Line 6251">
            <a:extLst>
              <a:ext uri="{FF2B5EF4-FFF2-40B4-BE49-F238E27FC236}">
                <a16:creationId xmlns:a16="http://schemas.microsoft.com/office/drawing/2014/main" id="{00000000-0008-0000-1100-0000D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3" name="Line 6252">
            <a:extLst>
              <a:ext uri="{FF2B5EF4-FFF2-40B4-BE49-F238E27FC236}">
                <a16:creationId xmlns:a16="http://schemas.microsoft.com/office/drawing/2014/main" id="{00000000-0008-0000-1100-0000D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7" name="Group 6253">
          <a:extLst>
            <a:ext uri="{FF2B5EF4-FFF2-40B4-BE49-F238E27FC236}">
              <a16:creationId xmlns:a16="http://schemas.microsoft.com/office/drawing/2014/main" id="{00000000-0008-0000-1100-00003B158400}"/>
            </a:ext>
          </a:extLst>
        </xdr:cNvPr>
        <xdr:cNvGrpSpPr>
          <a:grpSpLocks/>
        </xdr:cNvGrpSpPr>
      </xdr:nvGrpSpPr>
      <xdr:grpSpPr bwMode="auto">
        <a:xfrm>
          <a:off x="7067550" y="11534775"/>
          <a:ext cx="228600" cy="0"/>
          <a:chOff x="466" y="3952"/>
          <a:chExt cx="28" cy="16"/>
        </a:xfrm>
      </xdr:grpSpPr>
      <xdr:sp macro="" textlink="">
        <xdr:nvSpPr>
          <xdr:cNvPr id="8659160" name="Line 6254">
            <a:extLst>
              <a:ext uri="{FF2B5EF4-FFF2-40B4-BE49-F238E27FC236}">
                <a16:creationId xmlns:a16="http://schemas.microsoft.com/office/drawing/2014/main" id="{00000000-0008-0000-1100-0000D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1" name="Line 6255">
            <a:extLst>
              <a:ext uri="{FF2B5EF4-FFF2-40B4-BE49-F238E27FC236}">
                <a16:creationId xmlns:a16="http://schemas.microsoft.com/office/drawing/2014/main" id="{00000000-0008-0000-1100-0000D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8" name="Group 6256">
          <a:extLst>
            <a:ext uri="{FF2B5EF4-FFF2-40B4-BE49-F238E27FC236}">
              <a16:creationId xmlns:a16="http://schemas.microsoft.com/office/drawing/2014/main" id="{00000000-0008-0000-1100-00003C158400}"/>
            </a:ext>
          </a:extLst>
        </xdr:cNvPr>
        <xdr:cNvGrpSpPr>
          <a:grpSpLocks/>
        </xdr:cNvGrpSpPr>
      </xdr:nvGrpSpPr>
      <xdr:grpSpPr bwMode="auto">
        <a:xfrm>
          <a:off x="7067550" y="11534775"/>
          <a:ext cx="228600" cy="0"/>
          <a:chOff x="466" y="3952"/>
          <a:chExt cx="28" cy="16"/>
        </a:xfrm>
      </xdr:grpSpPr>
      <xdr:sp macro="" textlink="">
        <xdr:nvSpPr>
          <xdr:cNvPr id="8659158" name="Line 6257">
            <a:extLst>
              <a:ext uri="{FF2B5EF4-FFF2-40B4-BE49-F238E27FC236}">
                <a16:creationId xmlns:a16="http://schemas.microsoft.com/office/drawing/2014/main" id="{00000000-0008-0000-1100-0000D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9" name="Line 6258">
            <a:extLst>
              <a:ext uri="{FF2B5EF4-FFF2-40B4-BE49-F238E27FC236}">
                <a16:creationId xmlns:a16="http://schemas.microsoft.com/office/drawing/2014/main" id="{00000000-0008-0000-1100-0000D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9" name="Group 6259">
          <a:extLst>
            <a:ext uri="{FF2B5EF4-FFF2-40B4-BE49-F238E27FC236}">
              <a16:creationId xmlns:a16="http://schemas.microsoft.com/office/drawing/2014/main" id="{00000000-0008-0000-1100-00003D158400}"/>
            </a:ext>
          </a:extLst>
        </xdr:cNvPr>
        <xdr:cNvGrpSpPr>
          <a:grpSpLocks/>
        </xdr:cNvGrpSpPr>
      </xdr:nvGrpSpPr>
      <xdr:grpSpPr bwMode="auto">
        <a:xfrm>
          <a:off x="7067550" y="11534775"/>
          <a:ext cx="228600" cy="0"/>
          <a:chOff x="466" y="3952"/>
          <a:chExt cx="28" cy="16"/>
        </a:xfrm>
      </xdr:grpSpPr>
      <xdr:sp macro="" textlink="">
        <xdr:nvSpPr>
          <xdr:cNvPr id="8659156" name="Line 6260">
            <a:extLst>
              <a:ext uri="{FF2B5EF4-FFF2-40B4-BE49-F238E27FC236}">
                <a16:creationId xmlns:a16="http://schemas.microsoft.com/office/drawing/2014/main" id="{00000000-0008-0000-1100-0000D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7" name="Line 6261">
            <a:extLst>
              <a:ext uri="{FF2B5EF4-FFF2-40B4-BE49-F238E27FC236}">
                <a16:creationId xmlns:a16="http://schemas.microsoft.com/office/drawing/2014/main" id="{00000000-0008-0000-1100-0000D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0" name="Group 6262">
          <a:extLst>
            <a:ext uri="{FF2B5EF4-FFF2-40B4-BE49-F238E27FC236}">
              <a16:creationId xmlns:a16="http://schemas.microsoft.com/office/drawing/2014/main" id="{00000000-0008-0000-1100-00003E158400}"/>
            </a:ext>
          </a:extLst>
        </xdr:cNvPr>
        <xdr:cNvGrpSpPr>
          <a:grpSpLocks/>
        </xdr:cNvGrpSpPr>
      </xdr:nvGrpSpPr>
      <xdr:grpSpPr bwMode="auto">
        <a:xfrm>
          <a:off x="7067550" y="11534775"/>
          <a:ext cx="228600" cy="0"/>
          <a:chOff x="466" y="3952"/>
          <a:chExt cx="28" cy="16"/>
        </a:xfrm>
      </xdr:grpSpPr>
      <xdr:sp macro="" textlink="">
        <xdr:nvSpPr>
          <xdr:cNvPr id="8659154" name="Line 6263">
            <a:extLst>
              <a:ext uri="{FF2B5EF4-FFF2-40B4-BE49-F238E27FC236}">
                <a16:creationId xmlns:a16="http://schemas.microsoft.com/office/drawing/2014/main" id="{00000000-0008-0000-1100-0000D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5" name="Line 6264">
            <a:extLst>
              <a:ext uri="{FF2B5EF4-FFF2-40B4-BE49-F238E27FC236}">
                <a16:creationId xmlns:a16="http://schemas.microsoft.com/office/drawing/2014/main" id="{00000000-0008-0000-1100-0000D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1" name="Group 6265">
          <a:extLst>
            <a:ext uri="{FF2B5EF4-FFF2-40B4-BE49-F238E27FC236}">
              <a16:creationId xmlns:a16="http://schemas.microsoft.com/office/drawing/2014/main" id="{00000000-0008-0000-1100-00003F158400}"/>
            </a:ext>
          </a:extLst>
        </xdr:cNvPr>
        <xdr:cNvGrpSpPr>
          <a:grpSpLocks/>
        </xdr:cNvGrpSpPr>
      </xdr:nvGrpSpPr>
      <xdr:grpSpPr bwMode="auto">
        <a:xfrm>
          <a:off x="7067550" y="11534775"/>
          <a:ext cx="228600" cy="0"/>
          <a:chOff x="466" y="3952"/>
          <a:chExt cx="28" cy="16"/>
        </a:xfrm>
      </xdr:grpSpPr>
      <xdr:sp macro="" textlink="">
        <xdr:nvSpPr>
          <xdr:cNvPr id="8659152" name="Line 6266">
            <a:extLst>
              <a:ext uri="{FF2B5EF4-FFF2-40B4-BE49-F238E27FC236}">
                <a16:creationId xmlns:a16="http://schemas.microsoft.com/office/drawing/2014/main" id="{00000000-0008-0000-1100-0000D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3" name="Line 6267">
            <a:extLst>
              <a:ext uri="{FF2B5EF4-FFF2-40B4-BE49-F238E27FC236}">
                <a16:creationId xmlns:a16="http://schemas.microsoft.com/office/drawing/2014/main" id="{00000000-0008-0000-1100-0000D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2" name="Group 6268">
          <a:extLst>
            <a:ext uri="{FF2B5EF4-FFF2-40B4-BE49-F238E27FC236}">
              <a16:creationId xmlns:a16="http://schemas.microsoft.com/office/drawing/2014/main" id="{00000000-0008-0000-1100-000040158400}"/>
            </a:ext>
          </a:extLst>
        </xdr:cNvPr>
        <xdr:cNvGrpSpPr>
          <a:grpSpLocks/>
        </xdr:cNvGrpSpPr>
      </xdr:nvGrpSpPr>
      <xdr:grpSpPr bwMode="auto">
        <a:xfrm>
          <a:off x="7648575" y="11534775"/>
          <a:ext cx="266700" cy="0"/>
          <a:chOff x="466" y="3952"/>
          <a:chExt cx="28" cy="16"/>
        </a:xfrm>
      </xdr:grpSpPr>
      <xdr:sp macro="" textlink="">
        <xdr:nvSpPr>
          <xdr:cNvPr id="8659150" name="Line 6269">
            <a:extLst>
              <a:ext uri="{FF2B5EF4-FFF2-40B4-BE49-F238E27FC236}">
                <a16:creationId xmlns:a16="http://schemas.microsoft.com/office/drawing/2014/main" id="{00000000-0008-0000-1100-0000C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1" name="Line 6270">
            <a:extLst>
              <a:ext uri="{FF2B5EF4-FFF2-40B4-BE49-F238E27FC236}">
                <a16:creationId xmlns:a16="http://schemas.microsoft.com/office/drawing/2014/main" id="{00000000-0008-0000-1100-0000C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3" name="Group 6271">
          <a:extLst>
            <a:ext uri="{FF2B5EF4-FFF2-40B4-BE49-F238E27FC236}">
              <a16:creationId xmlns:a16="http://schemas.microsoft.com/office/drawing/2014/main" id="{00000000-0008-0000-1100-000041158400}"/>
            </a:ext>
          </a:extLst>
        </xdr:cNvPr>
        <xdr:cNvGrpSpPr>
          <a:grpSpLocks/>
        </xdr:cNvGrpSpPr>
      </xdr:nvGrpSpPr>
      <xdr:grpSpPr bwMode="auto">
        <a:xfrm>
          <a:off x="7648575" y="11534775"/>
          <a:ext cx="266700" cy="0"/>
          <a:chOff x="466" y="3952"/>
          <a:chExt cx="28" cy="16"/>
        </a:xfrm>
      </xdr:grpSpPr>
      <xdr:sp macro="" textlink="">
        <xdr:nvSpPr>
          <xdr:cNvPr id="8659148" name="Line 6272">
            <a:extLst>
              <a:ext uri="{FF2B5EF4-FFF2-40B4-BE49-F238E27FC236}">
                <a16:creationId xmlns:a16="http://schemas.microsoft.com/office/drawing/2014/main" id="{00000000-0008-0000-1100-0000C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9" name="Line 6273">
            <a:extLst>
              <a:ext uri="{FF2B5EF4-FFF2-40B4-BE49-F238E27FC236}">
                <a16:creationId xmlns:a16="http://schemas.microsoft.com/office/drawing/2014/main" id="{00000000-0008-0000-1100-0000C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4" name="Group 6274">
          <a:extLst>
            <a:ext uri="{FF2B5EF4-FFF2-40B4-BE49-F238E27FC236}">
              <a16:creationId xmlns:a16="http://schemas.microsoft.com/office/drawing/2014/main" id="{00000000-0008-0000-1100-000042158400}"/>
            </a:ext>
          </a:extLst>
        </xdr:cNvPr>
        <xdr:cNvGrpSpPr>
          <a:grpSpLocks/>
        </xdr:cNvGrpSpPr>
      </xdr:nvGrpSpPr>
      <xdr:grpSpPr bwMode="auto">
        <a:xfrm>
          <a:off x="7648575" y="11534775"/>
          <a:ext cx="266700" cy="0"/>
          <a:chOff x="466" y="3952"/>
          <a:chExt cx="28" cy="16"/>
        </a:xfrm>
      </xdr:grpSpPr>
      <xdr:sp macro="" textlink="">
        <xdr:nvSpPr>
          <xdr:cNvPr id="8659146" name="Line 6275">
            <a:extLst>
              <a:ext uri="{FF2B5EF4-FFF2-40B4-BE49-F238E27FC236}">
                <a16:creationId xmlns:a16="http://schemas.microsoft.com/office/drawing/2014/main" id="{00000000-0008-0000-1100-0000C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7" name="Line 6276">
            <a:extLst>
              <a:ext uri="{FF2B5EF4-FFF2-40B4-BE49-F238E27FC236}">
                <a16:creationId xmlns:a16="http://schemas.microsoft.com/office/drawing/2014/main" id="{00000000-0008-0000-1100-0000C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5" name="Group 6277">
          <a:extLst>
            <a:ext uri="{FF2B5EF4-FFF2-40B4-BE49-F238E27FC236}">
              <a16:creationId xmlns:a16="http://schemas.microsoft.com/office/drawing/2014/main" id="{00000000-0008-0000-1100-000043158400}"/>
            </a:ext>
          </a:extLst>
        </xdr:cNvPr>
        <xdr:cNvGrpSpPr>
          <a:grpSpLocks/>
        </xdr:cNvGrpSpPr>
      </xdr:nvGrpSpPr>
      <xdr:grpSpPr bwMode="auto">
        <a:xfrm>
          <a:off x="7648575" y="11534775"/>
          <a:ext cx="266700" cy="0"/>
          <a:chOff x="466" y="3952"/>
          <a:chExt cx="28" cy="16"/>
        </a:xfrm>
      </xdr:grpSpPr>
      <xdr:sp macro="" textlink="">
        <xdr:nvSpPr>
          <xdr:cNvPr id="8659144" name="Line 6278">
            <a:extLst>
              <a:ext uri="{FF2B5EF4-FFF2-40B4-BE49-F238E27FC236}">
                <a16:creationId xmlns:a16="http://schemas.microsoft.com/office/drawing/2014/main" id="{00000000-0008-0000-1100-0000C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5" name="Line 6279">
            <a:extLst>
              <a:ext uri="{FF2B5EF4-FFF2-40B4-BE49-F238E27FC236}">
                <a16:creationId xmlns:a16="http://schemas.microsoft.com/office/drawing/2014/main" id="{00000000-0008-0000-1100-0000C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6" name="Group 6280">
          <a:extLst>
            <a:ext uri="{FF2B5EF4-FFF2-40B4-BE49-F238E27FC236}">
              <a16:creationId xmlns:a16="http://schemas.microsoft.com/office/drawing/2014/main" id="{00000000-0008-0000-1100-000044158400}"/>
            </a:ext>
          </a:extLst>
        </xdr:cNvPr>
        <xdr:cNvGrpSpPr>
          <a:grpSpLocks/>
        </xdr:cNvGrpSpPr>
      </xdr:nvGrpSpPr>
      <xdr:grpSpPr bwMode="auto">
        <a:xfrm>
          <a:off x="7648575" y="11534775"/>
          <a:ext cx="266700" cy="0"/>
          <a:chOff x="466" y="3952"/>
          <a:chExt cx="28" cy="16"/>
        </a:xfrm>
      </xdr:grpSpPr>
      <xdr:sp macro="" textlink="">
        <xdr:nvSpPr>
          <xdr:cNvPr id="8659142" name="Line 6281">
            <a:extLst>
              <a:ext uri="{FF2B5EF4-FFF2-40B4-BE49-F238E27FC236}">
                <a16:creationId xmlns:a16="http://schemas.microsoft.com/office/drawing/2014/main" id="{00000000-0008-0000-1100-0000C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3" name="Line 6282">
            <a:extLst>
              <a:ext uri="{FF2B5EF4-FFF2-40B4-BE49-F238E27FC236}">
                <a16:creationId xmlns:a16="http://schemas.microsoft.com/office/drawing/2014/main" id="{00000000-0008-0000-1100-0000C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7" name="Group 6283">
          <a:extLst>
            <a:ext uri="{FF2B5EF4-FFF2-40B4-BE49-F238E27FC236}">
              <a16:creationId xmlns:a16="http://schemas.microsoft.com/office/drawing/2014/main" id="{00000000-0008-0000-1100-000045158400}"/>
            </a:ext>
          </a:extLst>
        </xdr:cNvPr>
        <xdr:cNvGrpSpPr>
          <a:grpSpLocks/>
        </xdr:cNvGrpSpPr>
      </xdr:nvGrpSpPr>
      <xdr:grpSpPr bwMode="auto">
        <a:xfrm>
          <a:off x="7067550" y="11534775"/>
          <a:ext cx="228600" cy="0"/>
          <a:chOff x="466" y="3952"/>
          <a:chExt cx="28" cy="16"/>
        </a:xfrm>
      </xdr:grpSpPr>
      <xdr:sp macro="" textlink="">
        <xdr:nvSpPr>
          <xdr:cNvPr id="8659140" name="Line 6284">
            <a:extLst>
              <a:ext uri="{FF2B5EF4-FFF2-40B4-BE49-F238E27FC236}">
                <a16:creationId xmlns:a16="http://schemas.microsoft.com/office/drawing/2014/main" id="{00000000-0008-0000-1100-0000C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1" name="Line 6285">
            <a:extLst>
              <a:ext uri="{FF2B5EF4-FFF2-40B4-BE49-F238E27FC236}">
                <a16:creationId xmlns:a16="http://schemas.microsoft.com/office/drawing/2014/main" id="{00000000-0008-0000-1100-0000C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8" name="Group 6286">
          <a:extLst>
            <a:ext uri="{FF2B5EF4-FFF2-40B4-BE49-F238E27FC236}">
              <a16:creationId xmlns:a16="http://schemas.microsoft.com/office/drawing/2014/main" id="{00000000-0008-0000-1100-000046158400}"/>
            </a:ext>
          </a:extLst>
        </xdr:cNvPr>
        <xdr:cNvGrpSpPr>
          <a:grpSpLocks/>
        </xdr:cNvGrpSpPr>
      </xdr:nvGrpSpPr>
      <xdr:grpSpPr bwMode="auto">
        <a:xfrm>
          <a:off x="7067550" y="11534775"/>
          <a:ext cx="228600" cy="0"/>
          <a:chOff x="466" y="3952"/>
          <a:chExt cx="28" cy="16"/>
        </a:xfrm>
      </xdr:grpSpPr>
      <xdr:sp macro="" textlink="">
        <xdr:nvSpPr>
          <xdr:cNvPr id="8659138" name="Line 6287">
            <a:extLst>
              <a:ext uri="{FF2B5EF4-FFF2-40B4-BE49-F238E27FC236}">
                <a16:creationId xmlns:a16="http://schemas.microsoft.com/office/drawing/2014/main" id="{00000000-0008-0000-1100-0000C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9" name="Line 6288">
            <a:extLst>
              <a:ext uri="{FF2B5EF4-FFF2-40B4-BE49-F238E27FC236}">
                <a16:creationId xmlns:a16="http://schemas.microsoft.com/office/drawing/2014/main" id="{00000000-0008-0000-1100-0000C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9" name="Group 6289">
          <a:extLst>
            <a:ext uri="{FF2B5EF4-FFF2-40B4-BE49-F238E27FC236}">
              <a16:creationId xmlns:a16="http://schemas.microsoft.com/office/drawing/2014/main" id="{00000000-0008-0000-1100-000047158400}"/>
            </a:ext>
          </a:extLst>
        </xdr:cNvPr>
        <xdr:cNvGrpSpPr>
          <a:grpSpLocks/>
        </xdr:cNvGrpSpPr>
      </xdr:nvGrpSpPr>
      <xdr:grpSpPr bwMode="auto">
        <a:xfrm>
          <a:off x="7648575" y="11534775"/>
          <a:ext cx="266700" cy="0"/>
          <a:chOff x="466" y="3952"/>
          <a:chExt cx="28" cy="16"/>
        </a:xfrm>
      </xdr:grpSpPr>
      <xdr:sp macro="" textlink="">
        <xdr:nvSpPr>
          <xdr:cNvPr id="8659136" name="Line 6290">
            <a:extLst>
              <a:ext uri="{FF2B5EF4-FFF2-40B4-BE49-F238E27FC236}">
                <a16:creationId xmlns:a16="http://schemas.microsoft.com/office/drawing/2014/main" id="{00000000-0008-0000-1100-0000C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7" name="Line 6291">
            <a:extLst>
              <a:ext uri="{FF2B5EF4-FFF2-40B4-BE49-F238E27FC236}">
                <a16:creationId xmlns:a16="http://schemas.microsoft.com/office/drawing/2014/main" id="{00000000-0008-0000-1100-0000C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0" name="Group 6292">
          <a:extLst>
            <a:ext uri="{FF2B5EF4-FFF2-40B4-BE49-F238E27FC236}">
              <a16:creationId xmlns:a16="http://schemas.microsoft.com/office/drawing/2014/main" id="{00000000-0008-0000-1100-000048158400}"/>
            </a:ext>
          </a:extLst>
        </xdr:cNvPr>
        <xdr:cNvGrpSpPr>
          <a:grpSpLocks/>
        </xdr:cNvGrpSpPr>
      </xdr:nvGrpSpPr>
      <xdr:grpSpPr bwMode="auto">
        <a:xfrm>
          <a:off x="7648575" y="11534775"/>
          <a:ext cx="266700" cy="0"/>
          <a:chOff x="466" y="3952"/>
          <a:chExt cx="28" cy="16"/>
        </a:xfrm>
      </xdr:grpSpPr>
      <xdr:sp macro="" textlink="">
        <xdr:nvSpPr>
          <xdr:cNvPr id="8659134" name="Line 6293">
            <a:extLst>
              <a:ext uri="{FF2B5EF4-FFF2-40B4-BE49-F238E27FC236}">
                <a16:creationId xmlns:a16="http://schemas.microsoft.com/office/drawing/2014/main" id="{00000000-0008-0000-1100-0000B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5" name="Line 6294">
            <a:extLst>
              <a:ext uri="{FF2B5EF4-FFF2-40B4-BE49-F238E27FC236}">
                <a16:creationId xmlns:a16="http://schemas.microsoft.com/office/drawing/2014/main" id="{00000000-0008-0000-1100-0000B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1" name="Group 6295">
          <a:extLst>
            <a:ext uri="{FF2B5EF4-FFF2-40B4-BE49-F238E27FC236}">
              <a16:creationId xmlns:a16="http://schemas.microsoft.com/office/drawing/2014/main" id="{00000000-0008-0000-1100-000049158400}"/>
            </a:ext>
          </a:extLst>
        </xdr:cNvPr>
        <xdr:cNvGrpSpPr>
          <a:grpSpLocks/>
        </xdr:cNvGrpSpPr>
      </xdr:nvGrpSpPr>
      <xdr:grpSpPr bwMode="auto">
        <a:xfrm>
          <a:off x="7067550" y="11534775"/>
          <a:ext cx="238125" cy="0"/>
          <a:chOff x="466" y="3952"/>
          <a:chExt cx="28" cy="16"/>
        </a:xfrm>
      </xdr:grpSpPr>
      <xdr:sp macro="" textlink="">
        <xdr:nvSpPr>
          <xdr:cNvPr id="8659132" name="Line 6296">
            <a:extLst>
              <a:ext uri="{FF2B5EF4-FFF2-40B4-BE49-F238E27FC236}">
                <a16:creationId xmlns:a16="http://schemas.microsoft.com/office/drawing/2014/main" id="{00000000-0008-0000-1100-0000B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3" name="Line 6297">
            <a:extLst>
              <a:ext uri="{FF2B5EF4-FFF2-40B4-BE49-F238E27FC236}">
                <a16:creationId xmlns:a16="http://schemas.microsoft.com/office/drawing/2014/main" id="{00000000-0008-0000-1100-0000B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02" name="Group 6298">
          <a:extLst>
            <a:ext uri="{FF2B5EF4-FFF2-40B4-BE49-F238E27FC236}">
              <a16:creationId xmlns:a16="http://schemas.microsoft.com/office/drawing/2014/main" id="{00000000-0008-0000-1100-00004A158400}"/>
            </a:ext>
          </a:extLst>
        </xdr:cNvPr>
        <xdr:cNvGrpSpPr>
          <a:grpSpLocks/>
        </xdr:cNvGrpSpPr>
      </xdr:nvGrpSpPr>
      <xdr:grpSpPr bwMode="auto">
        <a:xfrm>
          <a:off x="8429625" y="11534775"/>
          <a:ext cx="228600" cy="0"/>
          <a:chOff x="466" y="3952"/>
          <a:chExt cx="28" cy="16"/>
        </a:xfrm>
      </xdr:grpSpPr>
      <xdr:sp macro="" textlink="">
        <xdr:nvSpPr>
          <xdr:cNvPr id="8659130" name="Line 6299">
            <a:extLst>
              <a:ext uri="{FF2B5EF4-FFF2-40B4-BE49-F238E27FC236}">
                <a16:creationId xmlns:a16="http://schemas.microsoft.com/office/drawing/2014/main" id="{00000000-0008-0000-1100-0000B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1" name="Line 6300">
            <a:extLst>
              <a:ext uri="{FF2B5EF4-FFF2-40B4-BE49-F238E27FC236}">
                <a16:creationId xmlns:a16="http://schemas.microsoft.com/office/drawing/2014/main" id="{00000000-0008-0000-1100-0000B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3" name="Group 6301">
          <a:extLst>
            <a:ext uri="{FF2B5EF4-FFF2-40B4-BE49-F238E27FC236}">
              <a16:creationId xmlns:a16="http://schemas.microsoft.com/office/drawing/2014/main" id="{00000000-0008-0000-1100-00004B158400}"/>
            </a:ext>
          </a:extLst>
        </xdr:cNvPr>
        <xdr:cNvGrpSpPr>
          <a:grpSpLocks/>
        </xdr:cNvGrpSpPr>
      </xdr:nvGrpSpPr>
      <xdr:grpSpPr bwMode="auto">
        <a:xfrm>
          <a:off x="7648575" y="11534775"/>
          <a:ext cx="266700" cy="0"/>
          <a:chOff x="466" y="3952"/>
          <a:chExt cx="28" cy="16"/>
        </a:xfrm>
      </xdr:grpSpPr>
      <xdr:sp macro="" textlink="">
        <xdr:nvSpPr>
          <xdr:cNvPr id="8659128" name="Line 6302">
            <a:extLst>
              <a:ext uri="{FF2B5EF4-FFF2-40B4-BE49-F238E27FC236}">
                <a16:creationId xmlns:a16="http://schemas.microsoft.com/office/drawing/2014/main" id="{00000000-0008-0000-1100-0000B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9" name="Line 6303">
            <a:extLst>
              <a:ext uri="{FF2B5EF4-FFF2-40B4-BE49-F238E27FC236}">
                <a16:creationId xmlns:a16="http://schemas.microsoft.com/office/drawing/2014/main" id="{00000000-0008-0000-1100-0000B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4" name="Group 6304">
          <a:extLst>
            <a:ext uri="{FF2B5EF4-FFF2-40B4-BE49-F238E27FC236}">
              <a16:creationId xmlns:a16="http://schemas.microsoft.com/office/drawing/2014/main" id="{00000000-0008-0000-1100-00004C158400}"/>
            </a:ext>
          </a:extLst>
        </xdr:cNvPr>
        <xdr:cNvGrpSpPr>
          <a:grpSpLocks/>
        </xdr:cNvGrpSpPr>
      </xdr:nvGrpSpPr>
      <xdr:grpSpPr bwMode="auto">
        <a:xfrm>
          <a:off x="7648575" y="11534775"/>
          <a:ext cx="266700" cy="0"/>
          <a:chOff x="466" y="3952"/>
          <a:chExt cx="28" cy="16"/>
        </a:xfrm>
      </xdr:grpSpPr>
      <xdr:sp macro="" textlink="">
        <xdr:nvSpPr>
          <xdr:cNvPr id="8659126" name="Line 6305">
            <a:extLst>
              <a:ext uri="{FF2B5EF4-FFF2-40B4-BE49-F238E27FC236}">
                <a16:creationId xmlns:a16="http://schemas.microsoft.com/office/drawing/2014/main" id="{00000000-0008-0000-1100-0000B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7" name="Line 6306">
            <a:extLst>
              <a:ext uri="{FF2B5EF4-FFF2-40B4-BE49-F238E27FC236}">
                <a16:creationId xmlns:a16="http://schemas.microsoft.com/office/drawing/2014/main" id="{00000000-0008-0000-1100-0000B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5" name="Group 6307">
          <a:extLst>
            <a:ext uri="{FF2B5EF4-FFF2-40B4-BE49-F238E27FC236}">
              <a16:creationId xmlns:a16="http://schemas.microsoft.com/office/drawing/2014/main" id="{00000000-0008-0000-1100-00004D158400}"/>
            </a:ext>
          </a:extLst>
        </xdr:cNvPr>
        <xdr:cNvGrpSpPr>
          <a:grpSpLocks/>
        </xdr:cNvGrpSpPr>
      </xdr:nvGrpSpPr>
      <xdr:grpSpPr bwMode="auto">
        <a:xfrm>
          <a:off x="7648575" y="11534775"/>
          <a:ext cx="266700" cy="0"/>
          <a:chOff x="466" y="3952"/>
          <a:chExt cx="28" cy="16"/>
        </a:xfrm>
      </xdr:grpSpPr>
      <xdr:sp macro="" textlink="">
        <xdr:nvSpPr>
          <xdr:cNvPr id="8659124" name="Line 6308">
            <a:extLst>
              <a:ext uri="{FF2B5EF4-FFF2-40B4-BE49-F238E27FC236}">
                <a16:creationId xmlns:a16="http://schemas.microsoft.com/office/drawing/2014/main" id="{00000000-0008-0000-1100-0000B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5" name="Line 6309">
            <a:extLst>
              <a:ext uri="{FF2B5EF4-FFF2-40B4-BE49-F238E27FC236}">
                <a16:creationId xmlns:a16="http://schemas.microsoft.com/office/drawing/2014/main" id="{00000000-0008-0000-1100-0000B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6" name="Group 6310">
          <a:extLst>
            <a:ext uri="{FF2B5EF4-FFF2-40B4-BE49-F238E27FC236}">
              <a16:creationId xmlns:a16="http://schemas.microsoft.com/office/drawing/2014/main" id="{00000000-0008-0000-1100-00004E158400}"/>
            </a:ext>
          </a:extLst>
        </xdr:cNvPr>
        <xdr:cNvGrpSpPr>
          <a:grpSpLocks/>
        </xdr:cNvGrpSpPr>
      </xdr:nvGrpSpPr>
      <xdr:grpSpPr bwMode="auto">
        <a:xfrm>
          <a:off x="7648575" y="11534775"/>
          <a:ext cx="266700" cy="0"/>
          <a:chOff x="466" y="3952"/>
          <a:chExt cx="28" cy="16"/>
        </a:xfrm>
      </xdr:grpSpPr>
      <xdr:sp macro="" textlink="">
        <xdr:nvSpPr>
          <xdr:cNvPr id="8659122" name="Line 6311">
            <a:extLst>
              <a:ext uri="{FF2B5EF4-FFF2-40B4-BE49-F238E27FC236}">
                <a16:creationId xmlns:a16="http://schemas.microsoft.com/office/drawing/2014/main" id="{00000000-0008-0000-1100-0000B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3" name="Line 6312">
            <a:extLst>
              <a:ext uri="{FF2B5EF4-FFF2-40B4-BE49-F238E27FC236}">
                <a16:creationId xmlns:a16="http://schemas.microsoft.com/office/drawing/2014/main" id="{00000000-0008-0000-1100-0000B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7" name="Group 6313">
          <a:extLst>
            <a:ext uri="{FF2B5EF4-FFF2-40B4-BE49-F238E27FC236}">
              <a16:creationId xmlns:a16="http://schemas.microsoft.com/office/drawing/2014/main" id="{00000000-0008-0000-1100-00004F158400}"/>
            </a:ext>
          </a:extLst>
        </xdr:cNvPr>
        <xdr:cNvGrpSpPr>
          <a:grpSpLocks/>
        </xdr:cNvGrpSpPr>
      </xdr:nvGrpSpPr>
      <xdr:grpSpPr bwMode="auto">
        <a:xfrm>
          <a:off x="7648575" y="11534775"/>
          <a:ext cx="266700" cy="0"/>
          <a:chOff x="466" y="3952"/>
          <a:chExt cx="28" cy="16"/>
        </a:xfrm>
      </xdr:grpSpPr>
      <xdr:sp macro="" textlink="">
        <xdr:nvSpPr>
          <xdr:cNvPr id="8659120" name="Line 6314">
            <a:extLst>
              <a:ext uri="{FF2B5EF4-FFF2-40B4-BE49-F238E27FC236}">
                <a16:creationId xmlns:a16="http://schemas.microsoft.com/office/drawing/2014/main" id="{00000000-0008-0000-1100-0000B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1" name="Line 6315">
            <a:extLst>
              <a:ext uri="{FF2B5EF4-FFF2-40B4-BE49-F238E27FC236}">
                <a16:creationId xmlns:a16="http://schemas.microsoft.com/office/drawing/2014/main" id="{00000000-0008-0000-1100-0000B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08" name="Group 6316">
          <a:extLst>
            <a:ext uri="{FF2B5EF4-FFF2-40B4-BE49-F238E27FC236}">
              <a16:creationId xmlns:a16="http://schemas.microsoft.com/office/drawing/2014/main" id="{00000000-0008-0000-1100-000050158400}"/>
            </a:ext>
          </a:extLst>
        </xdr:cNvPr>
        <xdr:cNvGrpSpPr>
          <a:grpSpLocks/>
        </xdr:cNvGrpSpPr>
      </xdr:nvGrpSpPr>
      <xdr:grpSpPr bwMode="auto">
        <a:xfrm>
          <a:off x="7524750" y="11534775"/>
          <a:ext cx="228600" cy="0"/>
          <a:chOff x="466" y="3952"/>
          <a:chExt cx="28" cy="16"/>
        </a:xfrm>
      </xdr:grpSpPr>
      <xdr:sp macro="" textlink="">
        <xdr:nvSpPr>
          <xdr:cNvPr id="8659118" name="Line 6317">
            <a:extLst>
              <a:ext uri="{FF2B5EF4-FFF2-40B4-BE49-F238E27FC236}">
                <a16:creationId xmlns:a16="http://schemas.microsoft.com/office/drawing/2014/main" id="{00000000-0008-0000-1100-0000A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9" name="Line 6318">
            <a:extLst>
              <a:ext uri="{FF2B5EF4-FFF2-40B4-BE49-F238E27FC236}">
                <a16:creationId xmlns:a16="http://schemas.microsoft.com/office/drawing/2014/main" id="{00000000-0008-0000-1100-0000A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9" name="Group 6319">
          <a:extLst>
            <a:ext uri="{FF2B5EF4-FFF2-40B4-BE49-F238E27FC236}">
              <a16:creationId xmlns:a16="http://schemas.microsoft.com/office/drawing/2014/main" id="{00000000-0008-0000-1100-000051158400}"/>
            </a:ext>
          </a:extLst>
        </xdr:cNvPr>
        <xdr:cNvGrpSpPr>
          <a:grpSpLocks/>
        </xdr:cNvGrpSpPr>
      </xdr:nvGrpSpPr>
      <xdr:grpSpPr bwMode="auto">
        <a:xfrm>
          <a:off x="7067550" y="11534775"/>
          <a:ext cx="238125" cy="0"/>
          <a:chOff x="466" y="3952"/>
          <a:chExt cx="28" cy="16"/>
        </a:xfrm>
      </xdr:grpSpPr>
      <xdr:sp macro="" textlink="">
        <xdr:nvSpPr>
          <xdr:cNvPr id="8659116" name="Line 6320">
            <a:extLst>
              <a:ext uri="{FF2B5EF4-FFF2-40B4-BE49-F238E27FC236}">
                <a16:creationId xmlns:a16="http://schemas.microsoft.com/office/drawing/2014/main" id="{00000000-0008-0000-1100-0000A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7" name="Line 6321">
            <a:extLst>
              <a:ext uri="{FF2B5EF4-FFF2-40B4-BE49-F238E27FC236}">
                <a16:creationId xmlns:a16="http://schemas.microsoft.com/office/drawing/2014/main" id="{00000000-0008-0000-1100-0000A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0" name="Group 6322">
          <a:extLst>
            <a:ext uri="{FF2B5EF4-FFF2-40B4-BE49-F238E27FC236}">
              <a16:creationId xmlns:a16="http://schemas.microsoft.com/office/drawing/2014/main" id="{00000000-0008-0000-1100-000052158400}"/>
            </a:ext>
          </a:extLst>
        </xdr:cNvPr>
        <xdr:cNvGrpSpPr>
          <a:grpSpLocks/>
        </xdr:cNvGrpSpPr>
      </xdr:nvGrpSpPr>
      <xdr:grpSpPr bwMode="auto">
        <a:xfrm>
          <a:off x="7067550" y="11534775"/>
          <a:ext cx="238125" cy="0"/>
          <a:chOff x="466" y="3952"/>
          <a:chExt cx="28" cy="16"/>
        </a:xfrm>
      </xdr:grpSpPr>
      <xdr:sp macro="" textlink="">
        <xdr:nvSpPr>
          <xdr:cNvPr id="8659114" name="Line 6323">
            <a:extLst>
              <a:ext uri="{FF2B5EF4-FFF2-40B4-BE49-F238E27FC236}">
                <a16:creationId xmlns:a16="http://schemas.microsoft.com/office/drawing/2014/main" id="{00000000-0008-0000-1100-0000A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5" name="Line 6324">
            <a:extLst>
              <a:ext uri="{FF2B5EF4-FFF2-40B4-BE49-F238E27FC236}">
                <a16:creationId xmlns:a16="http://schemas.microsoft.com/office/drawing/2014/main" id="{00000000-0008-0000-1100-0000A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1" name="Group 6325">
          <a:extLst>
            <a:ext uri="{FF2B5EF4-FFF2-40B4-BE49-F238E27FC236}">
              <a16:creationId xmlns:a16="http://schemas.microsoft.com/office/drawing/2014/main" id="{00000000-0008-0000-1100-000053158400}"/>
            </a:ext>
          </a:extLst>
        </xdr:cNvPr>
        <xdr:cNvGrpSpPr>
          <a:grpSpLocks/>
        </xdr:cNvGrpSpPr>
      </xdr:nvGrpSpPr>
      <xdr:grpSpPr bwMode="auto">
        <a:xfrm>
          <a:off x="7067550" y="11534775"/>
          <a:ext cx="238125" cy="0"/>
          <a:chOff x="466" y="3952"/>
          <a:chExt cx="28" cy="16"/>
        </a:xfrm>
      </xdr:grpSpPr>
      <xdr:sp macro="" textlink="">
        <xdr:nvSpPr>
          <xdr:cNvPr id="8659112" name="Line 6326">
            <a:extLst>
              <a:ext uri="{FF2B5EF4-FFF2-40B4-BE49-F238E27FC236}">
                <a16:creationId xmlns:a16="http://schemas.microsoft.com/office/drawing/2014/main" id="{00000000-0008-0000-1100-0000A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3" name="Line 6327">
            <a:extLst>
              <a:ext uri="{FF2B5EF4-FFF2-40B4-BE49-F238E27FC236}">
                <a16:creationId xmlns:a16="http://schemas.microsoft.com/office/drawing/2014/main" id="{00000000-0008-0000-1100-0000A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2" name="Group 6328">
          <a:extLst>
            <a:ext uri="{FF2B5EF4-FFF2-40B4-BE49-F238E27FC236}">
              <a16:creationId xmlns:a16="http://schemas.microsoft.com/office/drawing/2014/main" id="{00000000-0008-0000-1100-000054158400}"/>
            </a:ext>
          </a:extLst>
        </xdr:cNvPr>
        <xdr:cNvGrpSpPr>
          <a:grpSpLocks/>
        </xdr:cNvGrpSpPr>
      </xdr:nvGrpSpPr>
      <xdr:grpSpPr bwMode="auto">
        <a:xfrm>
          <a:off x="7067550" y="11534775"/>
          <a:ext cx="238125" cy="0"/>
          <a:chOff x="466" y="3952"/>
          <a:chExt cx="28" cy="16"/>
        </a:xfrm>
      </xdr:grpSpPr>
      <xdr:sp macro="" textlink="">
        <xdr:nvSpPr>
          <xdr:cNvPr id="8659110" name="Line 6329">
            <a:extLst>
              <a:ext uri="{FF2B5EF4-FFF2-40B4-BE49-F238E27FC236}">
                <a16:creationId xmlns:a16="http://schemas.microsoft.com/office/drawing/2014/main" id="{00000000-0008-0000-1100-0000A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1" name="Line 6330">
            <a:extLst>
              <a:ext uri="{FF2B5EF4-FFF2-40B4-BE49-F238E27FC236}">
                <a16:creationId xmlns:a16="http://schemas.microsoft.com/office/drawing/2014/main" id="{00000000-0008-0000-1100-0000A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3" name="Group 6331">
          <a:extLst>
            <a:ext uri="{FF2B5EF4-FFF2-40B4-BE49-F238E27FC236}">
              <a16:creationId xmlns:a16="http://schemas.microsoft.com/office/drawing/2014/main" id="{00000000-0008-0000-1100-000055158400}"/>
            </a:ext>
          </a:extLst>
        </xdr:cNvPr>
        <xdr:cNvGrpSpPr>
          <a:grpSpLocks/>
        </xdr:cNvGrpSpPr>
      </xdr:nvGrpSpPr>
      <xdr:grpSpPr bwMode="auto">
        <a:xfrm>
          <a:off x="7067550" y="11534775"/>
          <a:ext cx="238125" cy="0"/>
          <a:chOff x="466" y="3952"/>
          <a:chExt cx="28" cy="16"/>
        </a:xfrm>
      </xdr:grpSpPr>
      <xdr:sp macro="" textlink="">
        <xdr:nvSpPr>
          <xdr:cNvPr id="8659108" name="Line 6332">
            <a:extLst>
              <a:ext uri="{FF2B5EF4-FFF2-40B4-BE49-F238E27FC236}">
                <a16:creationId xmlns:a16="http://schemas.microsoft.com/office/drawing/2014/main" id="{00000000-0008-0000-1100-0000A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9" name="Line 6333">
            <a:extLst>
              <a:ext uri="{FF2B5EF4-FFF2-40B4-BE49-F238E27FC236}">
                <a16:creationId xmlns:a16="http://schemas.microsoft.com/office/drawing/2014/main" id="{00000000-0008-0000-1100-0000A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4" name="Group 6334">
          <a:extLst>
            <a:ext uri="{FF2B5EF4-FFF2-40B4-BE49-F238E27FC236}">
              <a16:creationId xmlns:a16="http://schemas.microsoft.com/office/drawing/2014/main" id="{00000000-0008-0000-1100-000056158400}"/>
            </a:ext>
          </a:extLst>
        </xdr:cNvPr>
        <xdr:cNvGrpSpPr>
          <a:grpSpLocks/>
        </xdr:cNvGrpSpPr>
      </xdr:nvGrpSpPr>
      <xdr:grpSpPr bwMode="auto">
        <a:xfrm>
          <a:off x="7067550" y="11534775"/>
          <a:ext cx="238125" cy="0"/>
          <a:chOff x="466" y="3952"/>
          <a:chExt cx="28" cy="16"/>
        </a:xfrm>
      </xdr:grpSpPr>
      <xdr:sp macro="" textlink="">
        <xdr:nvSpPr>
          <xdr:cNvPr id="8659106" name="Line 6335">
            <a:extLst>
              <a:ext uri="{FF2B5EF4-FFF2-40B4-BE49-F238E27FC236}">
                <a16:creationId xmlns:a16="http://schemas.microsoft.com/office/drawing/2014/main" id="{00000000-0008-0000-1100-0000A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7" name="Line 6336">
            <a:extLst>
              <a:ext uri="{FF2B5EF4-FFF2-40B4-BE49-F238E27FC236}">
                <a16:creationId xmlns:a16="http://schemas.microsoft.com/office/drawing/2014/main" id="{00000000-0008-0000-1100-0000A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15" name="Group 6337">
          <a:extLst>
            <a:ext uri="{FF2B5EF4-FFF2-40B4-BE49-F238E27FC236}">
              <a16:creationId xmlns:a16="http://schemas.microsoft.com/office/drawing/2014/main" id="{00000000-0008-0000-1100-000057158400}"/>
            </a:ext>
          </a:extLst>
        </xdr:cNvPr>
        <xdr:cNvGrpSpPr>
          <a:grpSpLocks/>
        </xdr:cNvGrpSpPr>
      </xdr:nvGrpSpPr>
      <xdr:grpSpPr bwMode="auto">
        <a:xfrm>
          <a:off x="6943725" y="11534775"/>
          <a:ext cx="228600" cy="0"/>
          <a:chOff x="466" y="3952"/>
          <a:chExt cx="28" cy="16"/>
        </a:xfrm>
      </xdr:grpSpPr>
      <xdr:sp macro="" textlink="">
        <xdr:nvSpPr>
          <xdr:cNvPr id="8659104" name="Line 6338">
            <a:extLst>
              <a:ext uri="{FF2B5EF4-FFF2-40B4-BE49-F238E27FC236}">
                <a16:creationId xmlns:a16="http://schemas.microsoft.com/office/drawing/2014/main" id="{00000000-0008-0000-1100-0000A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5" name="Line 6339">
            <a:extLst>
              <a:ext uri="{FF2B5EF4-FFF2-40B4-BE49-F238E27FC236}">
                <a16:creationId xmlns:a16="http://schemas.microsoft.com/office/drawing/2014/main" id="{00000000-0008-0000-1100-0000A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6" name="Group 6340">
          <a:extLst>
            <a:ext uri="{FF2B5EF4-FFF2-40B4-BE49-F238E27FC236}">
              <a16:creationId xmlns:a16="http://schemas.microsoft.com/office/drawing/2014/main" id="{00000000-0008-0000-1100-000058158400}"/>
            </a:ext>
          </a:extLst>
        </xdr:cNvPr>
        <xdr:cNvGrpSpPr>
          <a:grpSpLocks/>
        </xdr:cNvGrpSpPr>
      </xdr:nvGrpSpPr>
      <xdr:grpSpPr bwMode="auto">
        <a:xfrm>
          <a:off x="7067550" y="11534775"/>
          <a:ext cx="228600" cy="0"/>
          <a:chOff x="466" y="3952"/>
          <a:chExt cx="28" cy="16"/>
        </a:xfrm>
      </xdr:grpSpPr>
      <xdr:sp macro="" textlink="">
        <xdr:nvSpPr>
          <xdr:cNvPr id="8659102" name="Line 6341">
            <a:extLst>
              <a:ext uri="{FF2B5EF4-FFF2-40B4-BE49-F238E27FC236}">
                <a16:creationId xmlns:a16="http://schemas.microsoft.com/office/drawing/2014/main" id="{00000000-0008-0000-1100-00009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3" name="Line 6342">
            <a:extLst>
              <a:ext uri="{FF2B5EF4-FFF2-40B4-BE49-F238E27FC236}">
                <a16:creationId xmlns:a16="http://schemas.microsoft.com/office/drawing/2014/main" id="{00000000-0008-0000-1100-00009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7" name="Group 6343">
          <a:extLst>
            <a:ext uri="{FF2B5EF4-FFF2-40B4-BE49-F238E27FC236}">
              <a16:creationId xmlns:a16="http://schemas.microsoft.com/office/drawing/2014/main" id="{00000000-0008-0000-1100-000059158400}"/>
            </a:ext>
          </a:extLst>
        </xdr:cNvPr>
        <xdr:cNvGrpSpPr>
          <a:grpSpLocks/>
        </xdr:cNvGrpSpPr>
      </xdr:nvGrpSpPr>
      <xdr:grpSpPr bwMode="auto">
        <a:xfrm>
          <a:off x="7067550" y="11534775"/>
          <a:ext cx="228600" cy="0"/>
          <a:chOff x="466" y="3952"/>
          <a:chExt cx="28" cy="16"/>
        </a:xfrm>
      </xdr:grpSpPr>
      <xdr:sp macro="" textlink="">
        <xdr:nvSpPr>
          <xdr:cNvPr id="8659100" name="Line 6344">
            <a:extLst>
              <a:ext uri="{FF2B5EF4-FFF2-40B4-BE49-F238E27FC236}">
                <a16:creationId xmlns:a16="http://schemas.microsoft.com/office/drawing/2014/main" id="{00000000-0008-0000-1100-00009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1" name="Line 6345">
            <a:extLst>
              <a:ext uri="{FF2B5EF4-FFF2-40B4-BE49-F238E27FC236}">
                <a16:creationId xmlns:a16="http://schemas.microsoft.com/office/drawing/2014/main" id="{00000000-0008-0000-1100-00009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8" name="Group 6346">
          <a:extLst>
            <a:ext uri="{FF2B5EF4-FFF2-40B4-BE49-F238E27FC236}">
              <a16:creationId xmlns:a16="http://schemas.microsoft.com/office/drawing/2014/main" id="{00000000-0008-0000-1100-00005A158400}"/>
            </a:ext>
          </a:extLst>
        </xdr:cNvPr>
        <xdr:cNvGrpSpPr>
          <a:grpSpLocks/>
        </xdr:cNvGrpSpPr>
      </xdr:nvGrpSpPr>
      <xdr:grpSpPr bwMode="auto">
        <a:xfrm>
          <a:off x="7067550" y="11534775"/>
          <a:ext cx="238125" cy="0"/>
          <a:chOff x="466" y="3952"/>
          <a:chExt cx="28" cy="16"/>
        </a:xfrm>
      </xdr:grpSpPr>
      <xdr:sp macro="" textlink="">
        <xdr:nvSpPr>
          <xdr:cNvPr id="8659098" name="Line 6347">
            <a:extLst>
              <a:ext uri="{FF2B5EF4-FFF2-40B4-BE49-F238E27FC236}">
                <a16:creationId xmlns:a16="http://schemas.microsoft.com/office/drawing/2014/main" id="{00000000-0008-0000-1100-00009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9" name="Line 6348">
            <a:extLst>
              <a:ext uri="{FF2B5EF4-FFF2-40B4-BE49-F238E27FC236}">
                <a16:creationId xmlns:a16="http://schemas.microsoft.com/office/drawing/2014/main" id="{00000000-0008-0000-1100-00009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9" name="Group 6349">
          <a:extLst>
            <a:ext uri="{FF2B5EF4-FFF2-40B4-BE49-F238E27FC236}">
              <a16:creationId xmlns:a16="http://schemas.microsoft.com/office/drawing/2014/main" id="{00000000-0008-0000-1100-00005B158400}"/>
            </a:ext>
          </a:extLst>
        </xdr:cNvPr>
        <xdr:cNvGrpSpPr>
          <a:grpSpLocks/>
        </xdr:cNvGrpSpPr>
      </xdr:nvGrpSpPr>
      <xdr:grpSpPr bwMode="auto">
        <a:xfrm>
          <a:off x="7067550" y="11534775"/>
          <a:ext cx="228600" cy="0"/>
          <a:chOff x="466" y="3952"/>
          <a:chExt cx="28" cy="16"/>
        </a:xfrm>
      </xdr:grpSpPr>
      <xdr:sp macro="" textlink="">
        <xdr:nvSpPr>
          <xdr:cNvPr id="8659096" name="Line 6350">
            <a:extLst>
              <a:ext uri="{FF2B5EF4-FFF2-40B4-BE49-F238E27FC236}">
                <a16:creationId xmlns:a16="http://schemas.microsoft.com/office/drawing/2014/main" id="{00000000-0008-0000-1100-00009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7" name="Line 6351">
            <a:extLst>
              <a:ext uri="{FF2B5EF4-FFF2-40B4-BE49-F238E27FC236}">
                <a16:creationId xmlns:a16="http://schemas.microsoft.com/office/drawing/2014/main" id="{00000000-0008-0000-1100-00009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20" name="Group 6352">
          <a:extLst>
            <a:ext uri="{FF2B5EF4-FFF2-40B4-BE49-F238E27FC236}">
              <a16:creationId xmlns:a16="http://schemas.microsoft.com/office/drawing/2014/main" id="{00000000-0008-0000-1100-00005C158400}"/>
            </a:ext>
          </a:extLst>
        </xdr:cNvPr>
        <xdr:cNvGrpSpPr>
          <a:grpSpLocks/>
        </xdr:cNvGrpSpPr>
      </xdr:nvGrpSpPr>
      <xdr:grpSpPr bwMode="auto">
        <a:xfrm>
          <a:off x="7067550" y="11534775"/>
          <a:ext cx="228600" cy="0"/>
          <a:chOff x="466" y="3952"/>
          <a:chExt cx="28" cy="16"/>
        </a:xfrm>
      </xdr:grpSpPr>
      <xdr:sp macro="" textlink="">
        <xdr:nvSpPr>
          <xdr:cNvPr id="8659094" name="Line 6353">
            <a:extLst>
              <a:ext uri="{FF2B5EF4-FFF2-40B4-BE49-F238E27FC236}">
                <a16:creationId xmlns:a16="http://schemas.microsoft.com/office/drawing/2014/main" id="{00000000-0008-0000-1100-00009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5" name="Line 6354">
            <a:extLst>
              <a:ext uri="{FF2B5EF4-FFF2-40B4-BE49-F238E27FC236}">
                <a16:creationId xmlns:a16="http://schemas.microsoft.com/office/drawing/2014/main" id="{00000000-0008-0000-1100-00009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21" name="Group 6355">
          <a:extLst>
            <a:ext uri="{FF2B5EF4-FFF2-40B4-BE49-F238E27FC236}">
              <a16:creationId xmlns:a16="http://schemas.microsoft.com/office/drawing/2014/main" id="{00000000-0008-0000-1100-00005D158400}"/>
            </a:ext>
          </a:extLst>
        </xdr:cNvPr>
        <xdr:cNvGrpSpPr>
          <a:grpSpLocks/>
        </xdr:cNvGrpSpPr>
      </xdr:nvGrpSpPr>
      <xdr:grpSpPr bwMode="auto">
        <a:xfrm>
          <a:off x="7067550" y="11534775"/>
          <a:ext cx="238125" cy="0"/>
          <a:chOff x="466" y="3952"/>
          <a:chExt cx="28" cy="16"/>
        </a:xfrm>
      </xdr:grpSpPr>
      <xdr:sp macro="" textlink="">
        <xdr:nvSpPr>
          <xdr:cNvPr id="8659092" name="Line 6356">
            <a:extLst>
              <a:ext uri="{FF2B5EF4-FFF2-40B4-BE49-F238E27FC236}">
                <a16:creationId xmlns:a16="http://schemas.microsoft.com/office/drawing/2014/main" id="{00000000-0008-0000-1100-00009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3" name="Line 6357">
            <a:extLst>
              <a:ext uri="{FF2B5EF4-FFF2-40B4-BE49-F238E27FC236}">
                <a16:creationId xmlns:a16="http://schemas.microsoft.com/office/drawing/2014/main" id="{00000000-0008-0000-1100-00009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2" name="Group 6358">
          <a:extLst>
            <a:ext uri="{FF2B5EF4-FFF2-40B4-BE49-F238E27FC236}">
              <a16:creationId xmlns:a16="http://schemas.microsoft.com/office/drawing/2014/main" id="{00000000-0008-0000-1100-00005E158400}"/>
            </a:ext>
          </a:extLst>
        </xdr:cNvPr>
        <xdr:cNvGrpSpPr>
          <a:grpSpLocks/>
        </xdr:cNvGrpSpPr>
      </xdr:nvGrpSpPr>
      <xdr:grpSpPr bwMode="auto">
        <a:xfrm>
          <a:off x="7648575" y="11534775"/>
          <a:ext cx="266700" cy="0"/>
          <a:chOff x="466" y="3952"/>
          <a:chExt cx="28" cy="16"/>
        </a:xfrm>
      </xdr:grpSpPr>
      <xdr:sp macro="" textlink="">
        <xdr:nvSpPr>
          <xdr:cNvPr id="8659090" name="Line 6359">
            <a:extLst>
              <a:ext uri="{FF2B5EF4-FFF2-40B4-BE49-F238E27FC236}">
                <a16:creationId xmlns:a16="http://schemas.microsoft.com/office/drawing/2014/main" id="{00000000-0008-0000-1100-00009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1" name="Line 6360">
            <a:extLst>
              <a:ext uri="{FF2B5EF4-FFF2-40B4-BE49-F238E27FC236}">
                <a16:creationId xmlns:a16="http://schemas.microsoft.com/office/drawing/2014/main" id="{00000000-0008-0000-1100-00009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3" name="Group 6361">
          <a:extLst>
            <a:ext uri="{FF2B5EF4-FFF2-40B4-BE49-F238E27FC236}">
              <a16:creationId xmlns:a16="http://schemas.microsoft.com/office/drawing/2014/main" id="{00000000-0008-0000-1100-00005F158400}"/>
            </a:ext>
          </a:extLst>
        </xdr:cNvPr>
        <xdr:cNvGrpSpPr>
          <a:grpSpLocks/>
        </xdr:cNvGrpSpPr>
      </xdr:nvGrpSpPr>
      <xdr:grpSpPr bwMode="auto">
        <a:xfrm>
          <a:off x="7648575" y="11534775"/>
          <a:ext cx="266700" cy="0"/>
          <a:chOff x="466" y="3952"/>
          <a:chExt cx="28" cy="16"/>
        </a:xfrm>
      </xdr:grpSpPr>
      <xdr:sp macro="" textlink="">
        <xdr:nvSpPr>
          <xdr:cNvPr id="8659088" name="Line 6362">
            <a:extLst>
              <a:ext uri="{FF2B5EF4-FFF2-40B4-BE49-F238E27FC236}">
                <a16:creationId xmlns:a16="http://schemas.microsoft.com/office/drawing/2014/main" id="{00000000-0008-0000-1100-00009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9" name="Line 6363">
            <a:extLst>
              <a:ext uri="{FF2B5EF4-FFF2-40B4-BE49-F238E27FC236}">
                <a16:creationId xmlns:a16="http://schemas.microsoft.com/office/drawing/2014/main" id="{00000000-0008-0000-1100-00009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4" name="Group 6364">
          <a:extLst>
            <a:ext uri="{FF2B5EF4-FFF2-40B4-BE49-F238E27FC236}">
              <a16:creationId xmlns:a16="http://schemas.microsoft.com/office/drawing/2014/main" id="{00000000-0008-0000-1100-000060158400}"/>
            </a:ext>
          </a:extLst>
        </xdr:cNvPr>
        <xdr:cNvGrpSpPr>
          <a:grpSpLocks/>
        </xdr:cNvGrpSpPr>
      </xdr:nvGrpSpPr>
      <xdr:grpSpPr bwMode="auto">
        <a:xfrm>
          <a:off x="7648575" y="11534775"/>
          <a:ext cx="266700" cy="0"/>
          <a:chOff x="466" y="3952"/>
          <a:chExt cx="28" cy="16"/>
        </a:xfrm>
      </xdr:grpSpPr>
      <xdr:sp macro="" textlink="">
        <xdr:nvSpPr>
          <xdr:cNvPr id="8659086" name="Line 6365">
            <a:extLst>
              <a:ext uri="{FF2B5EF4-FFF2-40B4-BE49-F238E27FC236}">
                <a16:creationId xmlns:a16="http://schemas.microsoft.com/office/drawing/2014/main" id="{00000000-0008-0000-1100-00008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7" name="Line 6366">
            <a:extLst>
              <a:ext uri="{FF2B5EF4-FFF2-40B4-BE49-F238E27FC236}">
                <a16:creationId xmlns:a16="http://schemas.microsoft.com/office/drawing/2014/main" id="{00000000-0008-0000-1100-00008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5" name="Group 6367">
          <a:extLst>
            <a:ext uri="{FF2B5EF4-FFF2-40B4-BE49-F238E27FC236}">
              <a16:creationId xmlns:a16="http://schemas.microsoft.com/office/drawing/2014/main" id="{00000000-0008-0000-1100-000061158400}"/>
            </a:ext>
          </a:extLst>
        </xdr:cNvPr>
        <xdr:cNvGrpSpPr>
          <a:grpSpLocks/>
        </xdr:cNvGrpSpPr>
      </xdr:nvGrpSpPr>
      <xdr:grpSpPr bwMode="auto">
        <a:xfrm>
          <a:off x="8429625" y="11534775"/>
          <a:ext cx="266700" cy="0"/>
          <a:chOff x="466" y="3952"/>
          <a:chExt cx="28" cy="16"/>
        </a:xfrm>
      </xdr:grpSpPr>
      <xdr:sp macro="" textlink="">
        <xdr:nvSpPr>
          <xdr:cNvPr id="8659084" name="Line 6368">
            <a:extLst>
              <a:ext uri="{FF2B5EF4-FFF2-40B4-BE49-F238E27FC236}">
                <a16:creationId xmlns:a16="http://schemas.microsoft.com/office/drawing/2014/main" id="{00000000-0008-0000-1100-00008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5" name="Line 6369">
            <a:extLst>
              <a:ext uri="{FF2B5EF4-FFF2-40B4-BE49-F238E27FC236}">
                <a16:creationId xmlns:a16="http://schemas.microsoft.com/office/drawing/2014/main" id="{00000000-0008-0000-1100-00008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6" name="Group 6370">
          <a:extLst>
            <a:ext uri="{FF2B5EF4-FFF2-40B4-BE49-F238E27FC236}">
              <a16:creationId xmlns:a16="http://schemas.microsoft.com/office/drawing/2014/main" id="{00000000-0008-0000-1100-000062158400}"/>
            </a:ext>
          </a:extLst>
        </xdr:cNvPr>
        <xdr:cNvGrpSpPr>
          <a:grpSpLocks/>
        </xdr:cNvGrpSpPr>
      </xdr:nvGrpSpPr>
      <xdr:grpSpPr bwMode="auto">
        <a:xfrm>
          <a:off x="8429625" y="11534775"/>
          <a:ext cx="266700" cy="0"/>
          <a:chOff x="466" y="3952"/>
          <a:chExt cx="28" cy="16"/>
        </a:xfrm>
      </xdr:grpSpPr>
      <xdr:sp macro="" textlink="">
        <xdr:nvSpPr>
          <xdr:cNvPr id="8659082" name="Line 6371">
            <a:extLst>
              <a:ext uri="{FF2B5EF4-FFF2-40B4-BE49-F238E27FC236}">
                <a16:creationId xmlns:a16="http://schemas.microsoft.com/office/drawing/2014/main" id="{00000000-0008-0000-1100-00008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3" name="Line 6372">
            <a:extLst>
              <a:ext uri="{FF2B5EF4-FFF2-40B4-BE49-F238E27FC236}">
                <a16:creationId xmlns:a16="http://schemas.microsoft.com/office/drawing/2014/main" id="{00000000-0008-0000-1100-00008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7" name="Group 6373">
          <a:extLst>
            <a:ext uri="{FF2B5EF4-FFF2-40B4-BE49-F238E27FC236}">
              <a16:creationId xmlns:a16="http://schemas.microsoft.com/office/drawing/2014/main" id="{00000000-0008-0000-1100-000063158400}"/>
            </a:ext>
          </a:extLst>
        </xdr:cNvPr>
        <xdr:cNvGrpSpPr>
          <a:grpSpLocks/>
        </xdr:cNvGrpSpPr>
      </xdr:nvGrpSpPr>
      <xdr:grpSpPr bwMode="auto">
        <a:xfrm>
          <a:off x="8429625" y="11534775"/>
          <a:ext cx="266700" cy="0"/>
          <a:chOff x="466" y="3952"/>
          <a:chExt cx="28" cy="16"/>
        </a:xfrm>
      </xdr:grpSpPr>
      <xdr:sp macro="" textlink="">
        <xdr:nvSpPr>
          <xdr:cNvPr id="8659080" name="Line 6374">
            <a:extLst>
              <a:ext uri="{FF2B5EF4-FFF2-40B4-BE49-F238E27FC236}">
                <a16:creationId xmlns:a16="http://schemas.microsoft.com/office/drawing/2014/main" id="{00000000-0008-0000-1100-00008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1" name="Line 6375">
            <a:extLst>
              <a:ext uri="{FF2B5EF4-FFF2-40B4-BE49-F238E27FC236}">
                <a16:creationId xmlns:a16="http://schemas.microsoft.com/office/drawing/2014/main" id="{00000000-0008-0000-1100-00008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8" name="Group 6376">
          <a:extLst>
            <a:ext uri="{FF2B5EF4-FFF2-40B4-BE49-F238E27FC236}">
              <a16:creationId xmlns:a16="http://schemas.microsoft.com/office/drawing/2014/main" id="{00000000-0008-0000-1100-000064158400}"/>
            </a:ext>
          </a:extLst>
        </xdr:cNvPr>
        <xdr:cNvGrpSpPr>
          <a:grpSpLocks/>
        </xdr:cNvGrpSpPr>
      </xdr:nvGrpSpPr>
      <xdr:grpSpPr bwMode="auto">
        <a:xfrm>
          <a:off x="8429625" y="11534775"/>
          <a:ext cx="266700" cy="0"/>
          <a:chOff x="466" y="3952"/>
          <a:chExt cx="28" cy="16"/>
        </a:xfrm>
      </xdr:grpSpPr>
      <xdr:sp macro="" textlink="">
        <xdr:nvSpPr>
          <xdr:cNvPr id="8659078" name="Line 6377">
            <a:extLst>
              <a:ext uri="{FF2B5EF4-FFF2-40B4-BE49-F238E27FC236}">
                <a16:creationId xmlns:a16="http://schemas.microsoft.com/office/drawing/2014/main" id="{00000000-0008-0000-1100-00008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9" name="Line 6378">
            <a:extLst>
              <a:ext uri="{FF2B5EF4-FFF2-40B4-BE49-F238E27FC236}">
                <a16:creationId xmlns:a16="http://schemas.microsoft.com/office/drawing/2014/main" id="{00000000-0008-0000-1100-00008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9" name="Group 6379">
          <a:extLst>
            <a:ext uri="{FF2B5EF4-FFF2-40B4-BE49-F238E27FC236}">
              <a16:creationId xmlns:a16="http://schemas.microsoft.com/office/drawing/2014/main" id="{00000000-0008-0000-1100-000065158400}"/>
            </a:ext>
          </a:extLst>
        </xdr:cNvPr>
        <xdr:cNvGrpSpPr>
          <a:grpSpLocks/>
        </xdr:cNvGrpSpPr>
      </xdr:nvGrpSpPr>
      <xdr:grpSpPr bwMode="auto">
        <a:xfrm>
          <a:off x="8429625" y="11534775"/>
          <a:ext cx="266700" cy="0"/>
          <a:chOff x="466" y="3952"/>
          <a:chExt cx="28" cy="16"/>
        </a:xfrm>
      </xdr:grpSpPr>
      <xdr:sp macro="" textlink="">
        <xdr:nvSpPr>
          <xdr:cNvPr id="8659076" name="Line 6380">
            <a:extLst>
              <a:ext uri="{FF2B5EF4-FFF2-40B4-BE49-F238E27FC236}">
                <a16:creationId xmlns:a16="http://schemas.microsoft.com/office/drawing/2014/main" id="{00000000-0008-0000-1100-00008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7" name="Line 6381">
            <a:extLst>
              <a:ext uri="{FF2B5EF4-FFF2-40B4-BE49-F238E27FC236}">
                <a16:creationId xmlns:a16="http://schemas.microsoft.com/office/drawing/2014/main" id="{00000000-0008-0000-1100-00008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0" name="Group 6382">
          <a:extLst>
            <a:ext uri="{FF2B5EF4-FFF2-40B4-BE49-F238E27FC236}">
              <a16:creationId xmlns:a16="http://schemas.microsoft.com/office/drawing/2014/main" id="{00000000-0008-0000-1100-000066158400}"/>
            </a:ext>
          </a:extLst>
        </xdr:cNvPr>
        <xdr:cNvGrpSpPr>
          <a:grpSpLocks/>
        </xdr:cNvGrpSpPr>
      </xdr:nvGrpSpPr>
      <xdr:grpSpPr bwMode="auto">
        <a:xfrm>
          <a:off x="7067550" y="11534775"/>
          <a:ext cx="228600" cy="0"/>
          <a:chOff x="466" y="3952"/>
          <a:chExt cx="28" cy="16"/>
        </a:xfrm>
      </xdr:grpSpPr>
      <xdr:sp macro="" textlink="">
        <xdr:nvSpPr>
          <xdr:cNvPr id="8659074" name="Line 6383">
            <a:extLst>
              <a:ext uri="{FF2B5EF4-FFF2-40B4-BE49-F238E27FC236}">
                <a16:creationId xmlns:a16="http://schemas.microsoft.com/office/drawing/2014/main" id="{00000000-0008-0000-1100-00008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5" name="Line 6384">
            <a:extLst>
              <a:ext uri="{FF2B5EF4-FFF2-40B4-BE49-F238E27FC236}">
                <a16:creationId xmlns:a16="http://schemas.microsoft.com/office/drawing/2014/main" id="{00000000-0008-0000-1100-00008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1" name="Group 6385">
          <a:extLst>
            <a:ext uri="{FF2B5EF4-FFF2-40B4-BE49-F238E27FC236}">
              <a16:creationId xmlns:a16="http://schemas.microsoft.com/office/drawing/2014/main" id="{00000000-0008-0000-1100-000067158400}"/>
            </a:ext>
          </a:extLst>
        </xdr:cNvPr>
        <xdr:cNvGrpSpPr>
          <a:grpSpLocks/>
        </xdr:cNvGrpSpPr>
      </xdr:nvGrpSpPr>
      <xdr:grpSpPr bwMode="auto">
        <a:xfrm>
          <a:off x="7648575" y="11534775"/>
          <a:ext cx="266700" cy="0"/>
          <a:chOff x="466" y="3952"/>
          <a:chExt cx="28" cy="16"/>
        </a:xfrm>
      </xdr:grpSpPr>
      <xdr:sp macro="" textlink="">
        <xdr:nvSpPr>
          <xdr:cNvPr id="8659072" name="Line 6386">
            <a:extLst>
              <a:ext uri="{FF2B5EF4-FFF2-40B4-BE49-F238E27FC236}">
                <a16:creationId xmlns:a16="http://schemas.microsoft.com/office/drawing/2014/main" id="{00000000-0008-0000-1100-00008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3" name="Line 6387">
            <a:extLst>
              <a:ext uri="{FF2B5EF4-FFF2-40B4-BE49-F238E27FC236}">
                <a16:creationId xmlns:a16="http://schemas.microsoft.com/office/drawing/2014/main" id="{00000000-0008-0000-1100-00008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2" name="Group 6388">
          <a:extLst>
            <a:ext uri="{FF2B5EF4-FFF2-40B4-BE49-F238E27FC236}">
              <a16:creationId xmlns:a16="http://schemas.microsoft.com/office/drawing/2014/main" id="{00000000-0008-0000-1100-000068158400}"/>
            </a:ext>
          </a:extLst>
        </xdr:cNvPr>
        <xdr:cNvGrpSpPr>
          <a:grpSpLocks/>
        </xdr:cNvGrpSpPr>
      </xdr:nvGrpSpPr>
      <xdr:grpSpPr bwMode="auto">
        <a:xfrm>
          <a:off x="7067550" y="11534775"/>
          <a:ext cx="228600" cy="0"/>
          <a:chOff x="466" y="3952"/>
          <a:chExt cx="28" cy="16"/>
        </a:xfrm>
      </xdr:grpSpPr>
      <xdr:sp macro="" textlink="">
        <xdr:nvSpPr>
          <xdr:cNvPr id="8659070" name="Line 6389">
            <a:extLst>
              <a:ext uri="{FF2B5EF4-FFF2-40B4-BE49-F238E27FC236}">
                <a16:creationId xmlns:a16="http://schemas.microsoft.com/office/drawing/2014/main" id="{00000000-0008-0000-1100-00007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1" name="Line 6390">
            <a:extLst>
              <a:ext uri="{FF2B5EF4-FFF2-40B4-BE49-F238E27FC236}">
                <a16:creationId xmlns:a16="http://schemas.microsoft.com/office/drawing/2014/main" id="{00000000-0008-0000-1100-00007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3" name="Group 6391">
          <a:extLst>
            <a:ext uri="{FF2B5EF4-FFF2-40B4-BE49-F238E27FC236}">
              <a16:creationId xmlns:a16="http://schemas.microsoft.com/office/drawing/2014/main" id="{00000000-0008-0000-1100-000069158400}"/>
            </a:ext>
          </a:extLst>
        </xdr:cNvPr>
        <xdr:cNvGrpSpPr>
          <a:grpSpLocks/>
        </xdr:cNvGrpSpPr>
      </xdr:nvGrpSpPr>
      <xdr:grpSpPr bwMode="auto">
        <a:xfrm>
          <a:off x="7648575" y="11534775"/>
          <a:ext cx="266700" cy="0"/>
          <a:chOff x="466" y="3952"/>
          <a:chExt cx="28" cy="16"/>
        </a:xfrm>
      </xdr:grpSpPr>
      <xdr:sp macro="" textlink="">
        <xdr:nvSpPr>
          <xdr:cNvPr id="8659068" name="Line 6392">
            <a:extLst>
              <a:ext uri="{FF2B5EF4-FFF2-40B4-BE49-F238E27FC236}">
                <a16:creationId xmlns:a16="http://schemas.microsoft.com/office/drawing/2014/main" id="{00000000-0008-0000-1100-00007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9" name="Line 6393">
            <a:extLst>
              <a:ext uri="{FF2B5EF4-FFF2-40B4-BE49-F238E27FC236}">
                <a16:creationId xmlns:a16="http://schemas.microsoft.com/office/drawing/2014/main" id="{00000000-0008-0000-1100-00007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4" name="Group 6394">
          <a:extLst>
            <a:ext uri="{FF2B5EF4-FFF2-40B4-BE49-F238E27FC236}">
              <a16:creationId xmlns:a16="http://schemas.microsoft.com/office/drawing/2014/main" id="{00000000-0008-0000-1100-00006A158400}"/>
            </a:ext>
          </a:extLst>
        </xdr:cNvPr>
        <xdr:cNvGrpSpPr>
          <a:grpSpLocks/>
        </xdr:cNvGrpSpPr>
      </xdr:nvGrpSpPr>
      <xdr:grpSpPr bwMode="auto">
        <a:xfrm>
          <a:off x="7067550" y="11534775"/>
          <a:ext cx="228600" cy="0"/>
          <a:chOff x="466" y="3952"/>
          <a:chExt cx="28" cy="16"/>
        </a:xfrm>
      </xdr:grpSpPr>
      <xdr:sp macro="" textlink="">
        <xdr:nvSpPr>
          <xdr:cNvPr id="8659066" name="Line 6395">
            <a:extLst>
              <a:ext uri="{FF2B5EF4-FFF2-40B4-BE49-F238E27FC236}">
                <a16:creationId xmlns:a16="http://schemas.microsoft.com/office/drawing/2014/main" id="{00000000-0008-0000-1100-00007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7" name="Line 6396">
            <a:extLst>
              <a:ext uri="{FF2B5EF4-FFF2-40B4-BE49-F238E27FC236}">
                <a16:creationId xmlns:a16="http://schemas.microsoft.com/office/drawing/2014/main" id="{00000000-0008-0000-1100-00007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5" name="Group 6397">
          <a:extLst>
            <a:ext uri="{FF2B5EF4-FFF2-40B4-BE49-F238E27FC236}">
              <a16:creationId xmlns:a16="http://schemas.microsoft.com/office/drawing/2014/main" id="{00000000-0008-0000-1100-00006B158400}"/>
            </a:ext>
          </a:extLst>
        </xdr:cNvPr>
        <xdr:cNvGrpSpPr>
          <a:grpSpLocks/>
        </xdr:cNvGrpSpPr>
      </xdr:nvGrpSpPr>
      <xdr:grpSpPr bwMode="auto">
        <a:xfrm>
          <a:off x="7648575" y="11534775"/>
          <a:ext cx="266700" cy="0"/>
          <a:chOff x="466" y="3952"/>
          <a:chExt cx="28" cy="16"/>
        </a:xfrm>
      </xdr:grpSpPr>
      <xdr:sp macro="" textlink="">
        <xdr:nvSpPr>
          <xdr:cNvPr id="8659064" name="Line 6398">
            <a:extLst>
              <a:ext uri="{FF2B5EF4-FFF2-40B4-BE49-F238E27FC236}">
                <a16:creationId xmlns:a16="http://schemas.microsoft.com/office/drawing/2014/main" id="{00000000-0008-0000-1100-00007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5" name="Line 6399">
            <a:extLst>
              <a:ext uri="{FF2B5EF4-FFF2-40B4-BE49-F238E27FC236}">
                <a16:creationId xmlns:a16="http://schemas.microsoft.com/office/drawing/2014/main" id="{00000000-0008-0000-1100-00007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6" name="Group 6400">
          <a:extLst>
            <a:ext uri="{FF2B5EF4-FFF2-40B4-BE49-F238E27FC236}">
              <a16:creationId xmlns:a16="http://schemas.microsoft.com/office/drawing/2014/main" id="{00000000-0008-0000-1100-00006C158400}"/>
            </a:ext>
          </a:extLst>
        </xdr:cNvPr>
        <xdr:cNvGrpSpPr>
          <a:grpSpLocks/>
        </xdr:cNvGrpSpPr>
      </xdr:nvGrpSpPr>
      <xdr:grpSpPr bwMode="auto">
        <a:xfrm>
          <a:off x="7067550" y="11534775"/>
          <a:ext cx="228600" cy="0"/>
          <a:chOff x="466" y="3952"/>
          <a:chExt cx="28" cy="16"/>
        </a:xfrm>
      </xdr:grpSpPr>
      <xdr:sp macro="" textlink="">
        <xdr:nvSpPr>
          <xdr:cNvPr id="8659062" name="Line 6401">
            <a:extLst>
              <a:ext uri="{FF2B5EF4-FFF2-40B4-BE49-F238E27FC236}">
                <a16:creationId xmlns:a16="http://schemas.microsoft.com/office/drawing/2014/main" id="{00000000-0008-0000-1100-00007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3" name="Line 6402">
            <a:extLst>
              <a:ext uri="{FF2B5EF4-FFF2-40B4-BE49-F238E27FC236}">
                <a16:creationId xmlns:a16="http://schemas.microsoft.com/office/drawing/2014/main" id="{00000000-0008-0000-1100-00007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7" name="Group 6403">
          <a:extLst>
            <a:ext uri="{FF2B5EF4-FFF2-40B4-BE49-F238E27FC236}">
              <a16:creationId xmlns:a16="http://schemas.microsoft.com/office/drawing/2014/main" id="{00000000-0008-0000-1100-00006D158400}"/>
            </a:ext>
          </a:extLst>
        </xdr:cNvPr>
        <xdr:cNvGrpSpPr>
          <a:grpSpLocks/>
        </xdr:cNvGrpSpPr>
      </xdr:nvGrpSpPr>
      <xdr:grpSpPr bwMode="auto">
        <a:xfrm>
          <a:off x="7648575" y="11534775"/>
          <a:ext cx="266700" cy="0"/>
          <a:chOff x="466" y="3952"/>
          <a:chExt cx="28" cy="16"/>
        </a:xfrm>
      </xdr:grpSpPr>
      <xdr:sp macro="" textlink="">
        <xdr:nvSpPr>
          <xdr:cNvPr id="8659060" name="Line 6404">
            <a:extLst>
              <a:ext uri="{FF2B5EF4-FFF2-40B4-BE49-F238E27FC236}">
                <a16:creationId xmlns:a16="http://schemas.microsoft.com/office/drawing/2014/main" id="{00000000-0008-0000-1100-00007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1" name="Line 6405">
            <a:extLst>
              <a:ext uri="{FF2B5EF4-FFF2-40B4-BE49-F238E27FC236}">
                <a16:creationId xmlns:a16="http://schemas.microsoft.com/office/drawing/2014/main" id="{00000000-0008-0000-1100-00007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8" name="Group 6406">
          <a:extLst>
            <a:ext uri="{FF2B5EF4-FFF2-40B4-BE49-F238E27FC236}">
              <a16:creationId xmlns:a16="http://schemas.microsoft.com/office/drawing/2014/main" id="{00000000-0008-0000-1100-00006E158400}"/>
            </a:ext>
          </a:extLst>
        </xdr:cNvPr>
        <xdr:cNvGrpSpPr>
          <a:grpSpLocks/>
        </xdr:cNvGrpSpPr>
      </xdr:nvGrpSpPr>
      <xdr:grpSpPr bwMode="auto">
        <a:xfrm>
          <a:off x="7067550" y="11534775"/>
          <a:ext cx="228600" cy="0"/>
          <a:chOff x="466" y="3952"/>
          <a:chExt cx="28" cy="16"/>
        </a:xfrm>
      </xdr:grpSpPr>
      <xdr:sp macro="" textlink="">
        <xdr:nvSpPr>
          <xdr:cNvPr id="8659058" name="Line 6407">
            <a:extLst>
              <a:ext uri="{FF2B5EF4-FFF2-40B4-BE49-F238E27FC236}">
                <a16:creationId xmlns:a16="http://schemas.microsoft.com/office/drawing/2014/main" id="{00000000-0008-0000-1100-00007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9" name="Line 6408">
            <a:extLst>
              <a:ext uri="{FF2B5EF4-FFF2-40B4-BE49-F238E27FC236}">
                <a16:creationId xmlns:a16="http://schemas.microsoft.com/office/drawing/2014/main" id="{00000000-0008-0000-1100-00007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9" name="Group 6409">
          <a:extLst>
            <a:ext uri="{FF2B5EF4-FFF2-40B4-BE49-F238E27FC236}">
              <a16:creationId xmlns:a16="http://schemas.microsoft.com/office/drawing/2014/main" id="{00000000-0008-0000-1100-00006F158400}"/>
            </a:ext>
          </a:extLst>
        </xdr:cNvPr>
        <xdr:cNvGrpSpPr>
          <a:grpSpLocks/>
        </xdr:cNvGrpSpPr>
      </xdr:nvGrpSpPr>
      <xdr:grpSpPr bwMode="auto">
        <a:xfrm>
          <a:off x="7067550" y="11534775"/>
          <a:ext cx="228600" cy="0"/>
          <a:chOff x="466" y="3952"/>
          <a:chExt cx="28" cy="16"/>
        </a:xfrm>
      </xdr:grpSpPr>
      <xdr:sp macro="" textlink="">
        <xdr:nvSpPr>
          <xdr:cNvPr id="8659056" name="Line 6410">
            <a:extLst>
              <a:ext uri="{FF2B5EF4-FFF2-40B4-BE49-F238E27FC236}">
                <a16:creationId xmlns:a16="http://schemas.microsoft.com/office/drawing/2014/main" id="{00000000-0008-0000-1100-00007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7" name="Line 6411">
            <a:extLst>
              <a:ext uri="{FF2B5EF4-FFF2-40B4-BE49-F238E27FC236}">
                <a16:creationId xmlns:a16="http://schemas.microsoft.com/office/drawing/2014/main" id="{00000000-0008-0000-1100-00007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0" name="Group 6412">
          <a:extLst>
            <a:ext uri="{FF2B5EF4-FFF2-40B4-BE49-F238E27FC236}">
              <a16:creationId xmlns:a16="http://schemas.microsoft.com/office/drawing/2014/main" id="{00000000-0008-0000-1100-000070158400}"/>
            </a:ext>
          </a:extLst>
        </xdr:cNvPr>
        <xdr:cNvGrpSpPr>
          <a:grpSpLocks/>
        </xdr:cNvGrpSpPr>
      </xdr:nvGrpSpPr>
      <xdr:grpSpPr bwMode="auto">
        <a:xfrm>
          <a:off x="7067550" y="11534775"/>
          <a:ext cx="228600" cy="0"/>
          <a:chOff x="466" y="3952"/>
          <a:chExt cx="28" cy="16"/>
        </a:xfrm>
      </xdr:grpSpPr>
      <xdr:sp macro="" textlink="">
        <xdr:nvSpPr>
          <xdr:cNvPr id="8659054" name="Line 6413">
            <a:extLst>
              <a:ext uri="{FF2B5EF4-FFF2-40B4-BE49-F238E27FC236}">
                <a16:creationId xmlns:a16="http://schemas.microsoft.com/office/drawing/2014/main" id="{00000000-0008-0000-1100-00006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5" name="Line 6414">
            <a:extLst>
              <a:ext uri="{FF2B5EF4-FFF2-40B4-BE49-F238E27FC236}">
                <a16:creationId xmlns:a16="http://schemas.microsoft.com/office/drawing/2014/main" id="{00000000-0008-0000-1100-00006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1" name="Group 6415">
          <a:extLst>
            <a:ext uri="{FF2B5EF4-FFF2-40B4-BE49-F238E27FC236}">
              <a16:creationId xmlns:a16="http://schemas.microsoft.com/office/drawing/2014/main" id="{00000000-0008-0000-1100-000071158400}"/>
            </a:ext>
          </a:extLst>
        </xdr:cNvPr>
        <xdr:cNvGrpSpPr>
          <a:grpSpLocks/>
        </xdr:cNvGrpSpPr>
      </xdr:nvGrpSpPr>
      <xdr:grpSpPr bwMode="auto">
        <a:xfrm>
          <a:off x="7067550" y="11534775"/>
          <a:ext cx="228600" cy="0"/>
          <a:chOff x="466" y="3952"/>
          <a:chExt cx="28" cy="16"/>
        </a:xfrm>
      </xdr:grpSpPr>
      <xdr:sp macro="" textlink="">
        <xdr:nvSpPr>
          <xdr:cNvPr id="8659052" name="Line 6416">
            <a:extLst>
              <a:ext uri="{FF2B5EF4-FFF2-40B4-BE49-F238E27FC236}">
                <a16:creationId xmlns:a16="http://schemas.microsoft.com/office/drawing/2014/main" id="{00000000-0008-0000-1100-00006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3" name="Line 6417">
            <a:extLst>
              <a:ext uri="{FF2B5EF4-FFF2-40B4-BE49-F238E27FC236}">
                <a16:creationId xmlns:a16="http://schemas.microsoft.com/office/drawing/2014/main" id="{00000000-0008-0000-1100-00006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2" name="Group 6418">
          <a:extLst>
            <a:ext uri="{FF2B5EF4-FFF2-40B4-BE49-F238E27FC236}">
              <a16:creationId xmlns:a16="http://schemas.microsoft.com/office/drawing/2014/main" id="{00000000-0008-0000-1100-000072158400}"/>
            </a:ext>
          </a:extLst>
        </xdr:cNvPr>
        <xdr:cNvGrpSpPr>
          <a:grpSpLocks/>
        </xdr:cNvGrpSpPr>
      </xdr:nvGrpSpPr>
      <xdr:grpSpPr bwMode="auto">
        <a:xfrm>
          <a:off x="7067550" y="11534775"/>
          <a:ext cx="228600" cy="0"/>
          <a:chOff x="466" y="3952"/>
          <a:chExt cx="28" cy="16"/>
        </a:xfrm>
      </xdr:grpSpPr>
      <xdr:sp macro="" textlink="">
        <xdr:nvSpPr>
          <xdr:cNvPr id="8659050" name="Line 6419">
            <a:extLst>
              <a:ext uri="{FF2B5EF4-FFF2-40B4-BE49-F238E27FC236}">
                <a16:creationId xmlns:a16="http://schemas.microsoft.com/office/drawing/2014/main" id="{00000000-0008-0000-1100-00006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1" name="Line 6420">
            <a:extLst>
              <a:ext uri="{FF2B5EF4-FFF2-40B4-BE49-F238E27FC236}">
                <a16:creationId xmlns:a16="http://schemas.microsoft.com/office/drawing/2014/main" id="{00000000-0008-0000-1100-00006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3" name="Group 6421">
          <a:extLst>
            <a:ext uri="{FF2B5EF4-FFF2-40B4-BE49-F238E27FC236}">
              <a16:creationId xmlns:a16="http://schemas.microsoft.com/office/drawing/2014/main" id="{00000000-0008-0000-1100-000073158400}"/>
            </a:ext>
          </a:extLst>
        </xdr:cNvPr>
        <xdr:cNvGrpSpPr>
          <a:grpSpLocks/>
        </xdr:cNvGrpSpPr>
      </xdr:nvGrpSpPr>
      <xdr:grpSpPr bwMode="auto">
        <a:xfrm>
          <a:off x="7648575" y="11534775"/>
          <a:ext cx="266700" cy="0"/>
          <a:chOff x="466" y="3952"/>
          <a:chExt cx="28" cy="16"/>
        </a:xfrm>
      </xdr:grpSpPr>
      <xdr:sp macro="" textlink="">
        <xdr:nvSpPr>
          <xdr:cNvPr id="8659048" name="Line 6422">
            <a:extLst>
              <a:ext uri="{FF2B5EF4-FFF2-40B4-BE49-F238E27FC236}">
                <a16:creationId xmlns:a16="http://schemas.microsoft.com/office/drawing/2014/main" id="{00000000-0008-0000-1100-00006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9" name="Line 6423">
            <a:extLst>
              <a:ext uri="{FF2B5EF4-FFF2-40B4-BE49-F238E27FC236}">
                <a16:creationId xmlns:a16="http://schemas.microsoft.com/office/drawing/2014/main" id="{00000000-0008-0000-1100-00006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4" name="Group 6424">
          <a:extLst>
            <a:ext uri="{FF2B5EF4-FFF2-40B4-BE49-F238E27FC236}">
              <a16:creationId xmlns:a16="http://schemas.microsoft.com/office/drawing/2014/main" id="{00000000-0008-0000-1100-000074158400}"/>
            </a:ext>
          </a:extLst>
        </xdr:cNvPr>
        <xdr:cNvGrpSpPr>
          <a:grpSpLocks/>
        </xdr:cNvGrpSpPr>
      </xdr:nvGrpSpPr>
      <xdr:grpSpPr bwMode="auto">
        <a:xfrm>
          <a:off x="7648575" y="11534775"/>
          <a:ext cx="266700" cy="0"/>
          <a:chOff x="466" y="3952"/>
          <a:chExt cx="28" cy="16"/>
        </a:xfrm>
      </xdr:grpSpPr>
      <xdr:sp macro="" textlink="">
        <xdr:nvSpPr>
          <xdr:cNvPr id="8659046" name="Line 6425">
            <a:extLst>
              <a:ext uri="{FF2B5EF4-FFF2-40B4-BE49-F238E27FC236}">
                <a16:creationId xmlns:a16="http://schemas.microsoft.com/office/drawing/2014/main" id="{00000000-0008-0000-1100-00006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7" name="Line 6426">
            <a:extLst>
              <a:ext uri="{FF2B5EF4-FFF2-40B4-BE49-F238E27FC236}">
                <a16:creationId xmlns:a16="http://schemas.microsoft.com/office/drawing/2014/main" id="{00000000-0008-0000-1100-00006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5" name="Group 6427">
          <a:extLst>
            <a:ext uri="{FF2B5EF4-FFF2-40B4-BE49-F238E27FC236}">
              <a16:creationId xmlns:a16="http://schemas.microsoft.com/office/drawing/2014/main" id="{00000000-0008-0000-1100-000075158400}"/>
            </a:ext>
          </a:extLst>
        </xdr:cNvPr>
        <xdr:cNvGrpSpPr>
          <a:grpSpLocks/>
        </xdr:cNvGrpSpPr>
      </xdr:nvGrpSpPr>
      <xdr:grpSpPr bwMode="auto">
        <a:xfrm>
          <a:off x="7648575" y="11534775"/>
          <a:ext cx="266700" cy="0"/>
          <a:chOff x="466" y="3952"/>
          <a:chExt cx="28" cy="16"/>
        </a:xfrm>
      </xdr:grpSpPr>
      <xdr:sp macro="" textlink="">
        <xdr:nvSpPr>
          <xdr:cNvPr id="8659044" name="Line 6428">
            <a:extLst>
              <a:ext uri="{FF2B5EF4-FFF2-40B4-BE49-F238E27FC236}">
                <a16:creationId xmlns:a16="http://schemas.microsoft.com/office/drawing/2014/main" id="{00000000-0008-0000-1100-00006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5" name="Line 6429">
            <a:extLst>
              <a:ext uri="{FF2B5EF4-FFF2-40B4-BE49-F238E27FC236}">
                <a16:creationId xmlns:a16="http://schemas.microsoft.com/office/drawing/2014/main" id="{00000000-0008-0000-1100-00006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6" name="Group 6430">
          <a:extLst>
            <a:ext uri="{FF2B5EF4-FFF2-40B4-BE49-F238E27FC236}">
              <a16:creationId xmlns:a16="http://schemas.microsoft.com/office/drawing/2014/main" id="{00000000-0008-0000-1100-000076158400}"/>
            </a:ext>
          </a:extLst>
        </xdr:cNvPr>
        <xdr:cNvGrpSpPr>
          <a:grpSpLocks/>
        </xdr:cNvGrpSpPr>
      </xdr:nvGrpSpPr>
      <xdr:grpSpPr bwMode="auto">
        <a:xfrm>
          <a:off x="7648575" y="11534775"/>
          <a:ext cx="266700" cy="0"/>
          <a:chOff x="466" y="3952"/>
          <a:chExt cx="28" cy="16"/>
        </a:xfrm>
      </xdr:grpSpPr>
      <xdr:sp macro="" textlink="">
        <xdr:nvSpPr>
          <xdr:cNvPr id="8659042" name="Line 6431">
            <a:extLst>
              <a:ext uri="{FF2B5EF4-FFF2-40B4-BE49-F238E27FC236}">
                <a16:creationId xmlns:a16="http://schemas.microsoft.com/office/drawing/2014/main" id="{00000000-0008-0000-1100-00006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3" name="Line 6432">
            <a:extLst>
              <a:ext uri="{FF2B5EF4-FFF2-40B4-BE49-F238E27FC236}">
                <a16:creationId xmlns:a16="http://schemas.microsoft.com/office/drawing/2014/main" id="{00000000-0008-0000-1100-00006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7" name="Group 6433">
          <a:extLst>
            <a:ext uri="{FF2B5EF4-FFF2-40B4-BE49-F238E27FC236}">
              <a16:creationId xmlns:a16="http://schemas.microsoft.com/office/drawing/2014/main" id="{00000000-0008-0000-1100-000077158400}"/>
            </a:ext>
          </a:extLst>
        </xdr:cNvPr>
        <xdr:cNvGrpSpPr>
          <a:grpSpLocks/>
        </xdr:cNvGrpSpPr>
      </xdr:nvGrpSpPr>
      <xdr:grpSpPr bwMode="auto">
        <a:xfrm>
          <a:off x="7648575" y="11534775"/>
          <a:ext cx="266700" cy="0"/>
          <a:chOff x="466" y="3952"/>
          <a:chExt cx="28" cy="16"/>
        </a:xfrm>
      </xdr:grpSpPr>
      <xdr:sp macro="" textlink="">
        <xdr:nvSpPr>
          <xdr:cNvPr id="8659040" name="Line 6434">
            <a:extLst>
              <a:ext uri="{FF2B5EF4-FFF2-40B4-BE49-F238E27FC236}">
                <a16:creationId xmlns:a16="http://schemas.microsoft.com/office/drawing/2014/main" id="{00000000-0008-0000-1100-00006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1" name="Line 6435">
            <a:extLst>
              <a:ext uri="{FF2B5EF4-FFF2-40B4-BE49-F238E27FC236}">
                <a16:creationId xmlns:a16="http://schemas.microsoft.com/office/drawing/2014/main" id="{00000000-0008-0000-1100-00006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8" name="Group 6436">
          <a:extLst>
            <a:ext uri="{FF2B5EF4-FFF2-40B4-BE49-F238E27FC236}">
              <a16:creationId xmlns:a16="http://schemas.microsoft.com/office/drawing/2014/main" id="{00000000-0008-0000-1100-000078158400}"/>
            </a:ext>
          </a:extLst>
        </xdr:cNvPr>
        <xdr:cNvGrpSpPr>
          <a:grpSpLocks/>
        </xdr:cNvGrpSpPr>
      </xdr:nvGrpSpPr>
      <xdr:grpSpPr bwMode="auto">
        <a:xfrm>
          <a:off x="7067550" y="11534775"/>
          <a:ext cx="228600" cy="0"/>
          <a:chOff x="466" y="3952"/>
          <a:chExt cx="28" cy="16"/>
        </a:xfrm>
      </xdr:grpSpPr>
      <xdr:sp macro="" textlink="">
        <xdr:nvSpPr>
          <xdr:cNvPr id="8659038" name="Line 6437">
            <a:extLst>
              <a:ext uri="{FF2B5EF4-FFF2-40B4-BE49-F238E27FC236}">
                <a16:creationId xmlns:a16="http://schemas.microsoft.com/office/drawing/2014/main" id="{00000000-0008-0000-1100-00005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9" name="Line 6438">
            <a:extLst>
              <a:ext uri="{FF2B5EF4-FFF2-40B4-BE49-F238E27FC236}">
                <a16:creationId xmlns:a16="http://schemas.microsoft.com/office/drawing/2014/main" id="{00000000-0008-0000-1100-00005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9" name="Group 6439">
          <a:extLst>
            <a:ext uri="{FF2B5EF4-FFF2-40B4-BE49-F238E27FC236}">
              <a16:creationId xmlns:a16="http://schemas.microsoft.com/office/drawing/2014/main" id="{00000000-0008-0000-1100-000079158400}"/>
            </a:ext>
          </a:extLst>
        </xdr:cNvPr>
        <xdr:cNvGrpSpPr>
          <a:grpSpLocks/>
        </xdr:cNvGrpSpPr>
      </xdr:nvGrpSpPr>
      <xdr:grpSpPr bwMode="auto">
        <a:xfrm>
          <a:off x="7067550" y="11534775"/>
          <a:ext cx="228600" cy="0"/>
          <a:chOff x="466" y="3952"/>
          <a:chExt cx="28" cy="16"/>
        </a:xfrm>
      </xdr:grpSpPr>
      <xdr:sp macro="" textlink="">
        <xdr:nvSpPr>
          <xdr:cNvPr id="8659036" name="Line 6440">
            <a:extLst>
              <a:ext uri="{FF2B5EF4-FFF2-40B4-BE49-F238E27FC236}">
                <a16:creationId xmlns:a16="http://schemas.microsoft.com/office/drawing/2014/main" id="{00000000-0008-0000-1100-00005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7" name="Line 6441">
            <a:extLst>
              <a:ext uri="{FF2B5EF4-FFF2-40B4-BE49-F238E27FC236}">
                <a16:creationId xmlns:a16="http://schemas.microsoft.com/office/drawing/2014/main" id="{00000000-0008-0000-1100-00005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0" name="Group 6442">
          <a:extLst>
            <a:ext uri="{FF2B5EF4-FFF2-40B4-BE49-F238E27FC236}">
              <a16:creationId xmlns:a16="http://schemas.microsoft.com/office/drawing/2014/main" id="{00000000-0008-0000-1100-00007A158400}"/>
            </a:ext>
          </a:extLst>
        </xdr:cNvPr>
        <xdr:cNvGrpSpPr>
          <a:grpSpLocks/>
        </xdr:cNvGrpSpPr>
      </xdr:nvGrpSpPr>
      <xdr:grpSpPr bwMode="auto">
        <a:xfrm>
          <a:off x="7648575" y="11534775"/>
          <a:ext cx="266700" cy="0"/>
          <a:chOff x="466" y="3952"/>
          <a:chExt cx="28" cy="16"/>
        </a:xfrm>
      </xdr:grpSpPr>
      <xdr:sp macro="" textlink="">
        <xdr:nvSpPr>
          <xdr:cNvPr id="8659034" name="Line 6443">
            <a:extLst>
              <a:ext uri="{FF2B5EF4-FFF2-40B4-BE49-F238E27FC236}">
                <a16:creationId xmlns:a16="http://schemas.microsoft.com/office/drawing/2014/main" id="{00000000-0008-0000-1100-00005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5" name="Line 6444">
            <a:extLst>
              <a:ext uri="{FF2B5EF4-FFF2-40B4-BE49-F238E27FC236}">
                <a16:creationId xmlns:a16="http://schemas.microsoft.com/office/drawing/2014/main" id="{00000000-0008-0000-1100-00005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1" name="Group 6445">
          <a:extLst>
            <a:ext uri="{FF2B5EF4-FFF2-40B4-BE49-F238E27FC236}">
              <a16:creationId xmlns:a16="http://schemas.microsoft.com/office/drawing/2014/main" id="{00000000-0008-0000-1100-00007B158400}"/>
            </a:ext>
          </a:extLst>
        </xdr:cNvPr>
        <xdr:cNvGrpSpPr>
          <a:grpSpLocks/>
        </xdr:cNvGrpSpPr>
      </xdr:nvGrpSpPr>
      <xdr:grpSpPr bwMode="auto">
        <a:xfrm>
          <a:off x="7648575" y="11534775"/>
          <a:ext cx="266700" cy="0"/>
          <a:chOff x="466" y="3952"/>
          <a:chExt cx="28" cy="16"/>
        </a:xfrm>
      </xdr:grpSpPr>
      <xdr:sp macro="" textlink="">
        <xdr:nvSpPr>
          <xdr:cNvPr id="8659032" name="Line 6446">
            <a:extLst>
              <a:ext uri="{FF2B5EF4-FFF2-40B4-BE49-F238E27FC236}">
                <a16:creationId xmlns:a16="http://schemas.microsoft.com/office/drawing/2014/main" id="{00000000-0008-0000-1100-00005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3" name="Line 6447">
            <a:extLst>
              <a:ext uri="{FF2B5EF4-FFF2-40B4-BE49-F238E27FC236}">
                <a16:creationId xmlns:a16="http://schemas.microsoft.com/office/drawing/2014/main" id="{00000000-0008-0000-1100-00005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52" name="Group 6448">
          <a:extLst>
            <a:ext uri="{FF2B5EF4-FFF2-40B4-BE49-F238E27FC236}">
              <a16:creationId xmlns:a16="http://schemas.microsoft.com/office/drawing/2014/main" id="{00000000-0008-0000-1100-00007C158400}"/>
            </a:ext>
          </a:extLst>
        </xdr:cNvPr>
        <xdr:cNvGrpSpPr>
          <a:grpSpLocks/>
        </xdr:cNvGrpSpPr>
      </xdr:nvGrpSpPr>
      <xdr:grpSpPr bwMode="auto">
        <a:xfrm>
          <a:off x="8429625" y="11534775"/>
          <a:ext cx="228600" cy="0"/>
          <a:chOff x="466" y="3952"/>
          <a:chExt cx="28" cy="16"/>
        </a:xfrm>
      </xdr:grpSpPr>
      <xdr:sp macro="" textlink="">
        <xdr:nvSpPr>
          <xdr:cNvPr id="8659030" name="Line 6449">
            <a:extLst>
              <a:ext uri="{FF2B5EF4-FFF2-40B4-BE49-F238E27FC236}">
                <a16:creationId xmlns:a16="http://schemas.microsoft.com/office/drawing/2014/main" id="{00000000-0008-0000-1100-00005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1" name="Line 6450">
            <a:extLst>
              <a:ext uri="{FF2B5EF4-FFF2-40B4-BE49-F238E27FC236}">
                <a16:creationId xmlns:a16="http://schemas.microsoft.com/office/drawing/2014/main" id="{00000000-0008-0000-1100-00005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3" name="Group 6451">
          <a:extLst>
            <a:ext uri="{FF2B5EF4-FFF2-40B4-BE49-F238E27FC236}">
              <a16:creationId xmlns:a16="http://schemas.microsoft.com/office/drawing/2014/main" id="{00000000-0008-0000-1100-00007D158400}"/>
            </a:ext>
          </a:extLst>
        </xdr:cNvPr>
        <xdr:cNvGrpSpPr>
          <a:grpSpLocks/>
        </xdr:cNvGrpSpPr>
      </xdr:nvGrpSpPr>
      <xdr:grpSpPr bwMode="auto">
        <a:xfrm>
          <a:off x="7648575" y="11534775"/>
          <a:ext cx="266700" cy="0"/>
          <a:chOff x="466" y="3952"/>
          <a:chExt cx="28" cy="16"/>
        </a:xfrm>
      </xdr:grpSpPr>
      <xdr:sp macro="" textlink="">
        <xdr:nvSpPr>
          <xdr:cNvPr id="8659028" name="Line 6452">
            <a:extLst>
              <a:ext uri="{FF2B5EF4-FFF2-40B4-BE49-F238E27FC236}">
                <a16:creationId xmlns:a16="http://schemas.microsoft.com/office/drawing/2014/main" id="{00000000-0008-0000-1100-00005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9" name="Line 6453">
            <a:extLst>
              <a:ext uri="{FF2B5EF4-FFF2-40B4-BE49-F238E27FC236}">
                <a16:creationId xmlns:a16="http://schemas.microsoft.com/office/drawing/2014/main" id="{00000000-0008-0000-1100-00005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4" name="Group 6454">
          <a:extLst>
            <a:ext uri="{FF2B5EF4-FFF2-40B4-BE49-F238E27FC236}">
              <a16:creationId xmlns:a16="http://schemas.microsoft.com/office/drawing/2014/main" id="{00000000-0008-0000-1100-00007E158400}"/>
            </a:ext>
          </a:extLst>
        </xdr:cNvPr>
        <xdr:cNvGrpSpPr>
          <a:grpSpLocks/>
        </xdr:cNvGrpSpPr>
      </xdr:nvGrpSpPr>
      <xdr:grpSpPr bwMode="auto">
        <a:xfrm>
          <a:off x="7648575" y="11534775"/>
          <a:ext cx="266700" cy="0"/>
          <a:chOff x="466" y="3952"/>
          <a:chExt cx="28" cy="16"/>
        </a:xfrm>
      </xdr:grpSpPr>
      <xdr:sp macro="" textlink="">
        <xdr:nvSpPr>
          <xdr:cNvPr id="8659026" name="Line 6455">
            <a:extLst>
              <a:ext uri="{FF2B5EF4-FFF2-40B4-BE49-F238E27FC236}">
                <a16:creationId xmlns:a16="http://schemas.microsoft.com/office/drawing/2014/main" id="{00000000-0008-0000-1100-00005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7" name="Line 6456">
            <a:extLst>
              <a:ext uri="{FF2B5EF4-FFF2-40B4-BE49-F238E27FC236}">
                <a16:creationId xmlns:a16="http://schemas.microsoft.com/office/drawing/2014/main" id="{00000000-0008-0000-1100-00005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5" name="Group 6457">
          <a:extLst>
            <a:ext uri="{FF2B5EF4-FFF2-40B4-BE49-F238E27FC236}">
              <a16:creationId xmlns:a16="http://schemas.microsoft.com/office/drawing/2014/main" id="{00000000-0008-0000-1100-00007F158400}"/>
            </a:ext>
          </a:extLst>
        </xdr:cNvPr>
        <xdr:cNvGrpSpPr>
          <a:grpSpLocks/>
        </xdr:cNvGrpSpPr>
      </xdr:nvGrpSpPr>
      <xdr:grpSpPr bwMode="auto">
        <a:xfrm>
          <a:off x="7648575" y="11534775"/>
          <a:ext cx="266700" cy="0"/>
          <a:chOff x="466" y="3952"/>
          <a:chExt cx="28" cy="16"/>
        </a:xfrm>
      </xdr:grpSpPr>
      <xdr:sp macro="" textlink="">
        <xdr:nvSpPr>
          <xdr:cNvPr id="8659024" name="Line 6458">
            <a:extLst>
              <a:ext uri="{FF2B5EF4-FFF2-40B4-BE49-F238E27FC236}">
                <a16:creationId xmlns:a16="http://schemas.microsoft.com/office/drawing/2014/main" id="{00000000-0008-0000-1100-00005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5" name="Line 6459">
            <a:extLst>
              <a:ext uri="{FF2B5EF4-FFF2-40B4-BE49-F238E27FC236}">
                <a16:creationId xmlns:a16="http://schemas.microsoft.com/office/drawing/2014/main" id="{00000000-0008-0000-1100-00005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6" name="Group 6460">
          <a:extLst>
            <a:ext uri="{FF2B5EF4-FFF2-40B4-BE49-F238E27FC236}">
              <a16:creationId xmlns:a16="http://schemas.microsoft.com/office/drawing/2014/main" id="{00000000-0008-0000-1100-000080158400}"/>
            </a:ext>
          </a:extLst>
        </xdr:cNvPr>
        <xdr:cNvGrpSpPr>
          <a:grpSpLocks/>
        </xdr:cNvGrpSpPr>
      </xdr:nvGrpSpPr>
      <xdr:grpSpPr bwMode="auto">
        <a:xfrm>
          <a:off x="7648575" y="11534775"/>
          <a:ext cx="266700" cy="0"/>
          <a:chOff x="466" y="3952"/>
          <a:chExt cx="28" cy="16"/>
        </a:xfrm>
      </xdr:grpSpPr>
      <xdr:sp macro="" textlink="">
        <xdr:nvSpPr>
          <xdr:cNvPr id="8659022" name="Line 6461">
            <a:extLst>
              <a:ext uri="{FF2B5EF4-FFF2-40B4-BE49-F238E27FC236}">
                <a16:creationId xmlns:a16="http://schemas.microsoft.com/office/drawing/2014/main" id="{00000000-0008-0000-1100-00004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3" name="Line 6462">
            <a:extLst>
              <a:ext uri="{FF2B5EF4-FFF2-40B4-BE49-F238E27FC236}">
                <a16:creationId xmlns:a16="http://schemas.microsoft.com/office/drawing/2014/main" id="{00000000-0008-0000-1100-00004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57" name="Group 6463">
          <a:extLst>
            <a:ext uri="{FF2B5EF4-FFF2-40B4-BE49-F238E27FC236}">
              <a16:creationId xmlns:a16="http://schemas.microsoft.com/office/drawing/2014/main" id="{00000000-0008-0000-1100-000081158400}"/>
            </a:ext>
          </a:extLst>
        </xdr:cNvPr>
        <xdr:cNvGrpSpPr>
          <a:grpSpLocks/>
        </xdr:cNvGrpSpPr>
      </xdr:nvGrpSpPr>
      <xdr:grpSpPr bwMode="auto">
        <a:xfrm>
          <a:off x="7524750" y="11534775"/>
          <a:ext cx="228600" cy="0"/>
          <a:chOff x="466" y="3952"/>
          <a:chExt cx="28" cy="16"/>
        </a:xfrm>
      </xdr:grpSpPr>
      <xdr:sp macro="" textlink="">
        <xdr:nvSpPr>
          <xdr:cNvPr id="8659020" name="Line 6464">
            <a:extLst>
              <a:ext uri="{FF2B5EF4-FFF2-40B4-BE49-F238E27FC236}">
                <a16:creationId xmlns:a16="http://schemas.microsoft.com/office/drawing/2014/main" id="{00000000-0008-0000-1100-00004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1" name="Line 6465">
            <a:extLst>
              <a:ext uri="{FF2B5EF4-FFF2-40B4-BE49-F238E27FC236}">
                <a16:creationId xmlns:a16="http://schemas.microsoft.com/office/drawing/2014/main" id="{00000000-0008-0000-1100-00004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58" name="Group 6691">
          <a:extLst>
            <a:ext uri="{FF2B5EF4-FFF2-40B4-BE49-F238E27FC236}">
              <a16:creationId xmlns:a16="http://schemas.microsoft.com/office/drawing/2014/main" id="{00000000-0008-0000-1100-000082158400}"/>
            </a:ext>
          </a:extLst>
        </xdr:cNvPr>
        <xdr:cNvGrpSpPr>
          <a:grpSpLocks/>
        </xdr:cNvGrpSpPr>
      </xdr:nvGrpSpPr>
      <xdr:grpSpPr bwMode="auto">
        <a:xfrm>
          <a:off x="7067550" y="11534775"/>
          <a:ext cx="238125" cy="0"/>
          <a:chOff x="466" y="3952"/>
          <a:chExt cx="28" cy="16"/>
        </a:xfrm>
      </xdr:grpSpPr>
      <xdr:sp macro="" textlink="">
        <xdr:nvSpPr>
          <xdr:cNvPr id="8659018" name="Line 6692">
            <a:extLst>
              <a:ext uri="{FF2B5EF4-FFF2-40B4-BE49-F238E27FC236}">
                <a16:creationId xmlns:a16="http://schemas.microsoft.com/office/drawing/2014/main" id="{00000000-0008-0000-1100-00004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9" name="Line 6693">
            <a:extLst>
              <a:ext uri="{FF2B5EF4-FFF2-40B4-BE49-F238E27FC236}">
                <a16:creationId xmlns:a16="http://schemas.microsoft.com/office/drawing/2014/main" id="{00000000-0008-0000-1100-00004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9" name="Group 6694">
          <a:extLst>
            <a:ext uri="{FF2B5EF4-FFF2-40B4-BE49-F238E27FC236}">
              <a16:creationId xmlns:a16="http://schemas.microsoft.com/office/drawing/2014/main" id="{00000000-0008-0000-1100-000083158400}"/>
            </a:ext>
          </a:extLst>
        </xdr:cNvPr>
        <xdr:cNvGrpSpPr>
          <a:grpSpLocks/>
        </xdr:cNvGrpSpPr>
      </xdr:nvGrpSpPr>
      <xdr:grpSpPr bwMode="auto">
        <a:xfrm>
          <a:off x="7648575" y="11534775"/>
          <a:ext cx="266700" cy="0"/>
          <a:chOff x="466" y="3952"/>
          <a:chExt cx="28" cy="16"/>
        </a:xfrm>
      </xdr:grpSpPr>
      <xdr:sp macro="" textlink="">
        <xdr:nvSpPr>
          <xdr:cNvPr id="8659016" name="Line 6695">
            <a:extLst>
              <a:ext uri="{FF2B5EF4-FFF2-40B4-BE49-F238E27FC236}">
                <a16:creationId xmlns:a16="http://schemas.microsoft.com/office/drawing/2014/main" id="{00000000-0008-0000-1100-00004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7" name="Line 6696">
            <a:extLst>
              <a:ext uri="{FF2B5EF4-FFF2-40B4-BE49-F238E27FC236}">
                <a16:creationId xmlns:a16="http://schemas.microsoft.com/office/drawing/2014/main" id="{00000000-0008-0000-1100-00004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0" name="Group 6697">
          <a:extLst>
            <a:ext uri="{FF2B5EF4-FFF2-40B4-BE49-F238E27FC236}">
              <a16:creationId xmlns:a16="http://schemas.microsoft.com/office/drawing/2014/main" id="{00000000-0008-0000-1100-000084158400}"/>
            </a:ext>
          </a:extLst>
        </xdr:cNvPr>
        <xdr:cNvGrpSpPr>
          <a:grpSpLocks/>
        </xdr:cNvGrpSpPr>
      </xdr:nvGrpSpPr>
      <xdr:grpSpPr bwMode="auto">
        <a:xfrm>
          <a:off x="7067550" y="11534775"/>
          <a:ext cx="238125" cy="0"/>
          <a:chOff x="466" y="3952"/>
          <a:chExt cx="28" cy="16"/>
        </a:xfrm>
      </xdr:grpSpPr>
      <xdr:sp macro="" textlink="">
        <xdr:nvSpPr>
          <xdr:cNvPr id="8659014" name="Line 6698">
            <a:extLst>
              <a:ext uri="{FF2B5EF4-FFF2-40B4-BE49-F238E27FC236}">
                <a16:creationId xmlns:a16="http://schemas.microsoft.com/office/drawing/2014/main" id="{00000000-0008-0000-1100-00004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5" name="Line 6699">
            <a:extLst>
              <a:ext uri="{FF2B5EF4-FFF2-40B4-BE49-F238E27FC236}">
                <a16:creationId xmlns:a16="http://schemas.microsoft.com/office/drawing/2014/main" id="{00000000-0008-0000-1100-00004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1" name="Group 6700">
          <a:extLst>
            <a:ext uri="{FF2B5EF4-FFF2-40B4-BE49-F238E27FC236}">
              <a16:creationId xmlns:a16="http://schemas.microsoft.com/office/drawing/2014/main" id="{00000000-0008-0000-1100-000085158400}"/>
            </a:ext>
          </a:extLst>
        </xdr:cNvPr>
        <xdr:cNvGrpSpPr>
          <a:grpSpLocks/>
        </xdr:cNvGrpSpPr>
      </xdr:nvGrpSpPr>
      <xdr:grpSpPr bwMode="auto">
        <a:xfrm>
          <a:off x="7648575" y="11534775"/>
          <a:ext cx="266700" cy="0"/>
          <a:chOff x="466" y="3952"/>
          <a:chExt cx="28" cy="16"/>
        </a:xfrm>
      </xdr:grpSpPr>
      <xdr:sp macro="" textlink="">
        <xdr:nvSpPr>
          <xdr:cNvPr id="8659012" name="Line 6701">
            <a:extLst>
              <a:ext uri="{FF2B5EF4-FFF2-40B4-BE49-F238E27FC236}">
                <a16:creationId xmlns:a16="http://schemas.microsoft.com/office/drawing/2014/main" id="{00000000-0008-0000-1100-00004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3" name="Line 6702">
            <a:extLst>
              <a:ext uri="{FF2B5EF4-FFF2-40B4-BE49-F238E27FC236}">
                <a16:creationId xmlns:a16="http://schemas.microsoft.com/office/drawing/2014/main" id="{00000000-0008-0000-1100-00004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2" name="Group 6703">
          <a:extLst>
            <a:ext uri="{FF2B5EF4-FFF2-40B4-BE49-F238E27FC236}">
              <a16:creationId xmlns:a16="http://schemas.microsoft.com/office/drawing/2014/main" id="{00000000-0008-0000-1100-000086158400}"/>
            </a:ext>
          </a:extLst>
        </xdr:cNvPr>
        <xdr:cNvGrpSpPr>
          <a:grpSpLocks/>
        </xdr:cNvGrpSpPr>
      </xdr:nvGrpSpPr>
      <xdr:grpSpPr bwMode="auto">
        <a:xfrm>
          <a:off x="7067550" y="11534775"/>
          <a:ext cx="238125" cy="0"/>
          <a:chOff x="466" y="3952"/>
          <a:chExt cx="28" cy="16"/>
        </a:xfrm>
      </xdr:grpSpPr>
      <xdr:sp macro="" textlink="">
        <xdr:nvSpPr>
          <xdr:cNvPr id="8659010" name="Line 6704">
            <a:extLst>
              <a:ext uri="{FF2B5EF4-FFF2-40B4-BE49-F238E27FC236}">
                <a16:creationId xmlns:a16="http://schemas.microsoft.com/office/drawing/2014/main" id="{00000000-0008-0000-1100-00004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1" name="Line 6705">
            <a:extLst>
              <a:ext uri="{FF2B5EF4-FFF2-40B4-BE49-F238E27FC236}">
                <a16:creationId xmlns:a16="http://schemas.microsoft.com/office/drawing/2014/main" id="{00000000-0008-0000-1100-00004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3" name="Group 6706">
          <a:extLst>
            <a:ext uri="{FF2B5EF4-FFF2-40B4-BE49-F238E27FC236}">
              <a16:creationId xmlns:a16="http://schemas.microsoft.com/office/drawing/2014/main" id="{00000000-0008-0000-1100-000087158400}"/>
            </a:ext>
          </a:extLst>
        </xdr:cNvPr>
        <xdr:cNvGrpSpPr>
          <a:grpSpLocks/>
        </xdr:cNvGrpSpPr>
      </xdr:nvGrpSpPr>
      <xdr:grpSpPr bwMode="auto">
        <a:xfrm>
          <a:off x="7648575" y="11534775"/>
          <a:ext cx="266700" cy="0"/>
          <a:chOff x="466" y="3952"/>
          <a:chExt cx="28" cy="16"/>
        </a:xfrm>
      </xdr:grpSpPr>
      <xdr:sp macro="" textlink="">
        <xdr:nvSpPr>
          <xdr:cNvPr id="8659008" name="Line 6707">
            <a:extLst>
              <a:ext uri="{FF2B5EF4-FFF2-40B4-BE49-F238E27FC236}">
                <a16:creationId xmlns:a16="http://schemas.microsoft.com/office/drawing/2014/main" id="{00000000-0008-0000-1100-00004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9" name="Line 6708">
            <a:extLst>
              <a:ext uri="{FF2B5EF4-FFF2-40B4-BE49-F238E27FC236}">
                <a16:creationId xmlns:a16="http://schemas.microsoft.com/office/drawing/2014/main" id="{00000000-0008-0000-1100-00004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4" name="Group 6709">
          <a:extLst>
            <a:ext uri="{FF2B5EF4-FFF2-40B4-BE49-F238E27FC236}">
              <a16:creationId xmlns:a16="http://schemas.microsoft.com/office/drawing/2014/main" id="{00000000-0008-0000-1100-000088158400}"/>
            </a:ext>
          </a:extLst>
        </xdr:cNvPr>
        <xdr:cNvGrpSpPr>
          <a:grpSpLocks/>
        </xdr:cNvGrpSpPr>
      </xdr:nvGrpSpPr>
      <xdr:grpSpPr bwMode="auto">
        <a:xfrm>
          <a:off x="7067550" y="11534775"/>
          <a:ext cx="238125" cy="0"/>
          <a:chOff x="466" y="3952"/>
          <a:chExt cx="28" cy="16"/>
        </a:xfrm>
      </xdr:grpSpPr>
      <xdr:sp macro="" textlink="">
        <xdr:nvSpPr>
          <xdr:cNvPr id="8659006" name="Line 6710">
            <a:extLst>
              <a:ext uri="{FF2B5EF4-FFF2-40B4-BE49-F238E27FC236}">
                <a16:creationId xmlns:a16="http://schemas.microsoft.com/office/drawing/2014/main" id="{00000000-0008-0000-1100-00003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7" name="Line 6711">
            <a:extLst>
              <a:ext uri="{FF2B5EF4-FFF2-40B4-BE49-F238E27FC236}">
                <a16:creationId xmlns:a16="http://schemas.microsoft.com/office/drawing/2014/main" id="{00000000-0008-0000-1100-00003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5" name="Group 6712">
          <a:extLst>
            <a:ext uri="{FF2B5EF4-FFF2-40B4-BE49-F238E27FC236}">
              <a16:creationId xmlns:a16="http://schemas.microsoft.com/office/drawing/2014/main" id="{00000000-0008-0000-1100-000089158400}"/>
            </a:ext>
          </a:extLst>
        </xdr:cNvPr>
        <xdr:cNvGrpSpPr>
          <a:grpSpLocks/>
        </xdr:cNvGrpSpPr>
      </xdr:nvGrpSpPr>
      <xdr:grpSpPr bwMode="auto">
        <a:xfrm>
          <a:off x="7067550" y="11534775"/>
          <a:ext cx="238125" cy="0"/>
          <a:chOff x="466" y="3952"/>
          <a:chExt cx="28" cy="16"/>
        </a:xfrm>
      </xdr:grpSpPr>
      <xdr:sp macro="" textlink="">
        <xdr:nvSpPr>
          <xdr:cNvPr id="8659004" name="Line 6713">
            <a:extLst>
              <a:ext uri="{FF2B5EF4-FFF2-40B4-BE49-F238E27FC236}">
                <a16:creationId xmlns:a16="http://schemas.microsoft.com/office/drawing/2014/main" id="{00000000-0008-0000-1100-00003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5" name="Line 6714">
            <a:extLst>
              <a:ext uri="{FF2B5EF4-FFF2-40B4-BE49-F238E27FC236}">
                <a16:creationId xmlns:a16="http://schemas.microsoft.com/office/drawing/2014/main" id="{00000000-0008-0000-1100-00003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6" name="Group 6715">
          <a:extLst>
            <a:ext uri="{FF2B5EF4-FFF2-40B4-BE49-F238E27FC236}">
              <a16:creationId xmlns:a16="http://schemas.microsoft.com/office/drawing/2014/main" id="{00000000-0008-0000-1100-00008A158400}"/>
            </a:ext>
          </a:extLst>
        </xdr:cNvPr>
        <xdr:cNvGrpSpPr>
          <a:grpSpLocks/>
        </xdr:cNvGrpSpPr>
      </xdr:nvGrpSpPr>
      <xdr:grpSpPr bwMode="auto">
        <a:xfrm>
          <a:off x="7067550" y="11534775"/>
          <a:ext cx="238125" cy="0"/>
          <a:chOff x="466" y="3952"/>
          <a:chExt cx="28" cy="16"/>
        </a:xfrm>
      </xdr:grpSpPr>
      <xdr:sp macro="" textlink="">
        <xdr:nvSpPr>
          <xdr:cNvPr id="8659002" name="Line 6716">
            <a:extLst>
              <a:ext uri="{FF2B5EF4-FFF2-40B4-BE49-F238E27FC236}">
                <a16:creationId xmlns:a16="http://schemas.microsoft.com/office/drawing/2014/main" id="{00000000-0008-0000-1100-00003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3" name="Line 6717">
            <a:extLst>
              <a:ext uri="{FF2B5EF4-FFF2-40B4-BE49-F238E27FC236}">
                <a16:creationId xmlns:a16="http://schemas.microsoft.com/office/drawing/2014/main" id="{00000000-0008-0000-1100-00003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7" name="Group 6718">
          <a:extLst>
            <a:ext uri="{FF2B5EF4-FFF2-40B4-BE49-F238E27FC236}">
              <a16:creationId xmlns:a16="http://schemas.microsoft.com/office/drawing/2014/main" id="{00000000-0008-0000-1100-00008B158400}"/>
            </a:ext>
          </a:extLst>
        </xdr:cNvPr>
        <xdr:cNvGrpSpPr>
          <a:grpSpLocks/>
        </xdr:cNvGrpSpPr>
      </xdr:nvGrpSpPr>
      <xdr:grpSpPr bwMode="auto">
        <a:xfrm>
          <a:off x="7067550" y="11534775"/>
          <a:ext cx="238125" cy="0"/>
          <a:chOff x="466" y="3952"/>
          <a:chExt cx="28" cy="16"/>
        </a:xfrm>
      </xdr:grpSpPr>
      <xdr:sp macro="" textlink="">
        <xdr:nvSpPr>
          <xdr:cNvPr id="8659000" name="Line 6719">
            <a:extLst>
              <a:ext uri="{FF2B5EF4-FFF2-40B4-BE49-F238E27FC236}">
                <a16:creationId xmlns:a16="http://schemas.microsoft.com/office/drawing/2014/main" id="{00000000-0008-0000-1100-00003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1" name="Line 6720">
            <a:extLst>
              <a:ext uri="{FF2B5EF4-FFF2-40B4-BE49-F238E27FC236}">
                <a16:creationId xmlns:a16="http://schemas.microsoft.com/office/drawing/2014/main" id="{00000000-0008-0000-1100-00003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8" name="Group 6721">
          <a:extLst>
            <a:ext uri="{FF2B5EF4-FFF2-40B4-BE49-F238E27FC236}">
              <a16:creationId xmlns:a16="http://schemas.microsoft.com/office/drawing/2014/main" id="{00000000-0008-0000-1100-00008C158400}"/>
            </a:ext>
          </a:extLst>
        </xdr:cNvPr>
        <xdr:cNvGrpSpPr>
          <a:grpSpLocks/>
        </xdr:cNvGrpSpPr>
      </xdr:nvGrpSpPr>
      <xdr:grpSpPr bwMode="auto">
        <a:xfrm>
          <a:off x="8086725" y="11534775"/>
          <a:ext cx="0" cy="0"/>
          <a:chOff x="466" y="3952"/>
          <a:chExt cx="28" cy="16"/>
        </a:xfrm>
      </xdr:grpSpPr>
      <xdr:sp macro="" textlink="">
        <xdr:nvSpPr>
          <xdr:cNvPr id="8658998" name="Line 6722">
            <a:extLst>
              <a:ext uri="{FF2B5EF4-FFF2-40B4-BE49-F238E27FC236}">
                <a16:creationId xmlns:a16="http://schemas.microsoft.com/office/drawing/2014/main" id="{00000000-0008-0000-1100-00003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9" name="Line 6723">
            <a:extLst>
              <a:ext uri="{FF2B5EF4-FFF2-40B4-BE49-F238E27FC236}">
                <a16:creationId xmlns:a16="http://schemas.microsoft.com/office/drawing/2014/main" id="{00000000-0008-0000-1100-00003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9" name="Group 6724">
          <a:extLst>
            <a:ext uri="{FF2B5EF4-FFF2-40B4-BE49-F238E27FC236}">
              <a16:creationId xmlns:a16="http://schemas.microsoft.com/office/drawing/2014/main" id="{00000000-0008-0000-1100-00008D158400}"/>
            </a:ext>
          </a:extLst>
        </xdr:cNvPr>
        <xdr:cNvGrpSpPr>
          <a:grpSpLocks/>
        </xdr:cNvGrpSpPr>
      </xdr:nvGrpSpPr>
      <xdr:grpSpPr bwMode="auto">
        <a:xfrm>
          <a:off x="8086725" y="11534775"/>
          <a:ext cx="0" cy="0"/>
          <a:chOff x="466" y="3952"/>
          <a:chExt cx="28" cy="16"/>
        </a:xfrm>
      </xdr:grpSpPr>
      <xdr:sp macro="" textlink="">
        <xdr:nvSpPr>
          <xdr:cNvPr id="8658996" name="Line 6725">
            <a:extLst>
              <a:ext uri="{FF2B5EF4-FFF2-40B4-BE49-F238E27FC236}">
                <a16:creationId xmlns:a16="http://schemas.microsoft.com/office/drawing/2014/main" id="{00000000-0008-0000-1100-00003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7" name="Line 6726">
            <a:extLst>
              <a:ext uri="{FF2B5EF4-FFF2-40B4-BE49-F238E27FC236}">
                <a16:creationId xmlns:a16="http://schemas.microsoft.com/office/drawing/2014/main" id="{00000000-0008-0000-1100-00003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0" name="Group 6727">
          <a:extLst>
            <a:ext uri="{FF2B5EF4-FFF2-40B4-BE49-F238E27FC236}">
              <a16:creationId xmlns:a16="http://schemas.microsoft.com/office/drawing/2014/main" id="{00000000-0008-0000-1100-00008E158400}"/>
            </a:ext>
          </a:extLst>
        </xdr:cNvPr>
        <xdr:cNvGrpSpPr>
          <a:grpSpLocks/>
        </xdr:cNvGrpSpPr>
      </xdr:nvGrpSpPr>
      <xdr:grpSpPr bwMode="auto">
        <a:xfrm>
          <a:off x="8086725" y="11534775"/>
          <a:ext cx="0" cy="0"/>
          <a:chOff x="466" y="3952"/>
          <a:chExt cx="28" cy="16"/>
        </a:xfrm>
      </xdr:grpSpPr>
      <xdr:sp macro="" textlink="">
        <xdr:nvSpPr>
          <xdr:cNvPr id="8658994" name="Line 6728">
            <a:extLst>
              <a:ext uri="{FF2B5EF4-FFF2-40B4-BE49-F238E27FC236}">
                <a16:creationId xmlns:a16="http://schemas.microsoft.com/office/drawing/2014/main" id="{00000000-0008-0000-1100-00003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5" name="Line 6729">
            <a:extLst>
              <a:ext uri="{FF2B5EF4-FFF2-40B4-BE49-F238E27FC236}">
                <a16:creationId xmlns:a16="http://schemas.microsoft.com/office/drawing/2014/main" id="{00000000-0008-0000-1100-00003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1" name="Group 6730">
          <a:extLst>
            <a:ext uri="{FF2B5EF4-FFF2-40B4-BE49-F238E27FC236}">
              <a16:creationId xmlns:a16="http://schemas.microsoft.com/office/drawing/2014/main" id="{00000000-0008-0000-1100-00008F158400}"/>
            </a:ext>
          </a:extLst>
        </xdr:cNvPr>
        <xdr:cNvGrpSpPr>
          <a:grpSpLocks/>
        </xdr:cNvGrpSpPr>
      </xdr:nvGrpSpPr>
      <xdr:grpSpPr bwMode="auto">
        <a:xfrm>
          <a:off x="8086725" y="11534775"/>
          <a:ext cx="0" cy="0"/>
          <a:chOff x="466" y="3952"/>
          <a:chExt cx="28" cy="16"/>
        </a:xfrm>
      </xdr:grpSpPr>
      <xdr:sp macro="" textlink="">
        <xdr:nvSpPr>
          <xdr:cNvPr id="8658992" name="Line 6731">
            <a:extLst>
              <a:ext uri="{FF2B5EF4-FFF2-40B4-BE49-F238E27FC236}">
                <a16:creationId xmlns:a16="http://schemas.microsoft.com/office/drawing/2014/main" id="{00000000-0008-0000-1100-00003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3" name="Line 6732">
            <a:extLst>
              <a:ext uri="{FF2B5EF4-FFF2-40B4-BE49-F238E27FC236}">
                <a16:creationId xmlns:a16="http://schemas.microsoft.com/office/drawing/2014/main" id="{00000000-0008-0000-1100-00003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272" name="Group 6733">
          <a:extLst>
            <a:ext uri="{FF2B5EF4-FFF2-40B4-BE49-F238E27FC236}">
              <a16:creationId xmlns:a16="http://schemas.microsoft.com/office/drawing/2014/main" id="{00000000-0008-0000-1100-000090158400}"/>
            </a:ext>
          </a:extLst>
        </xdr:cNvPr>
        <xdr:cNvGrpSpPr>
          <a:grpSpLocks/>
        </xdr:cNvGrpSpPr>
      </xdr:nvGrpSpPr>
      <xdr:grpSpPr bwMode="auto">
        <a:xfrm>
          <a:off x="7000875" y="11534775"/>
          <a:ext cx="266700" cy="0"/>
          <a:chOff x="466" y="3952"/>
          <a:chExt cx="28" cy="16"/>
        </a:xfrm>
      </xdr:grpSpPr>
      <xdr:sp macro="" textlink="">
        <xdr:nvSpPr>
          <xdr:cNvPr id="8658990" name="Line 6734">
            <a:extLst>
              <a:ext uri="{FF2B5EF4-FFF2-40B4-BE49-F238E27FC236}">
                <a16:creationId xmlns:a16="http://schemas.microsoft.com/office/drawing/2014/main" id="{00000000-0008-0000-1100-00002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1" name="Line 6735">
            <a:extLst>
              <a:ext uri="{FF2B5EF4-FFF2-40B4-BE49-F238E27FC236}">
                <a16:creationId xmlns:a16="http://schemas.microsoft.com/office/drawing/2014/main" id="{00000000-0008-0000-1100-00002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273" name="Group 6736">
          <a:extLst>
            <a:ext uri="{FF2B5EF4-FFF2-40B4-BE49-F238E27FC236}">
              <a16:creationId xmlns:a16="http://schemas.microsoft.com/office/drawing/2014/main" id="{00000000-0008-0000-1100-000091158400}"/>
            </a:ext>
          </a:extLst>
        </xdr:cNvPr>
        <xdr:cNvGrpSpPr>
          <a:grpSpLocks/>
        </xdr:cNvGrpSpPr>
      </xdr:nvGrpSpPr>
      <xdr:grpSpPr bwMode="auto">
        <a:xfrm>
          <a:off x="6981825" y="11534775"/>
          <a:ext cx="266700" cy="0"/>
          <a:chOff x="466" y="3952"/>
          <a:chExt cx="28" cy="16"/>
        </a:xfrm>
      </xdr:grpSpPr>
      <xdr:sp macro="" textlink="">
        <xdr:nvSpPr>
          <xdr:cNvPr id="8658988" name="Line 6737">
            <a:extLst>
              <a:ext uri="{FF2B5EF4-FFF2-40B4-BE49-F238E27FC236}">
                <a16:creationId xmlns:a16="http://schemas.microsoft.com/office/drawing/2014/main" id="{00000000-0008-0000-1100-00002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9" name="Line 6738">
            <a:extLst>
              <a:ext uri="{FF2B5EF4-FFF2-40B4-BE49-F238E27FC236}">
                <a16:creationId xmlns:a16="http://schemas.microsoft.com/office/drawing/2014/main" id="{00000000-0008-0000-1100-00002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74" name="Group 6739">
          <a:extLst>
            <a:ext uri="{FF2B5EF4-FFF2-40B4-BE49-F238E27FC236}">
              <a16:creationId xmlns:a16="http://schemas.microsoft.com/office/drawing/2014/main" id="{00000000-0008-0000-1100-000092158400}"/>
            </a:ext>
          </a:extLst>
        </xdr:cNvPr>
        <xdr:cNvGrpSpPr>
          <a:grpSpLocks/>
        </xdr:cNvGrpSpPr>
      </xdr:nvGrpSpPr>
      <xdr:grpSpPr bwMode="auto">
        <a:xfrm>
          <a:off x="7010400" y="11534775"/>
          <a:ext cx="266700" cy="0"/>
          <a:chOff x="466" y="3952"/>
          <a:chExt cx="28" cy="16"/>
        </a:xfrm>
      </xdr:grpSpPr>
      <xdr:sp macro="" textlink="">
        <xdr:nvSpPr>
          <xdr:cNvPr id="8658986" name="Line 6740">
            <a:extLst>
              <a:ext uri="{FF2B5EF4-FFF2-40B4-BE49-F238E27FC236}">
                <a16:creationId xmlns:a16="http://schemas.microsoft.com/office/drawing/2014/main" id="{00000000-0008-0000-1100-00002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7" name="Line 6741">
            <a:extLst>
              <a:ext uri="{FF2B5EF4-FFF2-40B4-BE49-F238E27FC236}">
                <a16:creationId xmlns:a16="http://schemas.microsoft.com/office/drawing/2014/main" id="{00000000-0008-0000-1100-00002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275" name="Group 6742">
          <a:extLst>
            <a:ext uri="{FF2B5EF4-FFF2-40B4-BE49-F238E27FC236}">
              <a16:creationId xmlns:a16="http://schemas.microsoft.com/office/drawing/2014/main" id="{00000000-0008-0000-1100-000093158400}"/>
            </a:ext>
          </a:extLst>
        </xdr:cNvPr>
        <xdr:cNvGrpSpPr>
          <a:grpSpLocks/>
        </xdr:cNvGrpSpPr>
      </xdr:nvGrpSpPr>
      <xdr:grpSpPr bwMode="auto">
        <a:xfrm>
          <a:off x="7581900" y="11534775"/>
          <a:ext cx="266700" cy="0"/>
          <a:chOff x="466" y="3952"/>
          <a:chExt cx="28" cy="16"/>
        </a:xfrm>
      </xdr:grpSpPr>
      <xdr:sp macro="" textlink="">
        <xdr:nvSpPr>
          <xdr:cNvPr id="8658984" name="Line 6743">
            <a:extLst>
              <a:ext uri="{FF2B5EF4-FFF2-40B4-BE49-F238E27FC236}">
                <a16:creationId xmlns:a16="http://schemas.microsoft.com/office/drawing/2014/main" id="{00000000-0008-0000-1100-00002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5" name="Line 6744">
            <a:extLst>
              <a:ext uri="{FF2B5EF4-FFF2-40B4-BE49-F238E27FC236}">
                <a16:creationId xmlns:a16="http://schemas.microsoft.com/office/drawing/2014/main" id="{00000000-0008-0000-1100-00002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276" name="Group 6745">
          <a:extLst>
            <a:ext uri="{FF2B5EF4-FFF2-40B4-BE49-F238E27FC236}">
              <a16:creationId xmlns:a16="http://schemas.microsoft.com/office/drawing/2014/main" id="{00000000-0008-0000-1100-000094158400}"/>
            </a:ext>
          </a:extLst>
        </xdr:cNvPr>
        <xdr:cNvGrpSpPr>
          <a:grpSpLocks/>
        </xdr:cNvGrpSpPr>
      </xdr:nvGrpSpPr>
      <xdr:grpSpPr bwMode="auto">
        <a:xfrm>
          <a:off x="7610475" y="11534775"/>
          <a:ext cx="266700" cy="0"/>
          <a:chOff x="466" y="3952"/>
          <a:chExt cx="28" cy="16"/>
        </a:xfrm>
      </xdr:grpSpPr>
      <xdr:sp macro="" textlink="">
        <xdr:nvSpPr>
          <xdr:cNvPr id="8658982" name="Line 6746">
            <a:extLst>
              <a:ext uri="{FF2B5EF4-FFF2-40B4-BE49-F238E27FC236}">
                <a16:creationId xmlns:a16="http://schemas.microsoft.com/office/drawing/2014/main" id="{00000000-0008-0000-1100-00002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3" name="Line 6747">
            <a:extLst>
              <a:ext uri="{FF2B5EF4-FFF2-40B4-BE49-F238E27FC236}">
                <a16:creationId xmlns:a16="http://schemas.microsoft.com/office/drawing/2014/main" id="{00000000-0008-0000-1100-00002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277" name="Group 6748">
          <a:extLst>
            <a:ext uri="{FF2B5EF4-FFF2-40B4-BE49-F238E27FC236}">
              <a16:creationId xmlns:a16="http://schemas.microsoft.com/office/drawing/2014/main" id="{00000000-0008-0000-1100-000095158400}"/>
            </a:ext>
          </a:extLst>
        </xdr:cNvPr>
        <xdr:cNvGrpSpPr>
          <a:grpSpLocks/>
        </xdr:cNvGrpSpPr>
      </xdr:nvGrpSpPr>
      <xdr:grpSpPr bwMode="auto">
        <a:xfrm>
          <a:off x="7600950" y="11534775"/>
          <a:ext cx="266700" cy="0"/>
          <a:chOff x="466" y="3952"/>
          <a:chExt cx="28" cy="16"/>
        </a:xfrm>
      </xdr:grpSpPr>
      <xdr:sp macro="" textlink="">
        <xdr:nvSpPr>
          <xdr:cNvPr id="8658980" name="Line 6749">
            <a:extLst>
              <a:ext uri="{FF2B5EF4-FFF2-40B4-BE49-F238E27FC236}">
                <a16:creationId xmlns:a16="http://schemas.microsoft.com/office/drawing/2014/main" id="{00000000-0008-0000-1100-00002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1" name="Line 6750">
            <a:extLst>
              <a:ext uri="{FF2B5EF4-FFF2-40B4-BE49-F238E27FC236}">
                <a16:creationId xmlns:a16="http://schemas.microsoft.com/office/drawing/2014/main" id="{00000000-0008-0000-1100-00002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278" name="Group 6751">
          <a:extLst>
            <a:ext uri="{FF2B5EF4-FFF2-40B4-BE49-F238E27FC236}">
              <a16:creationId xmlns:a16="http://schemas.microsoft.com/office/drawing/2014/main" id="{00000000-0008-0000-1100-000096158400}"/>
            </a:ext>
          </a:extLst>
        </xdr:cNvPr>
        <xdr:cNvGrpSpPr>
          <a:grpSpLocks/>
        </xdr:cNvGrpSpPr>
      </xdr:nvGrpSpPr>
      <xdr:grpSpPr bwMode="auto">
        <a:xfrm>
          <a:off x="6991350" y="11534775"/>
          <a:ext cx="266700" cy="0"/>
          <a:chOff x="466" y="3952"/>
          <a:chExt cx="28" cy="16"/>
        </a:xfrm>
      </xdr:grpSpPr>
      <xdr:sp macro="" textlink="">
        <xdr:nvSpPr>
          <xdr:cNvPr id="8658978" name="Line 6752">
            <a:extLst>
              <a:ext uri="{FF2B5EF4-FFF2-40B4-BE49-F238E27FC236}">
                <a16:creationId xmlns:a16="http://schemas.microsoft.com/office/drawing/2014/main" id="{00000000-0008-0000-1100-00002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9" name="Line 6753">
            <a:extLst>
              <a:ext uri="{FF2B5EF4-FFF2-40B4-BE49-F238E27FC236}">
                <a16:creationId xmlns:a16="http://schemas.microsoft.com/office/drawing/2014/main" id="{00000000-0008-0000-1100-00002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279" name="Group 6754">
          <a:extLst>
            <a:ext uri="{FF2B5EF4-FFF2-40B4-BE49-F238E27FC236}">
              <a16:creationId xmlns:a16="http://schemas.microsoft.com/office/drawing/2014/main" id="{00000000-0008-0000-1100-000097158400}"/>
            </a:ext>
          </a:extLst>
        </xdr:cNvPr>
        <xdr:cNvGrpSpPr>
          <a:grpSpLocks/>
        </xdr:cNvGrpSpPr>
      </xdr:nvGrpSpPr>
      <xdr:grpSpPr bwMode="auto">
        <a:xfrm>
          <a:off x="7038975" y="11534775"/>
          <a:ext cx="266700" cy="0"/>
          <a:chOff x="466" y="3952"/>
          <a:chExt cx="28" cy="16"/>
        </a:xfrm>
      </xdr:grpSpPr>
      <xdr:sp macro="" textlink="">
        <xdr:nvSpPr>
          <xdr:cNvPr id="8658976" name="Line 6755">
            <a:extLst>
              <a:ext uri="{FF2B5EF4-FFF2-40B4-BE49-F238E27FC236}">
                <a16:creationId xmlns:a16="http://schemas.microsoft.com/office/drawing/2014/main" id="{00000000-0008-0000-1100-00002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7" name="Line 6756">
            <a:extLst>
              <a:ext uri="{FF2B5EF4-FFF2-40B4-BE49-F238E27FC236}">
                <a16:creationId xmlns:a16="http://schemas.microsoft.com/office/drawing/2014/main" id="{00000000-0008-0000-1100-00002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280" name="Group 6757">
          <a:extLst>
            <a:ext uri="{FF2B5EF4-FFF2-40B4-BE49-F238E27FC236}">
              <a16:creationId xmlns:a16="http://schemas.microsoft.com/office/drawing/2014/main" id="{00000000-0008-0000-1100-000098158400}"/>
            </a:ext>
          </a:extLst>
        </xdr:cNvPr>
        <xdr:cNvGrpSpPr>
          <a:grpSpLocks/>
        </xdr:cNvGrpSpPr>
      </xdr:nvGrpSpPr>
      <xdr:grpSpPr bwMode="auto">
        <a:xfrm>
          <a:off x="7019925" y="11534775"/>
          <a:ext cx="266700" cy="0"/>
          <a:chOff x="466" y="3952"/>
          <a:chExt cx="28" cy="16"/>
        </a:xfrm>
      </xdr:grpSpPr>
      <xdr:sp macro="" textlink="">
        <xdr:nvSpPr>
          <xdr:cNvPr id="8658974" name="Line 6758">
            <a:extLst>
              <a:ext uri="{FF2B5EF4-FFF2-40B4-BE49-F238E27FC236}">
                <a16:creationId xmlns:a16="http://schemas.microsoft.com/office/drawing/2014/main" id="{00000000-0008-0000-1100-00001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5" name="Line 6759">
            <a:extLst>
              <a:ext uri="{FF2B5EF4-FFF2-40B4-BE49-F238E27FC236}">
                <a16:creationId xmlns:a16="http://schemas.microsoft.com/office/drawing/2014/main" id="{00000000-0008-0000-1100-00001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81" name="Group 6760">
          <a:extLst>
            <a:ext uri="{FF2B5EF4-FFF2-40B4-BE49-F238E27FC236}">
              <a16:creationId xmlns:a16="http://schemas.microsoft.com/office/drawing/2014/main" id="{00000000-0008-0000-1100-000099158400}"/>
            </a:ext>
          </a:extLst>
        </xdr:cNvPr>
        <xdr:cNvGrpSpPr>
          <a:grpSpLocks/>
        </xdr:cNvGrpSpPr>
      </xdr:nvGrpSpPr>
      <xdr:grpSpPr bwMode="auto">
        <a:xfrm>
          <a:off x="7010400" y="11534775"/>
          <a:ext cx="266700" cy="0"/>
          <a:chOff x="466" y="3952"/>
          <a:chExt cx="28" cy="16"/>
        </a:xfrm>
      </xdr:grpSpPr>
      <xdr:sp macro="" textlink="">
        <xdr:nvSpPr>
          <xdr:cNvPr id="8658972" name="Line 6761">
            <a:extLst>
              <a:ext uri="{FF2B5EF4-FFF2-40B4-BE49-F238E27FC236}">
                <a16:creationId xmlns:a16="http://schemas.microsoft.com/office/drawing/2014/main" id="{00000000-0008-0000-1100-00001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3" name="Line 6762">
            <a:extLst>
              <a:ext uri="{FF2B5EF4-FFF2-40B4-BE49-F238E27FC236}">
                <a16:creationId xmlns:a16="http://schemas.microsoft.com/office/drawing/2014/main" id="{00000000-0008-0000-1100-00001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2" name="Group 6763">
          <a:extLst>
            <a:ext uri="{FF2B5EF4-FFF2-40B4-BE49-F238E27FC236}">
              <a16:creationId xmlns:a16="http://schemas.microsoft.com/office/drawing/2014/main" id="{00000000-0008-0000-1100-00009A158400}"/>
            </a:ext>
          </a:extLst>
        </xdr:cNvPr>
        <xdr:cNvGrpSpPr>
          <a:grpSpLocks/>
        </xdr:cNvGrpSpPr>
      </xdr:nvGrpSpPr>
      <xdr:grpSpPr bwMode="auto">
        <a:xfrm>
          <a:off x="7067550" y="11534775"/>
          <a:ext cx="238125" cy="0"/>
          <a:chOff x="466" y="3952"/>
          <a:chExt cx="28" cy="16"/>
        </a:xfrm>
      </xdr:grpSpPr>
      <xdr:sp macro="" textlink="">
        <xdr:nvSpPr>
          <xdr:cNvPr id="8658970" name="Line 6764">
            <a:extLst>
              <a:ext uri="{FF2B5EF4-FFF2-40B4-BE49-F238E27FC236}">
                <a16:creationId xmlns:a16="http://schemas.microsoft.com/office/drawing/2014/main" id="{00000000-0008-0000-1100-00001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1" name="Line 6765">
            <a:extLst>
              <a:ext uri="{FF2B5EF4-FFF2-40B4-BE49-F238E27FC236}">
                <a16:creationId xmlns:a16="http://schemas.microsoft.com/office/drawing/2014/main" id="{00000000-0008-0000-1100-00001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3" name="Group 6766">
          <a:extLst>
            <a:ext uri="{FF2B5EF4-FFF2-40B4-BE49-F238E27FC236}">
              <a16:creationId xmlns:a16="http://schemas.microsoft.com/office/drawing/2014/main" id="{00000000-0008-0000-1100-00009B158400}"/>
            </a:ext>
          </a:extLst>
        </xdr:cNvPr>
        <xdr:cNvGrpSpPr>
          <a:grpSpLocks/>
        </xdr:cNvGrpSpPr>
      </xdr:nvGrpSpPr>
      <xdr:grpSpPr bwMode="auto">
        <a:xfrm>
          <a:off x="7067550" y="11534775"/>
          <a:ext cx="238125" cy="0"/>
          <a:chOff x="466" y="3952"/>
          <a:chExt cx="28" cy="16"/>
        </a:xfrm>
      </xdr:grpSpPr>
      <xdr:sp macro="" textlink="">
        <xdr:nvSpPr>
          <xdr:cNvPr id="8658968" name="Line 6767">
            <a:extLst>
              <a:ext uri="{FF2B5EF4-FFF2-40B4-BE49-F238E27FC236}">
                <a16:creationId xmlns:a16="http://schemas.microsoft.com/office/drawing/2014/main" id="{00000000-0008-0000-1100-00001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9" name="Line 6768">
            <a:extLst>
              <a:ext uri="{FF2B5EF4-FFF2-40B4-BE49-F238E27FC236}">
                <a16:creationId xmlns:a16="http://schemas.microsoft.com/office/drawing/2014/main" id="{00000000-0008-0000-1100-00001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4" name="Group 6769">
          <a:extLst>
            <a:ext uri="{FF2B5EF4-FFF2-40B4-BE49-F238E27FC236}">
              <a16:creationId xmlns:a16="http://schemas.microsoft.com/office/drawing/2014/main" id="{00000000-0008-0000-1100-00009C158400}"/>
            </a:ext>
          </a:extLst>
        </xdr:cNvPr>
        <xdr:cNvGrpSpPr>
          <a:grpSpLocks/>
        </xdr:cNvGrpSpPr>
      </xdr:nvGrpSpPr>
      <xdr:grpSpPr bwMode="auto">
        <a:xfrm>
          <a:off x="7067550" y="11534775"/>
          <a:ext cx="238125" cy="0"/>
          <a:chOff x="466" y="3952"/>
          <a:chExt cx="28" cy="16"/>
        </a:xfrm>
      </xdr:grpSpPr>
      <xdr:sp macro="" textlink="">
        <xdr:nvSpPr>
          <xdr:cNvPr id="8658966" name="Line 6770">
            <a:extLst>
              <a:ext uri="{FF2B5EF4-FFF2-40B4-BE49-F238E27FC236}">
                <a16:creationId xmlns:a16="http://schemas.microsoft.com/office/drawing/2014/main" id="{00000000-0008-0000-1100-00001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7" name="Line 6771">
            <a:extLst>
              <a:ext uri="{FF2B5EF4-FFF2-40B4-BE49-F238E27FC236}">
                <a16:creationId xmlns:a16="http://schemas.microsoft.com/office/drawing/2014/main" id="{00000000-0008-0000-1100-00001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5" name="Group 6772">
          <a:extLst>
            <a:ext uri="{FF2B5EF4-FFF2-40B4-BE49-F238E27FC236}">
              <a16:creationId xmlns:a16="http://schemas.microsoft.com/office/drawing/2014/main" id="{00000000-0008-0000-1100-00009D158400}"/>
            </a:ext>
          </a:extLst>
        </xdr:cNvPr>
        <xdr:cNvGrpSpPr>
          <a:grpSpLocks/>
        </xdr:cNvGrpSpPr>
      </xdr:nvGrpSpPr>
      <xdr:grpSpPr bwMode="auto">
        <a:xfrm>
          <a:off x="7067550" y="11534775"/>
          <a:ext cx="238125" cy="0"/>
          <a:chOff x="466" y="3952"/>
          <a:chExt cx="28" cy="16"/>
        </a:xfrm>
      </xdr:grpSpPr>
      <xdr:sp macro="" textlink="">
        <xdr:nvSpPr>
          <xdr:cNvPr id="8658964" name="Line 6773">
            <a:extLst>
              <a:ext uri="{FF2B5EF4-FFF2-40B4-BE49-F238E27FC236}">
                <a16:creationId xmlns:a16="http://schemas.microsoft.com/office/drawing/2014/main" id="{00000000-0008-0000-1100-00001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5" name="Line 6774">
            <a:extLst>
              <a:ext uri="{FF2B5EF4-FFF2-40B4-BE49-F238E27FC236}">
                <a16:creationId xmlns:a16="http://schemas.microsoft.com/office/drawing/2014/main" id="{00000000-0008-0000-1100-00001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6" name="Group 6775">
          <a:extLst>
            <a:ext uri="{FF2B5EF4-FFF2-40B4-BE49-F238E27FC236}">
              <a16:creationId xmlns:a16="http://schemas.microsoft.com/office/drawing/2014/main" id="{00000000-0008-0000-1100-00009E158400}"/>
            </a:ext>
          </a:extLst>
        </xdr:cNvPr>
        <xdr:cNvGrpSpPr>
          <a:grpSpLocks/>
        </xdr:cNvGrpSpPr>
      </xdr:nvGrpSpPr>
      <xdr:grpSpPr bwMode="auto">
        <a:xfrm>
          <a:off x="7067550" y="11534775"/>
          <a:ext cx="238125" cy="0"/>
          <a:chOff x="466" y="3952"/>
          <a:chExt cx="28" cy="16"/>
        </a:xfrm>
      </xdr:grpSpPr>
      <xdr:sp macro="" textlink="">
        <xdr:nvSpPr>
          <xdr:cNvPr id="8658962" name="Line 6776">
            <a:extLst>
              <a:ext uri="{FF2B5EF4-FFF2-40B4-BE49-F238E27FC236}">
                <a16:creationId xmlns:a16="http://schemas.microsoft.com/office/drawing/2014/main" id="{00000000-0008-0000-1100-00001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3" name="Line 6777">
            <a:extLst>
              <a:ext uri="{FF2B5EF4-FFF2-40B4-BE49-F238E27FC236}">
                <a16:creationId xmlns:a16="http://schemas.microsoft.com/office/drawing/2014/main" id="{00000000-0008-0000-1100-00001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7" name="Group 6778">
          <a:extLst>
            <a:ext uri="{FF2B5EF4-FFF2-40B4-BE49-F238E27FC236}">
              <a16:creationId xmlns:a16="http://schemas.microsoft.com/office/drawing/2014/main" id="{00000000-0008-0000-1100-00009F158400}"/>
            </a:ext>
          </a:extLst>
        </xdr:cNvPr>
        <xdr:cNvGrpSpPr>
          <a:grpSpLocks/>
        </xdr:cNvGrpSpPr>
      </xdr:nvGrpSpPr>
      <xdr:grpSpPr bwMode="auto">
        <a:xfrm>
          <a:off x="7067550" y="11534775"/>
          <a:ext cx="238125" cy="0"/>
          <a:chOff x="466" y="3952"/>
          <a:chExt cx="28" cy="16"/>
        </a:xfrm>
      </xdr:grpSpPr>
      <xdr:sp macro="" textlink="">
        <xdr:nvSpPr>
          <xdr:cNvPr id="8658960" name="Line 6779">
            <a:extLst>
              <a:ext uri="{FF2B5EF4-FFF2-40B4-BE49-F238E27FC236}">
                <a16:creationId xmlns:a16="http://schemas.microsoft.com/office/drawing/2014/main" id="{00000000-0008-0000-1100-00001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1" name="Line 6780">
            <a:extLst>
              <a:ext uri="{FF2B5EF4-FFF2-40B4-BE49-F238E27FC236}">
                <a16:creationId xmlns:a16="http://schemas.microsoft.com/office/drawing/2014/main" id="{00000000-0008-0000-1100-00001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88" name="Group 6781">
          <a:extLst>
            <a:ext uri="{FF2B5EF4-FFF2-40B4-BE49-F238E27FC236}">
              <a16:creationId xmlns:a16="http://schemas.microsoft.com/office/drawing/2014/main" id="{00000000-0008-0000-1100-0000A0158400}"/>
            </a:ext>
          </a:extLst>
        </xdr:cNvPr>
        <xdr:cNvGrpSpPr>
          <a:grpSpLocks/>
        </xdr:cNvGrpSpPr>
      </xdr:nvGrpSpPr>
      <xdr:grpSpPr bwMode="auto">
        <a:xfrm>
          <a:off x="6943725" y="11534775"/>
          <a:ext cx="228600" cy="0"/>
          <a:chOff x="466" y="3952"/>
          <a:chExt cx="28" cy="16"/>
        </a:xfrm>
      </xdr:grpSpPr>
      <xdr:sp macro="" textlink="">
        <xdr:nvSpPr>
          <xdr:cNvPr id="8658958" name="Line 6782">
            <a:extLst>
              <a:ext uri="{FF2B5EF4-FFF2-40B4-BE49-F238E27FC236}">
                <a16:creationId xmlns:a16="http://schemas.microsoft.com/office/drawing/2014/main" id="{00000000-0008-0000-1100-00000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9" name="Line 6783">
            <a:extLst>
              <a:ext uri="{FF2B5EF4-FFF2-40B4-BE49-F238E27FC236}">
                <a16:creationId xmlns:a16="http://schemas.microsoft.com/office/drawing/2014/main" id="{00000000-0008-0000-1100-00000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89" name="Group 6784">
          <a:extLst>
            <a:ext uri="{FF2B5EF4-FFF2-40B4-BE49-F238E27FC236}">
              <a16:creationId xmlns:a16="http://schemas.microsoft.com/office/drawing/2014/main" id="{00000000-0008-0000-1100-0000A1158400}"/>
            </a:ext>
          </a:extLst>
        </xdr:cNvPr>
        <xdr:cNvGrpSpPr>
          <a:grpSpLocks/>
        </xdr:cNvGrpSpPr>
      </xdr:nvGrpSpPr>
      <xdr:grpSpPr bwMode="auto">
        <a:xfrm>
          <a:off x="7067550" y="11534775"/>
          <a:ext cx="228600" cy="0"/>
          <a:chOff x="466" y="3952"/>
          <a:chExt cx="28" cy="16"/>
        </a:xfrm>
      </xdr:grpSpPr>
      <xdr:sp macro="" textlink="">
        <xdr:nvSpPr>
          <xdr:cNvPr id="8658956" name="Line 6785">
            <a:extLst>
              <a:ext uri="{FF2B5EF4-FFF2-40B4-BE49-F238E27FC236}">
                <a16:creationId xmlns:a16="http://schemas.microsoft.com/office/drawing/2014/main" id="{00000000-0008-0000-1100-00000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7" name="Line 6786">
            <a:extLst>
              <a:ext uri="{FF2B5EF4-FFF2-40B4-BE49-F238E27FC236}">
                <a16:creationId xmlns:a16="http://schemas.microsoft.com/office/drawing/2014/main" id="{00000000-0008-0000-1100-00000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0" name="Group 6787">
          <a:extLst>
            <a:ext uri="{FF2B5EF4-FFF2-40B4-BE49-F238E27FC236}">
              <a16:creationId xmlns:a16="http://schemas.microsoft.com/office/drawing/2014/main" id="{00000000-0008-0000-1100-0000A2158400}"/>
            </a:ext>
          </a:extLst>
        </xdr:cNvPr>
        <xdr:cNvGrpSpPr>
          <a:grpSpLocks/>
        </xdr:cNvGrpSpPr>
      </xdr:nvGrpSpPr>
      <xdr:grpSpPr bwMode="auto">
        <a:xfrm>
          <a:off x="7067550" y="11534775"/>
          <a:ext cx="228600" cy="0"/>
          <a:chOff x="466" y="3952"/>
          <a:chExt cx="28" cy="16"/>
        </a:xfrm>
      </xdr:grpSpPr>
      <xdr:sp macro="" textlink="">
        <xdr:nvSpPr>
          <xdr:cNvPr id="8658954" name="Line 6788">
            <a:extLst>
              <a:ext uri="{FF2B5EF4-FFF2-40B4-BE49-F238E27FC236}">
                <a16:creationId xmlns:a16="http://schemas.microsoft.com/office/drawing/2014/main" id="{00000000-0008-0000-1100-00000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5" name="Line 6789">
            <a:extLst>
              <a:ext uri="{FF2B5EF4-FFF2-40B4-BE49-F238E27FC236}">
                <a16:creationId xmlns:a16="http://schemas.microsoft.com/office/drawing/2014/main" id="{00000000-0008-0000-1100-00000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1" name="Group 6790">
          <a:extLst>
            <a:ext uri="{FF2B5EF4-FFF2-40B4-BE49-F238E27FC236}">
              <a16:creationId xmlns:a16="http://schemas.microsoft.com/office/drawing/2014/main" id="{00000000-0008-0000-1100-0000A3158400}"/>
            </a:ext>
          </a:extLst>
        </xdr:cNvPr>
        <xdr:cNvGrpSpPr>
          <a:grpSpLocks/>
        </xdr:cNvGrpSpPr>
      </xdr:nvGrpSpPr>
      <xdr:grpSpPr bwMode="auto">
        <a:xfrm>
          <a:off x="7067550" y="11534775"/>
          <a:ext cx="238125" cy="0"/>
          <a:chOff x="466" y="3952"/>
          <a:chExt cx="28" cy="16"/>
        </a:xfrm>
      </xdr:grpSpPr>
      <xdr:sp macro="" textlink="">
        <xdr:nvSpPr>
          <xdr:cNvPr id="8658952" name="Line 6791">
            <a:extLst>
              <a:ext uri="{FF2B5EF4-FFF2-40B4-BE49-F238E27FC236}">
                <a16:creationId xmlns:a16="http://schemas.microsoft.com/office/drawing/2014/main" id="{00000000-0008-0000-1100-00000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3" name="Line 6792">
            <a:extLst>
              <a:ext uri="{FF2B5EF4-FFF2-40B4-BE49-F238E27FC236}">
                <a16:creationId xmlns:a16="http://schemas.microsoft.com/office/drawing/2014/main" id="{00000000-0008-0000-1100-00000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2" name="Group 6793">
          <a:extLst>
            <a:ext uri="{FF2B5EF4-FFF2-40B4-BE49-F238E27FC236}">
              <a16:creationId xmlns:a16="http://schemas.microsoft.com/office/drawing/2014/main" id="{00000000-0008-0000-1100-0000A4158400}"/>
            </a:ext>
          </a:extLst>
        </xdr:cNvPr>
        <xdr:cNvGrpSpPr>
          <a:grpSpLocks/>
        </xdr:cNvGrpSpPr>
      </xdr:nvGrpSpPr>
      <xdr:grpSpPr bwMode="auto">
        <a:xfrm>
          <a:off x="7067550" y="11534775"/>
          <a:ext cx="228600" cy="0"/>
          <a:chOff x="466" y="3952"/>
          <a:chExt cx="28" cy="16"/>
        </a:xfrm>
      </xdr:grpSpPr>
      <xdr:sp macro="" textlink="">
        <xdr:nvSpPr>
          <xdr:cNvPr id="8658950" name="Line 6794">
            <a:extLst>
              <a:ext uri="{FF2B5EF4-FFF2-40B4-BE49-F238E27FC236}">
                <a16:creationId xmlns:a16="http://schemas.microsoft.com/office/drawing/2014/main" id="{00000000-0008-0000-1100-00000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1" name="Line 6795">
            <a:extLst>
              <a:ext uri="{FF2B5EF4-FFF2-40B4-BE49-F238E27FC236}">
                <a16:creationId xmlns:a16="http://schemas.microsoft.com/office/drawing/2014/main" id="{00000000-0008-0000-1100-00000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3" name="Group 6796">
          <a:extLst>
            <a:ext uri="{FF2B5EF4-FFF2-40B4-BE49-F238E27FC236}">
              <a16:creationId xmlns:a16="http://schemas.microsoft.com/office/drawing/2014/main" id="{00000000-0008-0000-1100-0000A5158400}"/>
            </a:ext>
          </a:extLst>
        </xdr:cNvPr>
        <xdr:cNvGrpSpPr>
          <a:grpSpLocks/>
        </xdr:cNvGrpSpPr>
      </xdr:nvGrpSpPr>
      <xdr:grpSpPr bwMode="auto">
        <a:xfrm>
          <a:off x="7067550" y="11534775"/>
          <a:ext cx="228600" cy="0"/>
          <a:chOff x="466" y="3952"/>
          <a:chExt cx="28" cy="16"/>
        </a:xfrm>
      </xdr:grpSpPr>
      <xdr:sp macro="" textlink="">
        <xdr:nvSpPr>
          <xdr:cNvPr id="8658948" name="Line 6797">
            <a:extLst>
              <a:ext uri="{FF2B5EF4-FFF2-40B4-BE49-F238E27FC236}">
                <a16:creationId xmlns:a16="http://schemas.microsoft.com/office/drawing/2014/main" id="{00000000-0008-0000-1100-00000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9" name="Line 6798">
            <a:extLst>
              <a:ext uri="{FF2B5EF4-FFF2-40B4-BE49-F238E27FC236}">
                <a16:creationId xmlns:a16="http://schemas.microsoft.com/office/drawing/2014/main" id="{00000000-0008-0000-1100-00000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4" name="Group 6799">
          <a:extLst>
            <a:ext uri="{FF2B5EF4-FFF2-40B4-BE49-F238E27FC236}">
              <a16:creationId xmlns:a16="http://schemas.microsoft.com/office/drawing/2014/main" id="{00000000-0008-0000-1100-0000A6158400}"/>
            </a:ext>
          </a:extLst>
        </xdr:cNvPr>
        <xdr:cNvGrpSpPr>
          <a:grpSpLocks/>
        </xdr:cNvGrpSpPr>
      </xdr:nvGrpSpPr>
      <xdr:grpSpPr bwMode="auto">
        <a:xfrm>
          <a:off x="7067550" y="11534775"/>
          <a:ext cx="238125" cy="0"/>
          <a:chOff x="466" y="3952"/>
          <a:chExt cx="28" cy="16"/>
        </a:xfrm>
      </xdr:grpSpPr>
      <xdr:sp macro="" textlink="">
        <xdr:nvSpPr>
          <xdr:cNvPr id="8658946" name="Line 6800">
            <a:extLst>
              <a:ext uri="{FF2B5EF4-FFF2-40B4-BE49-F238E27FC236}">
                <a16:creationId xmlns:a16="http://schemas.microsoft.com/office/drawing/2014/main" id="{00000000-0008-0000-1100-00000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7" name="Line 6801">
            <a:extLst>
              <a:ext uri="{FF2B5EF4-FFF2-40B4-BE49-F238E27FC236}">
                <a16:creationId xmlns:a16="http://schemas.microsoft.com/office/drawing/2014/main" id="{00000000-0008-0000-1100-00000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5" name="Group 6802">
          <a:extLst>
            <a:ext uri="{FF2B5EF4-FFF2-40B4-BE49-F238E27FC236}">
              <a16:creationId xmlns:a16="http://schemas.microsoft.com/office/drawing/2014/main" id="{00000000-0008-0000-1100-0000A7158400}"/>
            </a:ext>
          </a:extLst>
        </xdr:cNvPr>
        <xdr:cNvGrpSpPr>
          <a:grpSpLocks/>
        </xdr:cNvGrpSpPr>
      </xdr:nvGrpSpPr>
      <xdr:grpSpPr bwMode="auto">
        <a:xfrm>
          <a:off x="7648575" y="11534775"/>
          <a:ext cx="266700" cy="0"/>
          <a:chOff x="466" y="3952"/>
          <a:chExt cx="28" cy="16"/>
        </a:xfrm>
      </xdr:grpSpPr>
      <xdr:sp macro="" textlink="">
        <xdr:nvSpPr>
          <xdr:cNvPr id="8658944" name="Line 6803">
            <a:extLst>
              <a:ext uri="{FF2B5EF4-FFF2-40B4-BE49-F238E27FC236}">
                <a16:creationId xmlns:a16="http://schemas.microsoft.com/office/drawing/2014/main" id="{00000000-0008-0000-1100-00000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5" name="Line 6804">
            <a:extLst>
              <a:ext uri="{FF2B5EF4-FFF2-40B4-BE49-F238E27FC236}">
                <a16:creationId xmlns:a16="http://schemas.microsoft.com/office/drawing/2014/main" id="{00000000-0008-0000-1100-00000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6" name="Group 6805">
          <a:extLst>
            <a:ext uri="{FF2B5EF4-FFF2-40B4-BE49-F238E27FC236}">
              <a16:creationId xmlns:a16="http://schemas.microsoft.com/office/drawing/2014/main" id="{00000000-0008-0000-1100-0000A8158400}"/>
            </a:ext>
          </a:extLst>
        </xdr:cNvPr>
        <xdr:cNvGrpSpPr>
          <a:grpSpLocks/>
        </xdr:cNvGrpSpPr>
      </xdr:nvGrpSpPr>
      <xdr:grpSpPr bwMode="auto">
        <a:xfrm>
          <a:off x="7648575" y="11534775"/>
          <a:ext cx="266700" cy="0"/>
          <a:chOff x="466" y="3952"/>
          <a:chExt cx="28" cy="16"/>
        </a:xfrm>
      </xdr:grpSpPr>
      <xdr:sp macro="" textlink="">
        <xdr:nvSpPr>
          <xdr:cNvPr id="8656894" name="Line 6806">
            <a:extLst>
              <a:ext uri="{FF2B5EF4-FFF2-40B4-BE49-F238E27FC236}">
                <a16:creationId xmlns:a16="http://schemas.microsoft.com/office/drawing/2014/main" id="{00000000-0008-0000-1100-0000F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5" name="Line 6807">
            <a:extLst>
              <a:ext uri="{FF2B5EF4-FFF2-40B4-BE49-F238E27FC236}">
                <a16:creationId xmlns:a16="http://schemas.microsoft.com/office/drawing/2014/main" id="{00000000-0008-0000-1100-0000F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7" name="Group 6808">
          <a:extLst>
            <a:ext uri="{FF2B5EF4-FFF2-40B4-BE49-F238E27FC236}">
              <a16:creationId xmlns:a16="http://schemas.microsoft.com/office/drawing/2014/main" id="{00000000-0008-0000-1100-0000A9158400}"/>
            </a:ext>
          </a:extLst>
        </xdr:cNvPr>
        <xdr:cNvGrpSpPr>
          <a:grpSpLocks/>
        </xdr:cNvGrpSpPr>
      </xdr:nvGrpSpPr>
      <xdr:grpSpPr bwMode="auto">
        <a:xfrm>
          <a:off x="7648575" y="11534775"/>
          <a:ext cx="266700" cy="0"/>
          <a:chOff x="466" y="3952"/>
          <a:chExt cx="28" cy="16"/>
        </a:xfrm>
      </xdr:grpSpPr>
      <xdr:sp macro="" textlink="">
        <xdr:nvSpPr>
          <xdr:cNvPr id="8656892" name="Line 6809">
            <a:extLst>
              <a:ext uri="{FF2B5EF4-FFF2-40B4-BE49-F238E27FC236}">
                <a16:creationId xmlns:a16="http://schemas.microsoft.com/office/drawing/2014/main" id="{00000000-0008-0000-1100-0000F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3" name="Line 6810">
            <a:extLst>
              <a:ext uri="{FF2B5EF4-FFF2-40B4-BE49-F238E27FC236}">
                <a16:creationId xmlns:a16="http://schemas.microsoft.com/office/drawing/2014/main" id="{00000000-0008-0000-1100-0000F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8" name="Group 6811">
          <a:extLst>
            <a:ext uri="{FF2B5EF4-FFF2-40B4-BE49-F238E27FC236}">
              <a16:creationId xmlns:a16="http://schemas.microsoft.com/office/drawing/2014/main" id="{00000000-0008-0000-1100-0000AA158400}"/>
            </a:ext>
          </a:extLst>
        </xdr:cNvPr>
        <xdr:cNvGrpSpPr>
          <a:grpSpLocks/>
        </xdr:cNvGrpSpPr>
      </xdr:nvGrpSpPr>
      <xdr:grpSpPr bwMode="auto">
        <a:xfrm>
          <a:off x="8429625" y="11534775"/>
          <a:ext cx="266700" cy="0"/>
          <a:chOff x="466" y="3952"/>
          <a:chExt cx="28" cy="16"/>
        </a:xfrm>
      </xdr:grpSpPr>
      <xdr:sp macro="" textlink="">
        <xdr:nvSpPr>
          <xdr:cNvPr id="8656890" name="Line 6812">
            <a:extLst>
              <a:ext uri="{FF2B5EF4-FFF2-40B4-BE49-F238E27FC236}">
                <a16:creationId xmlns:a16="http://schemas.microsoft.com/office/drawing/2014/main" id="{00000000-0008-0000-1100-0000F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1" name="Line 6813">
            <a:extLst>
              <a:ext uri="{FF2B5EF4-FFF2-40B4-BE49-F238E27FC236}">
                <a16:creationId xmlns:a16="http://schemas.microsoft.com/office/drawing/2014/main" id="{00000000-0008-0000-1100-0000F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9" name="Group 6814">
          <a:extLst>
            <a:ext uri="{FF2B5EF4-FFF2-40B4-BE49-F238E27FC236}">
              <a16:creationId xmlns:a16="http://schemas.microsoft.com/office/drawing/2014/main" id="{00000000-0008-0000-1100-0000AB158400}"/>
            </a:ext>
          </a:extLst>
        </xdr:cNvPr>
        <xdr:cNvGrpSpPr>
          <a:grpSpLocks/>
        </xdr:cNvGrpSpPr>
      </xdr:nvGrpSpPr>
      <xdr:grpSpPr bwMode="auto">
        <a:xfrm>
          <a:off x="8429625" y="11534775"/>
          <a:ext cx="266700" cy="0"/>
          <a:chOff x="466" y="3952"/>
          <a:chExt cx="28" cy="16"/>
        </a:xfrm>
      </xdr:grpSpPr>
      <xdr:sp macro="" textlink="">
        <xdr:nvSpPr>
          <xdr:cNvPr id="8656888" name="Line 6815">
            <a:extLst>
              <a:ext uri="{FF2B5EF4-FFF2-40B4-BE49-F238E27FC236}">
                <a16:creationId xmlns:a16="http://schemas.microsoft.com/office/drawing/2014/main" id="{00000000-0008-0000-1100-0000F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9" name="Line 6816">
            <a:extLst>
              <a:ext uri="{FF2B5EF4-FFF2-40B4-BE49-F238E27FC236}">
                <a16:creationId xmlns:a16="http://schemas.microsoft.com/office/drawing/2014/main" id="{00000000-0008-0000-1100-0000F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0" name="Group 6817">
          <a:extLst>
            <a:ext uri="{FF2B5EF4-FFF2-40B4-BE49-F238E27FC236}">
              <a16:creationId xmlns:a16="http://schemas.microsoft.com/office/drawing/2014/main" id="{00000000-0008-0000-1100-0000AC158400}"/>
            </a:ext>
          </a:extLst>
        </xdr:cNvPr>
        <xdr:cNvGrpSpPr>
          <a:grpSpLocks/>
        </xdr:cNvGrpSpPr>
      </xdr:nvGrpSpPr>
      <xdr:grpSpPr bwMode="auto">
        <a:xfrm>
          <a:off x="8429625" y="11534775"/>
          <a:ext cx="266700" cy="0"/>
          <a:chOff x="466" y="3952"/>
          <a:chExt cx="28" cy="16"/>
        </a:xfrm>
      </xdr:grpSpPr>
      <xdr:sp macro="" textlink="">
        <xdr:nvSpPr>
          <xdr:cNvPr id="8656886" name="Line 6818">
            <a:extLst>
              <a:ext uri="{FF2B5EF4-FFF2-40B4-BE49-F238E27FC236}">
                <a16:creationId xmlns:a16="http://schemas.microsoft.com/office/drawing/2014/main" id="{00000000-0008-0000-1100-0000F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7" name="Line 6819">
            <a:extLst>
              <a:ext uri="{FF2B5EF4-FFF2-40B4-BE49-F238E27FC236}">
                <a16:creationId xmlns:a16="http://schemas.microsoft.com/office/drawing/2014/main" id="{00000000-0008-0000-1100-0000F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1" name="Group 6820">
          <a:extLst>
            <a:ext uri="{FF2B5EF4-FFF2-40B4-BE49-F238E27FC236}">
              <a16:creationId xmlns:a16="http://schemas.microsoft.com/office/drawing/2014/main" id="{00000000-0008-0000-1100-0000AD158400}"/>
            </a:ext>
          </a:extLst>
        </xdr:cNvPr>
        <xdr:cNvGrpSpPr>
          <a:grpSpLocks/>
        </xdr:cNvGrpSpPr>
      </xdr:nvGrpSpPr>
      <xdr:grpSpPr bwMode="auto">
        <a:xfrm>
          <a:off x="8429625" y="11534775"/>
          <a:ext cx="266700" cy="0"/>
          <a:chOff x="466" y="3952"/>
          <a:chExt cx="28" cy="16"/>
        </a:xfrm>
      </xdr:grpSpPr>
      <xdr:sp macro="" textlink="">
        <xdr:nvSpPr>
          <xdr:cNvPr id="8656884" name="Line 6821">
            <a:extLst>
              <a:ext uri="{FF2B5EF4-FFF2-40B4-BE49-F238E27FC236}">
                <a16:creationId xmlns:a16="http://schemas.microsoft.com/office/drawing/2014/main" id="{00000000-0008-0000-1100-0000F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5" name="Line 6822">
            <a:extLst>
              <a:ext uri="{FF2B5EF4-FFF2-40B4-BE49-F238E27FC236}">
                <a16:creationId xmlns:a16="http://schemas.microsoft.com/office/drawing/2014/main" id="{00000000-0008-0000-1100-0000F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2" name="Group 6823">
          <a:extLst>
            <a:ext uri="{FF2B5EF4-FFF2-40B4-BE49-F238E27FC236}">
              <a16:creationId xmlns:a16="http://schemas.microsoft.com/office/drawing/2014/main" id="{00000000-0008-0000-1100-0000AE158400}"/>
            </a:ext>
          </a:extLst>
        </xdr:cNvPr>
        <xdr:cNvGrpSpPr>
          <a:grpSpLocks/>
        </xdr:cNvGrpSpPr>
      </xdr:nvGrpSpPr>
      <xdr:grpSpPr bwMode="auto">
        <a:xfrm>
          <a:off x="8429625" y="11534775"/>
          <a:ext cx="266700" cy="0"/>
          <a:chOff x="466" y="3952"/>
          <a:chExt cx="28" cy="16"/>
        </a:xfrm>
      </xdr:grpSpPr>
      <xdr:sp macro="" textlink="">
        <xdr:nvSpPr>
          <xdr:cNvPr id="8656882" name="Line 6824">
            <a:extLst>
              <a:ext uri="{FF2B5EF4-FFF2-40B4-BE49-F238E27FC236}">
                <a16:creationId xmlns:a16="http://schemas.microsoft.com/office/drawing/2014/main" id="{00000000-0008-0000-1100-0000F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3" name="Line 6825">
            <a:extLst>
              <a:ext uri="{FF2B5EF4-FFF2-40B4-BE49-F238E27FC236}">
                <a16:creationId xmlns:a16="http://schemas.microsoft.com/office/drawing/2014/main" id="{00000000-0008-0000-1100-0000F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3" name="Group 6826">
          <a:extLst>
            <a:ext uri="{FF2B5EF4-FFF2-40B4-BE49-F238E27FC236}">
              <a16:creationId xmlns:a16="http://schemas.microsoft.com/office/drawing/2014/main" id="{00000000-0008-0000-1100-0000AF158400}"/>
            </a:ext>
          </a:extLst>
        </xdr:cNvPr>
        <xdr:cNvGrpSpPr>
          <a:grpSpLocks/>
        </xdr:cNvGrpSpPr>
      </xdr:nvGrpSpPr>
      <xdr:grpSpPr bwMode="auto">
        <a:xfrm>
          <a:off x="7067550" y="11534775"/>
          <a:ext cx="228600" cy="0"/>
          <a:chOff x="466" y="3952"/>
          <a:chExt cx="28" cy="16"/>
        </a:xfrm>
      </xdr:grpSpPr>
      <xdr:sp macro="" textlink="">
        <xdr:nvSpPr>
          <xdr:cNvPr id="8656880" name="Line 6827">
            <a:extLst>
              <a:ext uri="{FF2B5EF4-FFF2-40B4-BE49-F238E27FC236}">
                <a16:creationId xmlns:a16="http://schemas.microsoft.com/office/drawing/2014/main" id="{00000000-0008-0000-1100-0000F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1" name="Line 6828">
            <a:extLst>
              <a:ext uri="{FF2B5EF4-FFF2-40B4-BE49-F238E27FC236}">
                <a16:creationId xmlns:a16="http://schemas.microsoft.com/office/drawing/2014/main" id="{00000000-0008-0000-1100-0000F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4" name="Group 6829">
          <a:extLst>
            <a:ext uri="{FF2B5EF4-FFF2-40B4-BE49-F238E27FC236}">
              <a16:creationId xmlns:a16="http://schemas.microsoft.com/office/drawing/2014/main" id="{00000000-0008-0000-1100-0000B0158400}"/>
            </a:ext>
          </a:extLst>
        </xdr:cNvPr>
        <xdr:cNvGrpSpPr>
          <a:grpSpLocks/>
        </xdr:cNvGrpSpPr>
      </xdr:nvGrpSpPr>
      <xdr:grpSpPr bwMode="auto">
        <a:xfrm>
          <a:off x="7648575" y="11534775"/>
          <a:ext cx="266700" cy="0"/>
          <a:chOff x="466" y="3952"/>
          <a:chExt cx="28" cy="16"/>
        </a:xfrm>
      </xdr:grpSpPr>
      <xdr:sp macro="" textlink="">
        <xdr:nvSpPr>
          <xdr:cNvPr id="8656878" name="Line 6830">
            <a:extLst>
              <a:ext uri="{FF2B5EF4-FFF2-40B4-BE49-F238E27FC236}">
                <a16:creationId xmlns:a16="http://schemas.microsoft.com/office/drawing/2014/main" id="{00000000-0008-0000-1100-0000E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9" name="Line 6831">
            <a:extLst>
              <a:ext uri="{FF2B5EF4-FFF2-40B4-BE49-F238E27FC236}">
                <a16:creationId xmlns:a16="http://schemas.microsoft.com/office/drawing/2014/main" id="{00000000-0008-0000-1100-0000E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5" name="Group 6832">
          <a:extLst>
            <a:ext uri="{FF2B5EF4-FFF2-40B4-BE49-F238E27FC236}">
              <a16:creationId xmlns:a16="http://schemas.microsoft.com/office/drawing/2014/main" id="{00000000-0008-0000-1100-0000B1158400}"/>
            </a:ext>
          </a:extLst>
        </xdr:cNvPr>
        <xdr:cNvGrpSpPr>
          <a:grpSpLocks/>
        </xdr:cNvGrpSpPr>
      </xdr:nvGrpSpPr>
      <xdr:grpSpPr bwMode="auto">
        <a:xfrm>
          <a:off x="7067550" y="11534775"/>
          <a:ext cx="228600" cy="0"/>
          <a:chOff x="466" y="3952"/>
          <a:chExt cx="28" cy="16"/>
        </a:xfrm>
      </xdr:grpSpPr>
      <xdr:sp macro="" textlink="">
        <xdr:nvSpPr>
          <xdr:cNvPr id="8656876" name="Line 6833">
            <a:extLst>
              <a:ext uri="{FF2B5EF4-FFF2-40B4-BE49-F238E27FC236}">
                <a16:creationId xmlns:a16="http://schemas.microsoft.com/office/drawing/2014/main" id="{00000000-0008-0000-1100-0000E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7" name="Line 6834">
            <a:extLst>
              <a:ext uri="{FF2B5EF4-FFF2-40B4-BE49-F238E27FC236}">
                <a16:creationId xmlns:a16="http://schemas.microsoft.com/office/drawing/2014/main" id="{00000000-0008-0000-1100-0000E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6" name="Group 6835">
          <a:extLst>
            <a:ext uri="{FF2B5EF4-FFF2-40B4-BE49-F238E27FC236}">
              <a16:creationId xmlns:a16="http://schemas.microsoft.com/office/drawing/2014/main" id="{00000000-0008-0000-1100-0000B2158400}"/>
            </a:ext>
          </a:extLst>
        </xdr:cNvPr>
        <xdr:cNvGrpSpPr>
          <a:grpSpLocks/>
        </xdr:cNvGrpSpPr>
      </xdr:nvGrpSpPr>
      <xdr:grpSpPr bwMode="auto">
        <a:xfrm>
          <a:off x="7648575" y="11534775"/>
          <a:ext cx="266700" cy="0"/>
          <a:chOff x="466" y="3952"/>
          <a:chExt cx="28" cy="16"/>
        </a:xfrm>
      </xdr:grpSpPr>
      <xdr:sp macro="" textlink="">
        <xdr:nvSpPr>
          <xdr:cNvPr id="8656874" name="Line 6836">
            <a:extLst>
              <a:ext uri="{FF2B5EF4-FFF2-40B4-BE49-F238E27FC236}">
                <a16:creationId xmlns:a16="http://schemas.microsoft.com/office/drawing/2014/main" id="{00000000-0008-0000-1100-0000E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5" name="Line 6837">
            <a:extLst>
              <a:ext uri="{FF2B5EF4-FFF2-40B4-BE49-F238E27FC236}">
                <a16:creationId xmlns:a16="http://schemas.microsoft.com/office/drawing/2014/main" id="{00000000-0008-0000-1100-0000E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7" name="Group 6838">
          <a:extLst>
            <a:ext uri="{FF2B5EF4-FFF2-40B4-BE49-F238E27FC236}">
              <a16:creationId xmlns:a16="http://schemas.microsoft.com/office/drawing/2014/main" id="{00000000-0008-0000-1100-0000B3158400}"/>
            </a:ext>
          </a:extLst>
        </xdr:cNvPr>
        <xdr:cNvGrpSpPr>
          <a:grpSpLocks/>
        </xdr:cNvGrpSpPr>
      </xdr:nvGrpSpPr>
      <xdr:grpSpPr bwMode="auto">
        <a:xfrm>
          <a:off x="7067550" y="11534775"/>
          <a:ext cx="228600" cy="0"/>
          <a:chOff x="466" y="3952"/>
          <a:chExt cx="28" cy="16"/>
        </a:xfrm>
      </xdr:grpSpPr>
      <xdr:sp macro="" textlink="">
        <xdr:nvSpPr>
          <xdr:cNvPr id="8656872" name="Line 6839">
            <a:extLst>
              <a:ext uri="{FF2B5EF4-FFF2-40B4-BE49-F238E27FC236}">
                <a16:creationId xmlns:a16="http://schemas.microsoft.com/office/drawing/2014/main" id="{00000000-0008-0000-1100-0000E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3" name="Line 6840">
            <a:extLst>
              <a:ext uri="{FF2B5EF4-FFF2-40B4-BE49-F238E27FC236}">
                <a16:creationId xmlns:a16="http://schemas.microsoft.com/office/drawing/2014/main" id="{00000000-0008-0000-1100-0000E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8" name="Group 6841">
          <a:extLst>
            <a:ext uri="{FF2B5EF4-FFF2-40B4-BE49-F238E27FC236}">
              <a16:creationId xmlns:a16="http://schemas.microsoft.com/office/drawing/2014/main" id="{00000000-0008-0000-1100-0000B4158400}"/>
            </a:ext>
          </a:extLst>
        </xdr:cNvPr>
        <xdr:cNvGrpSpPr>
          <a:grpSpLocks/>
        </xdr:cNvGrpSpPr>
      </xdr:nvGrpSpPr>
      <xdr:grpSpPr bwMode="auto">
        <a:xfrm>
          <a:off x="7648575" y="11534775"/>
          <a:ext cx="266700" cy="0"/>
          <a:chOff x="466" y="3952"/>
          <a:chExt cx="28" cy="16"/>
        </a:xfrm>
      </xdr:grpSpPr>
      <xdr:sp macro="" textlink="">
        <xdr:nvSpPr>
          <xdr:cNvPr id="8656870" name="Line 6842">
            <a:extLst>
              <a:ext uri="{FF2B5EF4-FFF2-40B4-BE49-F238E27FC236}">
                <a16:creationId xmlns:a16="http://schemas.microsoft.com/office/drawing/2014/main" id="{00000000-0008-0000-1100-0000E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1" name="Line 6843">
            <a:extLst>
              <a:ext uri="{FF2B5EF4-FFF2-40B4-BE49-F238E27FC236}">
                <a16:creationId xmlns:a16="http://schemas.microsoft.com/office/drawing/2014/main" id="{00000000-0008-0000-1100-0000E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9" name="Group 6844">
          <a:extLst>
            <a:ext uri="{FF2B5EF4-FFF2-40B4-BE49-F238E27FC236}">
              <a16:creationId xmlns:a16="http://schemas.microsoft.com/office/drawing/2014/main" id="{00000000-0008-0000-1100-0000B5158400}"/>
            </a:ext>
          </a:extLst>
        </xdr:cNvPr>
        <xdr:cNvGrpSpPr>
          <a:grpSpLocks/>
        </xdr:cNvGrpSpPr>
      </xdr:nvGrpSpPr>
      <xdr:grpSpPr bwMode="auto">
        <a:xfrm>
          <a:off x="7067550" y="11534775"/>
          <a:ext cx="228600" cy="0"/>
          <a:chOff x="466" y="3952"/>
          <a:chExt cx="28" cy="16"/>
        </a:xfrm>
      </xdr:grpSpPr>
      <xdr:sp macro="" textlink="">
        <xdr:nvSpPr>
          <xdr:cNvPr id="8656868" name="Line 6845">
            <a:extLst>
              <a:ext uri="{FF2B5EF4-FFF2-40B4-BE49-F238E27FC236}">
                <a16:creationId xmlns:a16="http://schemas.microsoft.com/office/drawing/2014/main" id="{00000000-0008-0000-1100-0000E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9" name="Line 6846">
            <a:extLst>
              <a:ext uri="{FF2B5EF4-FFF2-40B4-BE49-F238E27FC236}">
                <a16:creationId xmlns:a16="http://schemas.microsoft.com/office/drawing/2014/main" id="{00000000-0008-0000-1100-0000E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0" name="Group 6847">
          <a:extLst>
            <a:ext uri="{FF2B5EF4-FFF2-40B4-BE49-F238E27FC236}">
              <a16:creationId xmlns:a16="http://schemas.microsoft.com/office/drawing/2014/main" id="{00000000-0008-0000-1100-0000B6158400}"/>
            </a:ext>
          </a:extLst>
        </xdr:cNvPr>
        <xdr:cNvGrpSpPr>
          <a:grpSpLocks/>
        </xdr:cNvGrpSpPr>
      </xdr:nvGrpSpPr>
      <xdr:grpSpPr bwMode="auto">
        <a:xfrm>
          <a:off x="7648575" y="11534775"/>
          <a:ext cx="266700" cy="0"/>
          <a:chOff x="466" y="3952"/>
          <a:chExt cx="28" cy="16"/>
        </a:xfrm>
      </xdr:grpSpPr>
      <xdr:sp macro="" textlink="">
        <xdr:nvSpPr>
          <xdr:cNvPr id="8656866" name="Line 6848">
            <a:extLst>
              <a:ext uri="{FF2B5EF4-FFF2-40B4-BE49-F238E27FC236}">
                <a16:creationId xmlns:a16="http://schemas.microsoft.com/office/drawing/2014/main" id="{00000000-0008-0000-1100-0000E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7" name="Line 6849">
            <a:extLst>
              <a:ext uri="{FF2B5EF4-FFF2-40B4-BE49-F238E27FC236}">
                <a16:creationId xmlns:a16="http://schemas.microsoft.com/office/drawing/2014/main" id="{00000000-0008-0000-1100-0000E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1" name="Group 6850">
          <a:extLst>
            <a:ext uri="{FF2B5EF4-FFF2-40B4-BE49-F238E27FC236}">
              <a16:creationId xmlns:a16="http://schemas.microsoft.com/office/drawing/2014/main" id="{00000000-0008-0000-1100-0000B7158400}"/>
            </a:ext>
          </a:extLst>
        </xdr:cNvPr>
        <xdr:cNvGrpSpPr>
          <a:grpSpLocks/>
        </xdr:cNvGrpSpPr>
      </xdr:nvGrpSpPr>
      <xdr:grpSpPr bwMode="auto">
        <a:xfrm>
          <a:off x="7067550" y="11534775"/>
          <a:ext cx="228600" cy="0"/>
          <a:chOff x="466" y="3952"/>
          <a:chExt cx="28" cy="16"/>
        </a:xfrm>
      </xdr:grpSpPr>
      <xdr:sp macro="" textlink="">
        <xdr:nvSpPr>
          <xdr:cNvPr id="8656864" name="Line 6851">
            <a:extLst>
              <a:ext uri="{FF2B5EF4-FFF2-40B4-BE49-F238E27FC236}">
                <a16:creationId xmlns:a16="http://schemas.microsoft.com/office/drawing/2014/main" id="{00000000-0008-0000-1100-0000E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5" name="Line 6852">
            <a:extLst>
              <a:ext uri="{FF2B5EF4-FFF2-40B4-BE49-F238E27FC236}">
                <a16:creationId xmlns:a16="http://schemas.microsoft.com/office/drawing/2014/main" id="{00000000-0008-0000-1100-0000E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2" name="Group 6853">
          <a:extLst>
            <a:ext uri="{FF2B5EF4-FFF2-40B4-BE49-F238E27FC236}">
              <a16:creationId xmlns:a16="http://schemas.microsoft.com/office/drawing/2014/main" id="{00000000-0008-0000-1100-0000B8158400}"/>
            </a:ext>
          </a:extLst>
        </xdr:cNvPr>
        <xdr:cNvGrpSpPr>
          <a:grpSpLocks/>
        </xdr:cNvGrpSpPr>
      </xdr:nvGrpSpPr>
      <xdr:grpSpPr bwMode="auto">
        <a:xfrm>
          <a:off x="7067550" y="11534775"/>
          <a:ext cx="228600" cy="0"/>
          <a:chOff x="466" y="3952"/>
          <a:chExt cx="28" cy="16"/>
        </a:xfrm>
      </xdr:grpSpPr>
      <xdr:sp macro="" textlink="">
        <xdr:nvSpPr>
          <xdr:cNvPr id="8656862" name="Line 6854">
            <a:extLst>
              <a:ext uri="{FF2B5EF4-FFF2-40B4-BE49-F238E27FC236}">
                <a16:creationId xmlns:a16="http://schemas.microsoft.com/office/drawing/2014/main" id="{00000000-0008-0000-1100-0000D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3" name="Line 6855">
            <a:extLst>
              <a:ext uri="{FF2B5EF4-FFF2-40B4-BE49-F238E27FC236}">
                <a16:creationId xmlns:a16="http://schemas.microsoft.com/office/drawing/2014/main" id="{00000000-0008-0000-1100-0000D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3" name="Group 6856">
          <a:extLst>
            <a:ext uri="{FF2B5EF4-FFF2-40B4-BE49-F238E27FC236}">
              <a16:creationId xmlns:a16="http://schemas.microsoft.com/office/drawing/2014/main" id="{00000000-0008-0000-1100-0000B9158400}"/>
            </a:ext>
          </a:extLst>
        </xdr:cNvPr>
        <xdr:cNvGrpSpPr>
          <a:grpSpLocks/>
        </xdr:cNvGrpSpPr>
      </xdr:nvGrpSpPr>
      <xdr:grpSpPr bwMode="auto">
        <a:xfrm>
          <a:off x="7067550" y="11534775"/>
          <a:ext cx="228600" cy="0"/>
          <a:chOff x="466" y="3952"/>
          <a:chExt cx="28" cy="16"/>
        </a:xfrm>
      </xdr:grpSpPr>
      <xdr:sp macro="" textlink="">
        <xdr:nvSpPr>
          <xdr:cNvPr id="8656860" name="Line 6857">
            <a:extLst>
              <a:ext uri="{FF2B5EF4-FFF2-40B4-BE49-F238E27FC236}">
                <a16:creationId xmlns:a16="http://schemas.microsoft.com/office/drawing/2014/main" id="{00000000-0008-0000-1100-0000D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1" name="Line 6858">
            <a:extLst>
              <a:ext uri="{FF2B5EF4-FFF2-40B4-BE49-F238E27FC236}">
                <a16:creationId xmlns:a16="http://schemas.microsoft.com/office/drawing/2014/main" id="{00000000-0008-0000-1100-0000D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4" name="Group 6859">
          <a:extLst>
            <a:ext uri="{FF2B5EF4-FFF2-40B4-BE49-F238E27FC236}">
              <a16:creationId xmlns:a16="http://schemas.microsoft.com/office/drawing/2014/main" id="{00000000-0008-0000-1100-0000BA158400}"/>
            </a:ext>
          </a:extLst>
        </xdr:cNvPr>
        <xdr:cNvGrpSpPr>
          <a:grpSpLocks/>
        </xdr:cNvGrpSpPr>
      </xdr:nvGrpSpPr>
      <xdr:grpSpPr bwMode="auto">
        <a:xfrm>
          <a:off x="7067550" y="11534775"/>
          <a:ext cx="228600" cy="0"/>
          <a:chOff x="466" y="3952"/>
          <a:chExt cx="28" cy="16"/>
        </a:xfrm>
      </xdr:grpSpPr>
      <xdr:sp macro="" textlink="">
        <xdr:nvSpPr>
          <xdr:cNvPr id="8656858" name="Line 6860">
            <a:extLst>
              <a:ext uri="{FF2B5EF4-FFF2-40B4-BE49-F238E27FC236}">
                <a16:creationId xmlns:a16="http://schemas.microsoft.com/office/drawing/2014/main" id="{00000000-0008-0000-1100-0000D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9" name="Line 6861">
            <a:extLst>
              <a:ext uri="{FF2B5EF4-FFF2-40B4-BE49-F238E27FC236}">
                <a16:creationId xmlns:a16="http://schemas.microsoft.com/office/drawing/2014/main" id="{00000000-0008-0000-1100-0000D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5" name="Group 6862">
          <a:extLst>
            <a:ext uri="{FF2B5EF4-FFF2-40B4-BE49-F238E27FC236}">
              <a16:creationId xmlns:a16="http://schemas.microsoft.com/office/drawing/2014/main" id="{00000000-0008-0000-1100-0000BB158400}"/>
            </a:ext>
          </a:extLst>
        </xdr:cNvPr>
        <xdr:cNvGrpSpPr>
          <a:grpSpLocks/>
        </xdr:cNvGrpSpPr>
      </xdr:nvGrpSpPr>
      <xdr:grpSpPr bwMode="auto">
        <a:xfrm>
          <a:off x="7067550" y="11534775"/>
          <a:ext cx="228600" cy="0"/>
          <a:chOff x="466" y="3952"/>
          <a:chExt cx="28" cy="16"/>
        </a:xfrm>
      </xdr:grpSpPr>
      <xdr:sp macro="" textlink="">
        <xdr:nvSpPr>
          <xdr:cNvPr id="8656856" name="Line 6863">
            <a:extLst>
              <a:ext uri="{FF2B5EF4-FFF2-40B4-BE49-F238E27FC236}">
                <a16:creationId xmlns:a16="http://schemas.microsoft.com/office/drawing/2014/main" id="{00000000-0008-0000-1100-0000D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7" name="Line 6864">
            <a:extLst>
              <a:ext uri="{FF2B5EF4-FFF2-40B4-BE49-F238E27FC236}">
                <a16:creationId xmlns:a16="http://schemas.microsoft.com/office/drawing/2014/main" id="{00000000-0008-0000-1100-0000D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6" name="Group 6865">
          <a:extLst>
            <a:ext uri="{FF2B5EF4-FFF2-40B4-BE49-F238E27FC236}">
              <a16:creationId xmlns:a16="http://schemas.microsoft.com/office/drawing/2014/main" id="{00000000-0008-0000-1100-0000BC158400}"/>
            </a:ext>
          </a:extLst>
        </xdr:cNvPr>
        <xdr:cNvGrpSpPr>
          <a:grpSpLocks/>
        </xdr:cNvGrpSpPr>
      </xdr:nvGrpSpPr>
      <xdr:grpSpPr bwMode="auto">
        <a:xfrm>
          <a:off x="7648575" y="11534775"/>
          <a:ext cx="266700" cy="0"/>
          <a:chOff x="466" y="3952"/>
          <a:chExt cx="28" cy="16"/>
        </a:xfrm>
      </xdr:grpSpPr>
      <xdr:sp macro="" textlink="">
        <xdr:nvSpPr>
          <xdr:cNvPr id="8656854" name="Line 6866">
            <a:extLst>
              <a:ext uri="{FF2B5EF4-FFF2-40B4-BE49-F238E27FC236}">
                <a16:creationId xmlns:a16="http://schemas.microsoft.com/office/drawing/2014/main" id="{00000000-0008-0000-1100-0000D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5" name="Line 6867">
            <a:extLst>
              <a:ext uri="{FF2B5EF4-FFF2-40B4-BE49-F238E27FC236}">
                <a16:creationId xmlns:a16="http://schemas.microsoft.com/office/drawing/2014/main" id="{00000000-0008-0000-1100-0000D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7" name="Group 6868">
          <a:extLst>
            <a:ext uri="{FF2B5EF4-FFF2-40B4-BE49-F238E27FC236}">
              <a16:creationId xmlns:a16="http://schemas.microsoft.com/office/drawing/2014/main" id="{00000000-0008-0000-1100-0000BD158400}"/>
            </a:ext>
          </a:extLst>
        </xdr:cNvPr>
        <xdr:cNvGrpSpPr>
          <a:grpSpLocks/>
        </xdr:cNvGrpSpPr>
      </xdr:nvGrpSpPr>
      <xdr:grpSpPr bwMode="auto">
        <a:xfrm>
          <a:off x="7648575" y="11534775"/>
          <a:ext cx="266700" cy="0"/>
          <a:chOff x="466" y="3952"/>
          <a:chExt cx="28" cy="16"/>
        </a:xfrm>
      </xdr:grpSpPr>
      <xdr:sp macro="" textlink="">
        <xdr:nvSpPr>
          <xdr:cNvPr id="8656852" name="Line 6869">
            <a:extLst>
              <a:ext uri="{FF2B5EF4-FFF2-40B4-BE49-F238E27FC236}">
                <a16:creationId xmlns:a16="http://schemas.microsoft.com/office/drawing/2014/main" id="{00000000-0008-0000-1100-0000D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3" name="Line 6870">
            <a:extLst>
              <a:ext uri="{FF2B5EF4-FFF2-40B4-BE49-F238E27FC236}">
                <a16:creationId xmlns:a16="http://schemas.microsoft.com/office/drawing/2014/main" id="{00000000-0008-0000-1100-0000D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8" name="Group 6871">
          <a:extLst>
            <a:ext uri="{FF2B5EF4-FFF2-40B4-BE49-F238E27FC236}">
              <a16:creationId xmlns:a16="http://schemas.microsoft.com/office/drawing/2014/main" id="{00000000-0008-0000-1100-0000BE158400}"/>
            </a:ext>
          </a:extLst>
        </xdr:cNvPr>
        <xdr:cNvGrpSpPr>
          <a:grpSpLocks/>
        </xdr:cNvGrpSpPr>
      </xdr:nvGrpSpPr>
      <xdr:grpSpPr bwMode="auto">
        <a:xfrm>
          <a:off x="7648575" y="11534775"/>
          <a:ext cx="266700" cy="0"/>
          <a:chOff x="466" y="3952"/>
          <a:chExt cx="28" cy="16"/>
        </a:xfrm>
      </xdr:grpSpPr>
      <xdr:sp macro="" textlink="">
        <xdr:nvSpPr>
          <xdr:cNvPr id="8656850" name="Line 6872">
            <a:extLst>
              <a:ext uri="{FF2B5EF4-FFF2-40B4-BE49-F238E27FC236}">
                <a16:creationId xmlns:a16="http://schemas.microsoft.com/office/drawing/2014/main" id="{00000000-0008-0000-1100-0000D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1" name="Line 6873">
            <a:extLst>
              <a:ext uri="{FF2B5EF4-FFF2-40B4-BE49-F238E27FC236}">
                <a16:creationId xmlns:a16="http://schemas.microsoft.com/office/drawing/2014/main" id="{00000000-0008-0000-1100-0000D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9" name="Group 6874">
          <a:extLst>
            <a:ext uri="{FF2B5EF4-FFF2-40B4-BE49-F238E27FC236}">
              <a16:creationId xmlns:a16="http://schemas.microsoft.com/office/drawing/2014/main" id="{00000000-0008-0000-1100-0000BF158400}"/>
            </a:ext>
          </a:extLst>
        </xdr:cNvPr>
        <xdr:cNvGrpSpPr>
          <a:grpSpLocks/>
        </xdr:cNvGrpSpPr>
      </xdr:nvGrpSpPr>
      <xdr:grpSpPr bwMode="auto">
        <a:xfrm>
          <a:off x="7648575" y="11534775"/>
          <a:ext cx="266700" cy="0"/>
          <a:chOff x="466" y="3952"/>
          <a:chExt cx="28" cy="16"/>
        </a:xfrm>
      </xdr:grpSpPr>
      <xdr:sp macro="" textlink="">
        <xdr:nvSpPr>
          <xdr:cNvPr id="8656848" name="Line 6875">
            <a:extLst>
              <a:ext uri="{FF2B5EF4-FFF2-40B4-BE49-F238E27FC236}">
                <a16:creationId xmlns:a16="http://schemas.microsoft.com/office/drawing/2014/main" id="{00000000-0008-0000-1100-0000D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9" name="Line 6876">
            <a:extLst>
              <a:ext uri="{FF2B5EF4-FFF2-40B4-BE49-F238E27FC236}">
                <a16:creationId xmlns:a16="http://schemas.microsoft.com/office/drawing/2014/main" id="{00000000-0008-0000-1100-0000D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0" name="Group 6877">
          <a:extLst>
            <a:ext uri="{FF2B5EF4-FFF2-40B4-BE49-F238E27FC236}">
              <a16:creationId xmlns:a16="http://schemas.microsoft.com/office/drawing/2014/main" id="{00000000-0008-0000-1100-0000C0158400}"/>
            </a:ext>
          </a:extLst>
        </xdr:cNvPr>
        <xdr:cNvGrpSpPr>
          <a:grpSpLocks/>
        </xdr:cNvGrpSpPr>
      </xdr:nvGrpSpPr>
      <xdr:grpSpPr bwMode="auto">
        <a:xfrm>
          <a:off x="7648575" y="11534775"/>
          <a:ext cx="266700" cy="0"/>
          <a:chOff x="466" y="3952"/>
          <a:chExt cx="28" cy="16"/>
        </a:xfrm>
      </xdr:grpSpPr>
      <xdr:sp macro="" textlink="">
        <xdr:nvSpPr>
          <xdr:cNvPr id="8656846" name="Line 6878">
            <a:extLst>
              <a:ext uri="{FF2B5EF4-FFF2-40B4-BE49-F238E27FC236}">
                <a16:creationId xmlns:a16="http://schemas.microsoft.com/office/drawing/2014/main" id="{00000000-0008-0000-1100-0000C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7" name="Line 6879">
            <a:extLst>
              <a:ext uri="{FF2B5EF4-FFF2-40B4-BE49-F238E27FC236}">
                <a16:creationId xmlns:a16="http://schemas.microsoft.com/office/drawing/2014/main" id="{00000000-0008-0000-1100-0000C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1" name="Group 6880">
          <a:extLst>
            <a:ext uri="{FF2B5EF4-FFF2-40B4-BE49-F238E27FC236}">
              <a16:creationId xmlns:a16="http://schemas.microsoft.com/office/drawing/2014/main" id="{00000000-0008-0000-1100-0000C1158400}"/>
            </a:ext>
          </a:extLst>
        </xdr:cNvPr>
        <xdr:cNvGrpSpPr>
          <a:grpSpLocks/>
        </xdr:cNvGrpSpPr>
      </xdr:nvGrpSpPr>
      <xdr:grpSpPr bwMode="auto">
        <a:xfrm>
          <a:off x="7067550" y="11534775"/>
          <a:ext cx="228600" cy="0"/>
          <a:chOff x="466" y="3952"/>
          <a:chExt cx="28" cy="16"/>
        </a:xfrm>
      </xdr:grpSpPr>
      <xdr:sp macro="" textlink="">
        <xdr:nvSpPr>
          <xdr:cNvPr id="8656844" name="Line 6881">
            <a:extLst>
              <a:ext uri="{FF2B5EF4-FFF2-40B4-BE49-F238E27FC236}">
                <a16:creationId xmlns:a16="http://schemas.microsoft.com/office/drawing/2014/main" id="{00000000-0008-0000-1100-0000C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5" name="Line 6882">
            <a:extLst>
              <a:ext uri="{FF2B5EF4-FFF2-40B4-BE49-F238E27FC236}">
                <a16:creationId xmlns:a16="http://schemas.microsoft.com/office/drawing/2014/main" id="{00000000-0008-0000-1100-0000C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2" name="Group 6883">
          <a:extLst>
            <a:ext uri="{FF2B5EF4-FFF2-40B4-BE49-F238E27FC236}">
              <a16:creationId xmlns:a16="http://schemas.microsoft.com/office/drawing/2014/main" id="{00000000-0008-0000-1100-0000C2158400}"/>
            </a:ext>
          </a:extLst>
        </xdr:cNvPr>
        <xdr:cNvGrpSpPr>
          <a:grpSpLocks/>
        </xdr:cNvGrpSpPr>
      </xdr:nvGrpSpPr>
      <xdr:grpSpPr bwMode="auto">
        <a:xfrm>
          <a:off x="7067550" y="11534775"/>
          <a:ext cx="228600" cy="0"/>
          <a:chOff x="466" y="3952"/>
          <a:chExt cx="28" cy="16"/>
        </a:xfrm>
      </xdr:grpSpPr>
      <xdr:sp macro="" textlink="">
        <xdr:nvSpPr>
          <xdr:cNvPr id="8656842" name="Line 6884">
            <a:extLst>
              <a:ext uri="{FF2B5EF4-FFF2-40B4-BE49-F238E27FC236}">
                <a16:creationId xmlns:a16="http://schemas.microsoft.com/office/drawing/2014/main" id="{00000000-0008-0000-1100-0000C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3" name="Line 6885">
            <a:extLst>
              <a:ext uri="{FF2B5EF4-FFF2-40B4-BE49-F238E27FC236}">
                <a16:creationId xmlns:a16="http://schemas.microsoft.com/office/drawing/2014/main" id="{00000000-0008-0000-1100-0000C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3" name="Group 6886">
          <a:extLst>
            <a:ext uri="{FF2B5EF4-FFF2-40B4-BE49-F238E27FC236}">
              <a16:creationId xmlns:a16="http://schemas.microsoft.com/office/drawing/2014/main" id="{00000000-0008-0000-1100-0000C3158400}"/>
            </a:ext>
          </a:extLst>
        </xdr:cNvPr>
        <xdr:cNvGrpSpPr>
          <a:grpSpLocks/>
        </xdr:cNvGrpSpPr>
      </xdr:nvGrpSpPr>
      <xdr:grpSpPr bwMode="auto">
        <a:xfrm>
          <a:off x="7648575" y="11534775"/>
          <a:ext cx="266700" cy="0"/>
          <a:chOff x="466" y="3952"/>
          <a:chExt cx="28" cy="16"/>
        </a:xfrm>
      </xdr:grpSpPr>
      <xdr:sp macro="" textlink="">
        <xdr:nvSpPr>
          <xdr:cNvPr id="8656840" name="Line 6887">
            <a:extLst>
              <a:ext uri="{FF2B5EF4-FFF2-40B4-BE49-F238E27FC236}">
                <a16:creationId xmlns:a16="http://schemas.microsoft.com/office/drawing/2014/main" id="{00000000-0008-0000-1100-0000C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1" name="Line 6888">
            <a:extLst>
              <a:ext uri="{FF2B5EF4-FFF2-40B4-BE49-F238E27FC236}">
                <a16:creationId xmlns:a16="http://schemas.microsoft.com/office/drawing/2014/main" id="{00000000-0008-0000-1100-0000C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4" name="Group 6889">
          <a:extLst>
            <a:ext uri="{FF2B5EF4-FFF2-40B4-BE49-F238E27FC236}">
              <a16:creationId xmlns:a16="http://schemas.microsoft.com/office/drawing/2014/main" id="{00000000-0008-0000-1100-0000C4158400}"/>
            </a:ext>
          </a:extLst>
        </xdr:cNvPr>
        <xdr:cNvGrpSpPr>
          <a:grpSpLocks/>
        </xdr:cNvGrpSpPr>
      </xdr:nvGrpSpPr>
      <xdr:grpSpPr bwMode="auto">
        <a:xfrm>
          <a:off x="7648575" y="11534775"/>
          <a:ext cx="266700" cy="0"/>
          <a:chOff x="466" y="3952"/>
          <a:chExt cx="28" cy="16"/>
        </a:xfrm>
      </xdr:grpSpPr>
      <xdr:sp macro="" textlink="">
        <xdr:nvSpPr>
          <xdr:cNvPr id="8656838" name="Line 6890">
            <a:extLst>
              <a:ext uri="{FF2B5EF4-FFF2-40B4-BE49-F238E27FC236}">
                <a16:creationId xmlns:a16="http://schemas.microsoft.com/office/drawing/2014/main" id="{00000000-0008-0000-1100-0000C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9" name="Line 6891">
            <a:extLst>
              <a:ext uri="{FF2B5EF4-FFF2-40B4-BE49-F238E27FC236}">
                <a16:creationId xmlns:a16="http://schemas.microsoft.com/office/drawing/2014/main" id="{00000000-0008-0000-1100-0000C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25" name="Group 6892">
          <a:extLst>
            <a:ext uri="{FF2B5EF4-FFF2-40B4-BE49-F238E27FC236}">
              <a16:creationId xmlns:a16="http://schemas.microsoft.com/office/drawing/2014/main" id="{00000000-0008-0000-1100-0000C5158400}"/>
            </a:ext>
          </a:extLst>
        </xdr:cNvPr>
        <xdr:cNvGrpSpPr>
          <a:grpSpLocks/>
        </xdr:cNvGrpSpPr>
      </xdr:nvGrpSpPr>
      <xdr:grpSpPr bwMode="auto">
        <a:xfrm>
          <a:off x="7067550" y="11534775"/>
          <a:ext cx="238125" cy="0"/>
          <a:chOff x="466" y="3952"/>
          <a:chExt cx="28" cy="16"/>
        </a:xfrm>
      </xdr:grpSpPr>
      <xdr:sp macro="" textlink="">
        <xdr:nvSpPr>
          <xdr:cNvPr id="8656836" name="Line 6893">
            <a:extLst>
              <a:ext uri="{FF2B5EF4-FFF2-40B4-BE49-F238E27FC236}">
                <a16:creationId xmlns:a16="http://schemas.microsoft.com/office/drawing/2014/main" id="{00000000-0008-0000-1100-0000C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7" name="Line 6894">
            <a:extLst>
              <a:ext uri="{FF2B5EF4-FFF2-40B4-BE49-F238E27FC236}">
                <a16:creationId xmlns:a16="http://schemas.microsoft.com/office/drawing/2014/main" id="{00000000-0008-0000-1100-0000C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26" name="Group 6895">
          <a:extLst>
            <a:ext uri="{FF2B5EF4-FFF2-40B4-BE49-F238E27FC236}">
              <a16:creationId xmlns:a16="http://schemas.microsoft.com/office/drawing/2014/main" id="{00000000-0008-0000-1100-0000C6158400}"/>
            </a:ext>
          </a:extLst>
        </xdr:cNvPr>
        <xdr:cNvGrpSpPr>
          <a:grpSpLocks/>
        </xdr:cNvGrpSpPr>
      </xdr:nvGrpSpPr>
      <xdr:grpSpPr bwMode="auto">
        <a:xfrm>
          <a:off x="8429625" y="11534775"/>
          <a:ext cx="228600" cy="0"/>
          <a:chOff x="466" y="3952"/>
          <a:chExt cx="28" cy="16"/>
        </a:xfrm>
      </xdr:grpSpPr>
      <xdr:sp macro="" textlink="">
        <xdr:nvSpPr>
          <xdr:cNvPr id="8656834" name="Line 6896">
            <a:extLst>
              <a:ext uri="{FF2B5EF4-FFF2-40B4-BE49-F238E27FC236}">
                <a16:creationId xmlns:a16="http://schemas.microsoft.com/office/drawing/2014/main" id="{00000000-0008-0000-1100-0000C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5" name="Line 6897">
            <a:extLst>
              <a:ext uri="{FF2B5EF4-FFF2-40B4-BE49-F238E27FC236}">
                <a16:creationId xmlns:a16="http://schemas.microsoft.com/office/drawing/2014/main" id="{00000000-0008-0000-1100-0000C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7" name="Group 6898">
          <a:extLst>
            <a:ext uri="{FF2B5EF4-FFF2-40B4-BE49-F238E27FC236}">
              <a16:creationId xmlns:a16="http://schemas.microsoft.com/office/drawing/2014/main" id="{00000000-0008-0000-1100-0000C7158400}"/>
            </a:ext>
          </a:extLst>
        </xdr:cNvPr>
        <xdr:cNvGrpSpPr>
          <a:grpSpLocks/>
        </xdr:cNvGrpSpPr>
      </xdr:nvGrpSpPr>
      <xdr:grpSpPr bwMode="auto">
        <a:xfrm>
          <a:off x="7648575" y="11534775"/>
          <a:ext cx="266700" cy="0"/>
          <a:chOff x="466" y="3952"/>
          <a:chExt cx="28" cy="16"/>
        </a:xfrm>
      </xdr:grpSpPr>
      <xdr:sp macro="" textlink="">
        <xdr:nvSpPr>
          <xdr:cNvPr id="8656832" name="Line 6899">
            <a:extLst>
              <a:ext uri="{FF2B5EF4-FFF2-40B4-BE49-F238E27FC236}">
                <a16:creationId xmlns:a16="http://schemas.microsoft.com/office/drawing/2014/main" id="{00000000-0008-0000-1100-0000C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3" name="Line 6900">
            <a:extLst>
              <a:ext uri="{FF2B5EF4-FFF2-40B4-BE49-F238E27FC236}">
                <a16:creationId xmlns:a16="http://schemas.microsoft.com/office/drawing/2014/main" id="{00000000-0008-0000-1100-0000C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8" name="Group 6901">
          <a:extLst>
            <a:ext uri="{FF2B5EF4-FFF2-40B4-BE49-F238E27FC236}">
              <a16:creationId xmlns:a16="http://schemas.microsoft.com/office/drawing/2014/main" id="{00000000-0008-0000-1100-0000C8158400}"/>
            </a:ext>
          </a:extLst>
        </xdr:cNvPr>
        <xdr:cNvGrpSpPr>
          <a:grpSpLocks/>
        </xdr:cNvGrpSpPr>
      </xdr:nvGrpSpPr>
      <xdr:grpSpPr bwMode="auto">
        <a:xfrm>
          <a:off x="7648575" y="11534775"/>
          <a:ext cx="266700" cy="0"/>
          <a:chOff x="466" y="3952"/>
          <a:chExt cx="28" cy="16"/>
        </a:xfrm>
      </xdr:grpSpPr>
      <xdr:sp macro="" textlink="">
        <xdr:nvSpPr>
          <xdr:cNvPr id="8656830" name="Line 6902">
            <a:extLst>
              <a:ext uri="{FF2B5EF4-FFF2-40B4-BE49-F238E27FC236}">
                <a16:creationId xmlns:a16="http://schemas.microsoft.com/office/drawing/2014/main" id="{00000000-0008-0000-1100-0000B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1" name="Line 6903">
            <a:extLst>
              <a:ext uri="{FF2B5EF4-FFF2-40B4-BE49-F238E27FC236}">
                <a16:creationId xmlns:a16="http://schemas.microsoft.com/office/drawing/2014/main" id="{00000000-0008-0000-1100-0000B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9" name="Group 6904">
          <a:extLst>
            <a:ext uri="{FF2B5EF4-FFF2-40B4-BE49-F238E27FC236}">
              <a16:creationId xmlns:a16="http://schemas.microsoft.com/office/drawing/2014/main" id="{00000000-0008-0000-1100-0000C9158400}"/>
            </a:ext>
          </a:extLst>
        </xdr:cNvPr>
        <xdr:cNvGrpSpPr>
          <a:grpSpLocks/>
        </xdr:cNvGrpSpPr>
      </xdr:nvGrpSpPr>
      <xdr:grpSpPr bwMode="auto">
        <a:xfrm>
          <a:off x="7648575" y="11534775"/>
          <a:ext cx="266700" cy="0"/>
          <a:chOff x="466" y="3952"/>
          <a:chExt cx="28" cy="16"/>
        </a:xfrm>
      </xdr:grpSpPr>
      <xdr:sp macro="" textlink="">
        <xdr:nvSpPr>
          <xdr:cNvPr id="8656828" name="Line 6905">
            <a:extLst>
              <a:ext uri="{FF2B5EF4-FFF2-40B4-BE49-F238E27FC236}">
                <a16:creationId xmlns:a16="http://schemas.microsoft.com/office/drawing/2014/main" id="{00000000-0008-0000-1100-0000B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9" name="Line 6906">
            <a:extLst>
              <a:ext uri="{FF2B5EF4-FFF2-40B4-BE49-F238E27FC236}">
                <a16:creationId xmlns:a16="http://schemas.microsoft.com/office/drawing/2014/main" id="{00000000-0008-0000-1100-0000B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0" name="Group 6907">
          <a:extLst>
            <a:ext uri="{FF2B5EF4-FFF2-40B4-BE49-F238E27FC236}">
              <a16:creationId xmlns:a16="http://schemas.microsoft.com/office/drawing/2014/main" id="{00000000-0008-0000-1100-0000CA158400}"/>
            </a:ext>
          </a:extLst>
        </xdr:cNvPr>
        <xdr:cNvGrpSpPr>
          <a:grpSpLocks/>
        </xdr:cNvGrpSpPr>
      </xdr:nvGrpSpPr>
      <xdr:grpSpPr bwMode="auto">
        <a:xfrm>
          <a:off x="7648575" y="11534775"/>
          <a:ext cx="266700" cy="0"/>
          <a:chOff x="466" y="3952"/>
          <a:chExt cx="28" cy="16"/>
        </a:xfrm>
      </xdr:grpSpPr>
      <xdr:sp macro="" textlink="">
        <xdr:nvSpPr>
          <xdr:cNvPr id="8656826" name="Line 6908">
            <a:extLst>
              <a:ext uri="{FF2B5EF4-FFF2-40B4-BE49-F238E27FC236}">
                <a16:creationId xmlns:a16="http://schemas.microsoft.com/office/drawing/2014/main" id="{00000000-0008-0000-1100-0000B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7" name="Line 6909">
            <a:extLst>
              <a:ext uri="{FF2B5EF4-FFF2-40B4-BE49-F238E27FC236}">
                <a16:creationId xmlns:a16="http://schemas.microsoft.com/office/drawing/2014/main" id="{00000000-0008-0000-1100-0000B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1" name="Group 6910">
          <a:extLst>
            <a:ext uri="{FF2B5EF4-FFF2-40B4-BE49-F238E27FC236}">
              <a16:creationId xmlns:a16="http://schemas.microsoft.com/office/drawing/2014/main" id="{00000000-0008-0000-1100-0000CB158400}"/>
            </a:ext>
          </a:extLst>
        </xdr:cNvPr>
        <xdr:cNvGrpSpPr>
          <a:grpSpLocks/>
        </xdr:cNvGrpSpPr>
      </xdr:nvGrpSpPr>
      <xdr:grpSpPr bwMode="auto">
        <a:xfrm>
          <a:off x="7648575" y="11534775"/>
          <a:ext cx="266700" cy="0"/>
          <a:chOff x="466" y="3952"/>
          <a:chExt cx="28" cy="16"/>
        </a:xfrm>
      </xdr:grpSpPr>
      <xdr:sp macro="" textlink="">
        <xdr:nvSpPr>
          <xdr:cNvPr id="8656824" name="Line 6911">
            <a:extLst>
              <a:ext uri="{FF2B5EF4-FFF2-40B4-BE49-F238E27FC236}">
                <a16:creationId xmlns:a16="http://schemas.microsoft.com/office/drawing/2014/main" id="{00000000-0008-0000-1100-0000B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5" name="Line 6912">
            <a:extLst>
              <a:ext uri="{FF2B5EF4-FFF2-40B4-BE49-F238E27FC236}">
                <a16:creationId xmlns:a16="http://schemas.microsoft.com/office/drawing/2014/main" id="{00000000-0008-0000-1100-0000B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32" name="Group 6913">
          <a:extLst>
            <a:ext uri="{FF2B5EF4-FFF2-40B4-BE49-F238E27FC236}">
              <a16:creationId xmlns:a16="http://schemas.microsoft.com/office/drawing/2014/main" id="{00000000-0008-0000-1100-0000CC158400}"/>
            </a:ext>
          </a:extLst>
        </xdr:cNvPr>
        <xdr:cNvGrpSpPr>
          <a:grpSpLocks/>
        </xdr:cNvGrpSpPr>
      </xdr:nvGrpSpPr>
      <xdr:grpSpPr bwMode="auto">
        <a:xfrm>
          <a:off x="7524750" y="11534775"/>
          <a:ext cx="228600" cy="0"/>
          <a:chOff x="466" y="3952"/>
          <a:chExt cx="28" cy="16"/>
        </a:xfrm>
      </xdr:grpSpPr>
      <xdr:sp macro="" textlink="">
        <xdr:nvSpPr>
          <xdr:cNvPr id="8656822" name="Line 6914">
            <a:extLst>
              <a:ext uri="{FF2B5EF4-FFF2-40B4-BE49-F238E27FC236}">
                <a16:creationId xmlns:a16="http://schemas.microsoft.com/office/drawing/2014/main" id="{00000000-0008-0000-1100-0000B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3" name="Line 6915">
            <a:extLst>
              <a:ext uri="{FF2B5EF4-FFF2-40B4-BE49-F238E27FC236}">
                <a16:creationId xmlns:a16="http://schemas.microsoft.com/office/drawing/2014/main" id="{00000000-0008-0000-1100-0000B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3" name="Group 6916">
          <a:extLst>
            <a:ext uri="{FF2B5EF4-FFF2-40B4-BE49-F238E27FC236}">
              <a16:creationId xmlns:a16="http://schemas.microsoft.com/office/drawing/2014/main" id="{00000000-0008-0000-1100-0000CD158400}"/>
            </a:ext>
          </a:extLst>
        </xdr:cNvPr>
        <xdr:cNvGrpSpPr>
          <a:grpSpLocks/>
        </xdr:cNvGrpSpPr>
      </xdr:nvGrpSpPr>
      <xdr:grpSpPr bwMode="auto">
        <a:xfrm>
          <a:off x="7067550" y="11534775"/>
          <a:ext cx="238125" cy="0"/>
          <a:chOff x="466" y="3952"/>
          <a:chExt cx="28" cy="16"/>
        </a:xfrm>
      </xdr:grpSpPr>
      <xdr:sp macro="" textlink="">
        <xdr:nvSpPr>
          <xdr:cNvPr id="8656820" name="Line 6917">
            <a:extLst>
              <a:ext uri="{FF2B5EF4-FFF2-40B4-BE49-F238E27FC236}">
                <a16:creationId xmlns:a16="http://schemas.microsoft.com/office/drawing/2014/main" id="{00000000-0008-0000-1100-0000B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1" name="Line 6918">
            <a:extLst>
              <a:ext uri="{FF2B5EF4-FFF2-40B4-BE49-F238E27FC236}">
                <a16:creationId xmlns:a16="http://schemas.microsoft.com/office/drawing/2014/main" id="{00000000-0008-0000-1100-0000B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4" name="Group 6919">
          <a:extLst>
            <a:ext uri="{FF2B5EF4-FFF2-40B4-BE49-F238E27FC236}">
              <a16:creationId xmlns:a16="http://schemas.microsoft.com/office/drawing/2014/main" id="{00000000-0008-0000-1100-0000CE158400}"/>
            </a:ext>
          </a:extLst>
        </xdr:cNvPr>
        <xdr:cNvGrpSpPr>
          <a:grpSpLocks/>
        </xdr:cNvGrpSpPr>
      </xdr:nvGrpSpPr>
      <xdr:grpSpPr bwMode="auto">
        <a:xfrm>
          <a:off x="7067550" y="11534775"/>
          <a:ext cx="238125" cy="0"/>
          <a:chOff x="466" y="3952"/>
          <a:chExt cx="28" cy="16"/>
        </a:xfrm>
      </xdr:grpSpPr>
      <xdr:sp macro="" textlink="">
        <xdr:nvSpPr>
          <xdr:cNvPr id="8656818" name="Line 6920">
            <a:extLst>
              <a:ext uri="{FF2B5EF4-FFF2-40B4-BE49-F238E27FC236}">
                <a16:creationId xmlns:a16="http://schemas.microsoft.com/office/drawing/2014/main" id="{00000000-0008-0000-1100-0000B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9" name="Line 6921">
            <a:extLst>
              <a:ext uri="{FF2B5EF4-FFF2-40B4-BE49-F238E27FC236}">
                <a16:creationId xmlns:a16="http://schemas.microsoft.com/office/drawing/2014/main" id="{00000000-0008-0000-1100-0000B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5" name="Group 6922">
          <a:extLst>
            <a:ext uri="{FF2B5EF4-FFF2-40B4-BE49-F238E27FC236}">
              <a16:creationId xmlns:a16="http://schemas.microsoft.com/office/drawing/2014/main" id="{00000000-0008-0000-1100-0000CF158400}"/>
            </a:ext>
          </a:extLst>
        </xdr:cNvPr>
        <xdr:cNvGrpSpPr>
          <a:grpSpLocks/>
        </xdr:cNvGrpSpPr>
      </xdr:nvGrpSpPr>
      <xdr:grpSpPr bwMode="auto">
        <a:xfrm>
          <a:off x="7067550" y="11534775"/>
          <a:ext cx="238125" cy="0"/>
          <a:chOff x="466" y="3952"/>
          <a:chExt cx="28" cy="16"/>
        </a:xfrm>
      </xdr:grpSpPr>
      <xdr:sp macro="" textlink="">
        <xdr:nvSpPr>
          <xdr:cNvPr id="8656816" name="Line 6923">
            <a:extLst>
              <a:ext uri="{FF2B5EF4-FFF2-40B4-BE49-F238E27FC236}">
                <a16:creationId xmlns:a16="http://schemas.microsoft.com/office/drawing/2014/main" id="{00000000-0008-0000-1100-0000B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7" name="Line 6924">
            <a:extLst>
              <a:ext uri="{FF2B5EF4-FFF2-40B4-BE49-F238E27FC236}">
                <a16:creationId xmlns:a16="http://schemas.microsoft.com/office/drawing/2014/main" id="{00000000-0008-0000-1100-0000B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6" name="Group 6925">
          <a:extLst>
            <a:ext uri="{FF2B5EF4-FFF2-40B4-BE49-F238E27FC236}">
              <a16:creationId xmlns:a16="http://schemas.microsoft.com/office/drawing/2014/main" id="{00000000-0008-0000-1100-0000D0158400}"/>
            </a:ext>
          </a:extLst>
        </xdr:cNvPr>
        <xdr:cNvGrpSpPr>
          <a:grpSpLocks/>
        </xdr:cNvGrpSpPr>
      </xdr:nvGrpSpPr>
      <xdr:grpSpPr bwMode="auto">
        <a:xfrm>
          <a:off x="7067550" y="11534775"/>
          <a:ext cx="238125" cy="0"/>
          <a:chOff x="466" y="3952"/>
          <a:chExt cx="28" cy="16"/>
        </a:xfrm>
      </xdr:grpSpPr>
      <xdr:sp macro="" textlink="">
        <xdr:nvSpPr>
          <xdr:cNvPr id="8656814" name="Line 6926">
            <a:extLst>
              <a:ext uri="{FF2B5EF4-FFF2-40B4-BE49-F238E27FC236}">
                <a16:creationId xmlns:a16="http://schemas.microsoft.com/office/drawing/2014/main" id="{00000000-0008-0000-1100-0000A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5" name="Line 6927">
            <a:extLst>
              <a:ext uri="{FF2B5EF4-FFF2-40B4-BE49-F238E27FC236}">
                <a16:creationId xmlns:a16="http://schemas.microsoft.com/office/drawing/2014/main" id="{00000000-0008-0000-1100-0000A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7" name="Group 6928">
          <a:extLst>
            <a:ext uri="{FF2B5EF4-FFF2-40B4-BE49-F238E27FC236}">
              <a16:creationId xmlns:a16="http://schemas.microsoft.com/office/drawing/2014/main" id="{00000000-0008-0000-1100-0000D1158400}"/>
            </a:ext>
          </a:extLst>
        </xdr:cNvPr>
        <xdr:cNvGrpSpPr>
          <a:grpSpLocks/>
        </xdr:cNvGrpSpPr>
      </xdr:nvGrpSpPr>
      <xdr:grpSpPr bwMode="auto">
        <a:xfrm>
          <a:off x="7067550" y="11534775"/>
          <a:ext cx="238125" cy="0"/>
          <a:chOff x="466" y="3952"/>
          <a:chExt cx="28" cy="16"/>
        </a:xfrm>
      </xdr:grpSpPr>
      <xdr:sp macro="" textlink="">
        <xdr:nvSpPr>
          <xdr:cNvPr id="8656812" name="Line 6929">
            <a:extLst>
              <a:ext uri="{FF2B5EF4-FFF2-40B4-BE49-F238E27FC236}">
                <a16:creationId xmlns:a16="http://schemas.microsoft.com/office/drawing/2014/main" id="{00000000-0008-0000-1100-0000A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3" name="Line 6930">
            <a:extLst>
              <a:ext uri="{FF2B5EF4-FFF2-40B4-BE49-F238E27FC236}">
                <a16:creationId xmlns:a16="http://schemas.microsoft.com/office/drawing/2014/main" id="{00000000-0008-0000-1100-0000A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8" name="Group 6931">
          <a:extLst>
            <a:ext uri="{FF2B5EF4-FFF2-40B4-BE49-F238E27FC236}">
              <a16:creationId xmlns:a16="http://schemas.microsoft.com/office/drawing/2014/main" id="{00000000-0008-0000-1100-0000D2158400}"/>
            </a:ext>
          </a:extLst>
        </xdr:cNvPr>
        <xdr:cNvGrpSpPr>
          <a:grpSpLocks/>
        </xdr:cNvGrpSpPr>
      </xdr:nvGrpSpPr>
      <xdr:grpSpPr bwMode="auto">
        <a:xfrm>
          <a:off x="7067550" y="11534775"/>
          <a:ext cx="238125" cy="0"/>
          <a:chOff x="466" y="3952"/>
          <a:chExt cx="28" cy="16"/>
        </a:xfrm>
      </xdr:grpSpPr>
      <xdr:sp macro="" textlink="">
        <xdr:nvSpPr>
          <xdr:cNvPr id="8656810" name="Line 6932">
            <a:extLst>
              <a:ext uri="{FF2B5EF4-FFF2-40B4-BE49-F238E27FC236}">
                <a16:creationId xmlns:a16="http://schemas.microsoft.com/office/drawing/2014/main" id="{00000000-0008-0000-1100-0000A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1" name="Line 6933">
            <a:extLst>
              <a:ext uri="{FF2B5EF4-FFF2-40B4-BE49-F238E27FC236}">
                <a16:creationId xmlns:a16="http://schemas.microsoft.com/office/drawing/2014/main" id="{00000000-0008-0000-1100-0000A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339" name="Group 6934">
          <a:extLst>
            <a:ext uri="{FF2B5EF4-FFF2-40B4-BE49-F238E27FC236}">
              <a16:creationId xmlns:a16="http://schemas.microsoft.com/office/drawing/2014/main" id="{00000000-0008-0000-1100-0000D3158400}"/>
            </a:ext>
          </a:extLst>
        </xdr:cNvPr>
        <xdr:cNvGrpSpPr>
          <a:grpSpLocks/>
        </xdr:cNvGrpSpPr>
      </xdr:nvGrpSpPr>
      <xdr:grpSpPr bwMode="auto">
        <a:xfrm>
          <a:off x="6943725" y="11534775"/>
          <a:ext cx="228600" cy="0"/>
          <a:chOff x="466" y="3952"/>
          <a:chExt cx="28" cy="16"/>
        </a:xfrm>
      </xdr:grpSpPr>
      <xdr:sp macro="" textlink="">
        <xdr:nvSpPr>
          <xdr:cNvPr id="8656808" name="Line 6935">
            <a:extLst>
              <a:ext uri="{FF2B5EF4-FFF2-40B4-BE49-F238E27FC236}">
                <a16:creationId xmlns:a16="http://schemas.microsoft.com/office/drawing/2014/main" id="{00000000-0008-0000-1100-0000A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9" name="Line 6936">
            <a:extLst>
              <a:ext uri="{FF2B5EF4-FFF2-40B4-BE49-F238E27FC236}">
                <a16:creationId xmlns:a16="http://schemas.microsoft.com/office/drawing/2014/main" id="{00000000-0008-0000-1100-0000A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0" name="Group 6937">
          <a:extLst>
            <a:ext uri="{FF2B5EF4-FFF2-40B4-BE49-F238E27FC236}">
              <a16:creationId xmlns:a16="http://schemas.microsoft.com/office/drawing/2014/main" id="{00000000-0008-0000-1100-0000D4158400}"/>
            </a:ext>
          </a:extLst>
        </xdr:cNvPr>
        <xdr:cNvGrpSpPr>
          <a:grpSpLocks/>
        </xdr:cNvGrpSpPr>
      </xdr:nvGrpSpPr>
      <xdr:grpSpPr bwMode="auto">
        <a:xfrm>
          <a:off x="7067550" y="11534775"/>
          <a:ext cx="228600" cy="0"/>
          <a:chOff x="466" y="3952"/>
          <a:chExt cx="28" cy="16"/>
        </a:xfrm>
      </xdr:grpSpPr>
      <xdr:sp macro="" textlink="">
        <xdr:nvSpPr>
          <xdr:cNvPr id="8656806" name="Line 6938">
            <a:extLst>
              <a:ext uri="{FF2B5EF4-FFF2-40B4-BE49-F238E27FC236}">
                <a16:creationId xmlns:a16="http://schemas.microsoft.com/office/drawing/2014/main" id="{00000000-0008-0000-1100-0000A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7" name="Line 6939">
            <a:extLst>
              <a:ext uri="{FF2B5EF4-FFF2-40B4-BE49-F238E27FC236}">
                <a16:creationId xmlns:a16="http://schemas.microsoft.com/office/drawing/2014/main" id="{00000000-0008-0000-1100-0000A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1" name="Group 6940">
          <a:extLst>
            <a:ext uri="{FF2B5EF4-FFF2-40B4-BE49-F238E27FC236}">
              <a16:creationId xmlns:a16="http://schemas.microsoft.com/office/drawing/2014/main" id="{00000000-0008-0000-1100-0000D5158400}"/>
            </a:ext>
          </a:extLst>
        </xdr:cNvPr>
        <xdr:cNvGrpSpPr>
          <a:grpSpLocks/>
        </xdr:cNvGrpSpPr>
      </xdr:nvGrpSpPr>
      <xdr:grpSpPr bwMode="auto">
        <a:xfrm>
          <a:off x="7067550" y="11534775"/>
          <a:ext cx="228600" cy="0"/>
          <a:chOff x="466" y="3952"/>
          <a:chExt cx="28" cy="16"/>
        </a:xfrm>
      </xdr:grpSpPr>
      <xdr:sp macro="" textlink="">
        <xdr:nvSpPr>
          <xdr:cNvPr id="8656804" name="Line 6941">
            <a:extLst>
              <a:ext uri="{FF2B5EF4-FFF2-40B4-BE49-F238E27FC236}">
                <a16:creationId xmlns:a16="http://schemas.microsoft.com/office/drawing/2014/main" id="{00000000-0008-0000-1100-0000A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5" name="Line 6942">
            <a:extLst>
              <a:ext uri="{FF2B5EF4-FFF2-40B4-BE49-F238E27FC236}">
                <a16:creationId xmlns:a16="http://schemas.microsoft.com/office/drawing/2014/main" id="{00000000-0008-0000-1100-0000A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2" name="Group 6943">
          <a:extLst>
            <a:ext uri="{FF2B5EF4-FFF2-40B4-BE49-F238E27FC236}">
              <a16:creationId xmlns:a16="http://schemas.microsoft.com/office/drawing/2014/main" id="{00000000-0008-0000-1100-0000D6158400}"/>
            </a:ext>
          </a:extLst>
        </xdr:cNvPr>
        <xdr:cNvGrpSpPr>
          <a:grpSpLocks/>
        </xdr:cNvGrpSpPr>
      </xdr:nvGrpSpPr>
      <xdr:grpSpPr bwMode="auto">
        <a:xfrm>
          <a:off x="7067550" y="11534775"/>
          <a:ext cx="238125" cy="0"/>
          <a:chOff x="466" y="3952"/>
          <a:chExt cx="28" cy="16"/>
        </a:xfrm>
      </xdr:grpSpPr>
      <xdr:sp macro="" textlink="">
        <xdr:nvSpPr>
          <xdr:cNvPr id="8656802" name="Line 6944">
            <a:extLst>
              <a:ext uri="{FF2B5EF4-FFF2-40B4-BE49-F238E27FC236}">
                <a16:creationId xmlns:a16="http://schemas.microsoft.com/office/drawing/2014/main" id="{00000000-0008-0000-1100-0000A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3" name="Line 6945">
            <a:extLst>
              <a:ext uri="{FF2B5EF4-FFF2-40B4-BE49-F238E27FC236}">
                <a16:creationId xmlns:a16="http://schemas.microsoft.com/office/drawing/2014/main" id="{00000000-0008-0000-1100-0000A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3" name="Group 6946">
          <a:extLst>
            <a:ext uri="{FF2B5EF4-FFF2-40B4-BE49-F238E27FC236}">
              <a16:creationId xmlns:a16="http://schemas.microsoft.com/office/drawing/2014/main" id="{00000000-0008-0000-1100-0000D7158400}"/>
            </a:ext>
          </a:extLst>
        </xdr:cNvPr>
        <xdr:cNvGrpSpPr>
          <a:grpSpLocks/>
        </xdr:cNvGrpSpPr>
      </xdr:nvGrpSpPr>
      <xdr:grpSpPr bwMode="auto">
        <a:xfrm>
          <a:off x="7067550" y="11534775"/>
          <a:ext cx="228600" cy="0"/>
          <a:chOff x="466" y="3952"/>
          <a:chExt cx="28" cy="16"/>
        </a:xfrm>
      </xdr:grpSpPr>
      <xdr:sp macro="" textlink="">
        <xdr:nvSpPr>
          <xdr:cNvPr id="8656800" name="Line 6947">
            <a:extLst>
              <a:ext uri="{FF2B5EF4-FFF2-40B4-BE49-F238E27FC236}">
                <a16:creationId xmlns:a16="http://schemas.microsoft.com/office/drawing/2014/main" id="{00000000-0008-0000-1100-0000A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1" name="Line 6948">
            <a:extLst>
              <a:ext uri="{FF2B5EF4-FFF2-40B4-BE49-F238E27FC236}">
                <a16:creationId xmlns:a16="http://schemas.microsoft.com/office/drawing/2014/main" id="{00000000-0008-0000-1100-0000A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4" name="Group 6949">
          <a:extLst>
            <a:ext uri="{FF2B5EF4-FFF2-40B4-BE49-F238E27FC236}">
              <a16:creationId xmlns:a16="http://schemas.microsoft.com/office/drawing/2014/main" id="{00000000-0008-0000-1100-0000D8158400}"/>
            </a:ext>
          </a:extLst>
        </xdr:cNvPr>
        <xdr:cNvGrpSpPr>
          <a:grpSpLocks/>
        </xdr:cNvGrpSpPr>
      </xdr:nvGrpSpPr>
      <xdr:grpSpPr bwMode="auto">
        <a:xfrm>
          <a:off x="7067550" y="11534775"/>
          <a:ext cx="228600" cy="0"/>
          <a:chOff x="466" y="3952"/>
          <a:chExt cx="28" cy="16"/>
        </a:xfrm>
      </xdr:grpSpPr>
      <xdr:sp macro="" textlink="">
        <xdr:nvSpPr>
          <xdr:cNvPr id="8656798" name="Line 6950">
            <a:extLst>
              <a:ext uri="{FF2B5EF4-FFF2-40B4-BE49-F238E27FC236}">
                <a16:creationId xmlns:a16="http://schemas.microsoft.com/office/drawing/2014/main" id="{00000000-0008-0000-1100-00009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9" name="Line 6951">
            <a:extLst>
              <a:ext uri="{FF2B5EF4-FFF2-40B4-BE49-F238E27FC236}">
                <a16:creationId xmlns:a16="http://schemas.microsoft.com/office/drawing/2014/main" id="{00000000-0008-0000-1100-00009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5" name="Group 6952">
          <a:extLst>
            <a:ext uri="{FF2B5EF4-FFF2-40B4-BE49-F238E27FC236}">
              <a16:creationId xmlns:a16="http://schemas.microsoft.com/office/drawing/2014/main" id="{00000000-0008-0000-1100-0000D9158400}"/>
            </a:ext>
          </a:extLst>
        </xdr:cNvPr>
        <xdr:cNvGrpSpPr>
          <a:grpSpLocks/>
        </xdr:cNvGrpSpPr>
      </xdr:nvGrpSpPr>
      <xdr:grpSpPr bwMode="auto">
        <a:xfrm>
          <a:off x="7067550" y="11534775"/>
          <a:ext cx="238125" cy="0"/>
          <a:chOff x="466" y="3952"/>
          <a:chExt cx="28" cy="16"/>
        </a:xfrm>
      </xdr:grpSpPr>
      <xdr:sp macro="" textlink="">
        <xdr:nvSpPr>
          <xdr:cNvPr id="8656796" name="Line 6953">
            <a:extLst>
              <a:ext uri="{FF2B5EF4-FFF2-40B4-BE49-F238E27FC236}">
                <a16:creationId xmlns:a16="http://schemas.microsoft.com/office/drawing/2014/main" id="{00000000-0008-0000-1100-00009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7" name="Line 6954">
            <a:extLst>
              <a:ext uri="{FF2B5EF4-FFF2-40B4-BE49-F238E27FC236}">
                <a16:creationId xmlns:a16="http://schemas.microsoft.com/office/drawing/2014/main" id="{00000000-0008-0000-1100-00009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6" name="Group 6955">
          <a:extLst>
            <a:ext uri="{FF2B5EF4-FFF2-40B4-BE49-F238E27FC236}">
              <a16:creationId xmlns:a16="http://schemas.microsoft.com/office/drawing/2014/main" id="{00000000-0008-0000-1100-0000DA158400}"/>
            </a:ext>
          </a:extLst>
        </xdr:cNvPr>
        <xdr:cNvGrpSpPr>
          <a:grpSpLocks/>
        </xdr:cNvGrpSpPr>
      </xdr:nvGrpSpPr>
      <xdr:grpSpPr bwMode="auto">
        <a:xfrm>
          <a:off x="7648575" y="11534775"/>
          <a:ext cx="266700" cy="0"/>
          <a:chOff x="466" y="3952"/>
          <a:chExt cx="28" cy="16"/>
        </a:xfrm>
      </xdr:grpSpPr>
      <xdr:sp macro="" textlink="">
        <xdr:nvSpPr>
          <xdr:cNvPr id="8656794" name="Line 6956">
            <a:extLst>
              <a:ext uri="{FF2B5EF4-FFF2-40B4-BE49-F238E27FC236}">
                <a16:creationId xmlns:a16="http://schemas.microsoft.com/office/drawing/2014/main" id="{00000000-0008-0000-1100-00009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5" name="Line 6957">
            <a:extLst>
              <a:ext uri="{FF2B5EF4-FFF2-40B4-BE49-F238E27FC236}">
                <a16:creationId xmlns:a16="http://schemas.microsoft.com/office/drawing/2014/main" id="{00000000-0008-0000-1100-00009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7" name="Group 6958">
          <a:extLst>
            <a:ext uri="{FF2B5EF4-FFF2-40B4-BE49-F238E27FC236}">
              <a16:creationId xmlns:a16="http://schemas.microsoft.com/office/drawing/2014/main" id="{00000000-0008-0000-1100-0000DB158400}"/>
            </a:ext>
          </a:extLst>
        </xdr:cNvPr>
        <xdr:cNvGrpSpPr>
          <a:grpSpLocks/>
        </xdr:cNvGrpSpPr>
      </xdr:nvGrpSpPr>
      <xdr:grpSpPr bwMode="auto">
        <a:xfrm>
          <a:off x="7648575" y="11534775"/>
          <a:ext cx="266700" cy="0"/>
          <a:chOff x="466" y="3952"/>
          <a:chExt cx="28" cy="16"/>
        </a:xfrm>
      </xdr:grpSpPr>
      <xdr:sp macro="" textlink="">
        <xdr:nvSpPr>
          <xdr:cNvPr id="8656792" name="Line 6959">
            <a:extLst>
              <a:ext uri="{FF2B5EF4-FFF2-40B4-BE49-F238E27FC236}">
                <a16:creationId xmlns:a16="http://schemas.microsoft.com/office/drawing/2014/main" id="{00000000-0008-0000-1100-00009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3" name="Line 6960">
            <a:extLst>
              <a:ext uri="{FF2B5EF4-FFF2-40B4-BE49-F238E27FC236}">
                <a16:creationId xmlns:a16="http://schemas.microsoft.com/office/drawing/2014/main" id="{00000000-0008-0000-1100-00009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8" name="Group 6961">
          <a:extLst>
            <a:ext uri="{FF2B5EF4-FFF2-40B4-BE49-F238E27FC236}">
              <a16:creationId xmlns:a16="http://schemas.microsoft.com/office/drawing/2014/main" id="{00000000-0008-0000-1100-0000DC158400}"/>
            </a:ext>
          </a:extLst>
        </xdr:cNvPr>
        <xdr:cNvGrpSpPr>
          <a:grpSpLocks/>
        </xdr:cNvGrpSpPr>
      </xdr:nvGrpSpPr>
      <xdr:grpSpPr bwMode="auto">
        <a:xfrm>
          <a:off x="7648575" y="11534775"/>
          <a:ext cx="266700" cy="0"/>
          <a:chOff x="466" y="3952"/>
          <a:chExt cx="28" cy="16"/>
        </a:xfrm>
      </xdr:grpSpPr>
      <xdr:sp macro="" textlink="">
        <xdr:nvSpPr>
          <xdr:cNvPr id="8656790" name="Line 6962">
            <a:extLst>
              <a:ext uri="{FF2B5EF4-FFF2-40B4-BE49-F238E27FC236}">
                <a16:creationId xmlns:a16="http://schemas.microsoft.com/office/drawing/2014/main" id="{00000000-0008-0000-1100-00009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1" name="Line 6963">
            <a:extLst>
              <a:ext uri="{FF2B5EF4-FFF2-40B4-BE49-F238E27FC236}">
                <a16:creationId xmlns:a16="http://schemas.microsoft.com/office/drawing/2014/main" id="{00000000-0008-0000-1100-00009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49" name="Group 6964">
          <a:extLst>
            <a:ext uri="{FF2B5EF4-FFF2-40B4-BE49-F238E27FC236}">
              <a16:creationId xmlns:a16="http://schemas.microsoft.com/office/drawing/2014/main" id="{00000000-0008-0000-1100-0000DD158400}"/>
            </a:ext>
          </a:extLst>
        </xdr:cNvPr>
        <xdr:cNvGrpSpPr>
          <a:grpSpLocks/>
        </xdr:cNvGrpSpPr>
      </xdr:nvGrpSpPr>
      <xdr:grpSpPr bwMode="auto">
        <a:xfrm>
          <a:off x="8429625" y="11534775"/>
          <a:ext cx="266700" cy="0"/>
          <a:chOff x="466" y="3952"/>
          <a:chExt cx="28" cy="16"/>
        </a:xfrm>
      </xdr:grpSpPr>
      <xdr:sp macro="" textlink="">
        <xdr:nvSpPr>
          <xdr:cNvPr id="8656788" name="Line 6965">
            <a:extLst>
              <a:ext uri="{FF2B5EF4-FFF2-40B4-BE49-F238E27FC236}">
                <a16:creationId xmlns:a16="http://schemas.microsoft.com/office/drawing/2014/main" id="{00000000-0008-0000-1100-00009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9" name="Line 6966">
            <a:extLst>
              <a:ext uri="{FF2B5EF4-FFF2-40B4-BE49-F238E27FC236}">
                <a16:creationId xmlns:a16="http://schemas.microsoft.com/office/drawing/2014/main" id="{00000000-0008-0000-1100-00009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0" name="Group 6967">
          <a:extLst>
            <a:ext uri="{FF2B5EF4-FFF2-40B4-BE49-F238E27FC236}">
              <a16:creationId xmlns:a16="http://schemas.microsoft.com/office/drawing/2014/main" id="{00000000-0008-0000-1100-0000DE158400}"/>
            </a:ext>
          </a:extLst>
        </xdr:cNvPr>
        <xdr:cNvGrpSpPr>
          <a:grpSpLocks/>
        </xdr:cNvGrpSpPr>
      </xdr:nvGrpSpPr>
      <xdr:grpSpPr bwMode="auto">
        <a:xfrm>
          <a:off x="8429625" y="11534775"/>
          <a:ext cx="266700" cy="0"/>
          <a:chOff x="466" y="3952"/>
          <a:chExt cx="28" cy="16"/>
        </a:xfrm>
      </xdr:grpSpPr>
      <xdr:sp macro="" textlink="">
        <xdr:nvSpPr>
          <xdr:cNvPr id="8656786" name="Line 6968">
            <a:extLst>
              <a:ext uri="{FF2B5EF4-FFF2-40B4-BE49-F238E27FC236}">
                <a16:creationId xmlns:a16="http://schemas.microsoft.com/office/drawing/2014/main" id="{00000000-0008-0000-1100-00009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7" name="Line 6969">
            <a:extLst>
              <a:ext uri="{FF2B5EF4-FFF2-40B4-BE49-F238E27FC236}">
                <a16:creationId xmlns:a16="http://schemas.microsoft.com/office/drawing/2014/main" id="{00000000-0008-0000-1100-00009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1" name="Group 6970">
          <a:extLst>
            <a:ext uri="{FF2B5EF4-FFF2-40B4-BE49-F238E27FC236}">
              <a16:creationId xmlns:a16="http://schemas.microsoft.com/office/drawing/2014/main" id="{00000000-0008-0000-1100-0000DF158400}"/>
            </a:ext>
          </a:extLst>
        </xdr:cNvPr>
        <xdr:cNvGrpSpPr>
          <a:grpSpLocks/>
        </xdr:cNvGrpSpPr>
      </xdr:nvGrpSpPr>
      <xdr:grpSpPr bwMode="auto">
        <a:xfrm>
          <a:off x="8429625" y="11534775"/>
          <a:ext cx="266700" cy="0"/>
          <a:chOff x="466" y="3952"/>
          <a:chExt cx="28" cy="16"/>
        </a:xfrm>
      </xdr:grpSpPr>
      <xdr:sp macro="" textlink="">
        <xdr:nvSpPr>
          <xdr:cNvPr id="8656784" name="Line 6971">
            <a:extLst>
              <a:ext uri="{FF2B5EF4-FFF2-40B4-BE49-F238E27FC236}">
                <a16:creationId xmlns:a16="http://schemas.microsoft.com/office/drawing/2014/main" id="{00000000-0008-0000-1100-00009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5" name="Line 6972">
            <a:extLst>
              <a:ext uri="{FF2B5EF4-FFF2-40B4-BE49-F238E27FC236}">
                <a16:creationId xmlns:a16="http://schemas.microsoft.com/office/drawing/2014/main" id="{00000000-0008-0000-1100-00009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2" name="Group 6973">
          <a:extLst>
            <a:ext uri="{FF2B5EF4-FFF2-40B4-BE49-F238E27FC236}">
              <a16:creationId xmlns:a16="http://schemas.microsoft.com/office/drawing/2014/main" id="{00000000-0008-0000-1100-0000E0158400}"/>
            </a:ext>
          </a:extLst>
        </xdr:cNvPr>
        <xdr:cNvGrpSpPr>
          <a:grpSpLocks/>
        </xdr:cNvGrpSpPr>
      </xdr:nvGrpSpPr>
      <xdr:grpSpPr bwMode="auto">
        <a:xfrm>
          <a:off x="8429625" y="11534775"/>
          <a:ext cx="266700" cy="0"/>
          <a:chOff x="466" y="3952"/>
          <a:chExt cx="28" cy="16"/>
        </a:xfrm>
      </xdr:grpSpPr>
      <xdr:sp macro="" textlink="">
        <xdr:nvSpPr>
          <xdr:cNvPr id="8656782" name="Line 6974">
            <a:extLst>
              <a:ext uri="{FF2B5EF4-FFF2-40B4-BE49-F238E27FC236}">
                <a16:creationId xmlns:a16="http://schemas.microsoft.com/office/drawing/2014/main" id="{00000000-0008-0000-1100-00008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3" name="Line 6975">
            <a:extLst>
              <a:ext uri="{FF2B5EF4-FFF2-40B4-BE49-F238E27FC236}">
                <a16:creationId xmlns:a16="http://schemas.microsoft.com/office/drawing/2014/main" id="{00000000-0008-0000-1100-00008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3" name="Group 6976">
          <a:extLst>
            <a:ext uri="{FF2B5EF4-FFF2-40B4-BE49-F238E27FC236}">
              <a16:creationId xmlns:a16="http://schemas.microsoft.com/office/drawing/2014/main" id="{00000000-0008-0000-1100-0000E1158400}"/>
            </a:ext>
          </a:extLst>
        </xdr:cNvPr>
        <xdr:cNvGrpSpPr>
          <a:grpSpLocks/>
        </xdr:cNvGrpSpPr>
      </xdr:nvGrpSpPr>
      <xdr:grpSpPr bwMode="auto">
        <a:xfrm>
          <a:off x="8429625" y="11534775"/>
          <a:ext cx="266700" cy="0"/>
          <a:chOff x="466" y="3952"/>
          <a:chExt cx="28" cy="16"/>
        </a:xfrm>
      </xdr:grpSpPr>
      <xdr:sp macro="" textlink="">
        <xdr:nvSpPr>
          <xdr:cNvPr id="8656780" name="Line 6977">
            <a:extLst>
              <a:ext uri="{FF2B5EF4-FFF2-40B4-BE49-F238E27FC236}">
                <a16:creationId xmlns:a16="http://schemas.microsoft.com/office/drawing/2014/main" id="{00000000-0008-0000-1100-00008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1" name="Line 6978">
            <a:extLst>
              <a:ext uri="{FF2B5EF4-FFF2-40B4-BE49-F238E27FC236}">
                <a16:creationId xmlns:a16="http://schemas.microsoft.com/office/drawing/2014/main" id="{00000000-0008-0000-1100-00008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4" name="Group 6979">
          <a:extLst>
            <a:ext uri="{FF2B5EF4-FFF2-40B4-BE49-F238E27FC236}">
              <a16:creationId xmlns:a16="http://schemas.microsoft.com/office/drawing/2014/main" id="{00000000-0008-0000-1100-0000E2158400}"/>
            </a:ext>
          </a:extLst>
        </xdr:cNvPr>
        <xdr:cNvGrpSpPr>
          <a:grpSpLocks/>
        </xdr:cNvGrpSpPr>
      </xdr:nvGrpSpPr>
      <xdr:grpSpPr bwMode="auto">
        <a:xfrm>
          <a:off x="7067550" y="11534775"/>
          <a:ext cx="228600" cy="0"/>
          <a:chOff x="466" y="3952"/>
          <a:chExt cx="28" cy="16"/>
        </a:xfrm>
      </xdr:grpSpPr>
      <xdr:sp macro="" textlink="">
        <xdr:nvSpPr>
          <xdr:cNvPr id="8656778" name="Line 6980">
            <a:extLst>
              <a:ext uri="{FF2B5EF4-FFF2-40B4-BE49-F238E27FC236}">
                <a16:creationId xmlns:a16="http://schemas.microsoft.com/office/drawing/2014/main" id="{00000000-0008-0000-1100-00008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9" name="Line 6981">
            <a:extLst>
              <a:ext uri="{FF2B5EF4-FFF2-40B4-BE49-F238E27FC236}">
                <a16:creationId xmlns:a16="http://schemas.microsoft.com/office/drawing/2014/main" id="{00000000-0008-0000-1100-00008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5" name="Group 6982">
          <a:extLst>
            <a:ext uri="{FF2B5EF4-FFF2-40B4-BE49-F238E27FC236}">
              <a16:creationId xmlns:a16="http://schemas.microsoft.com/office/drawing/2014/main" id="{00000000-0008-0000-1100-0000E3158400}"/>
            </a:ext>
          </a:extLst>
        </xdr:cNvPr>
        <xdr:cNvGrpSpPr>
          <a:grpSpLocks/>
        </xdr:cNvGrpSpPr>
      </xdr:nvGrpSpPr>
      <xdr:grpSpPr bwMode="auto">
        <a:xfrm>
          <a:off x="7648575" y="11534775"/>
          <a:ext cx="266700" cy="0"/>
          <a:chOff x="466" y="3952"/>
          <a:chExt cx="28" cy="16"/>
        </a:xfrm>
      </xdr:grpSpPr>
      <xdr:sp macro="" textlink="">
        <xdr:nvSpPr>
          <xdr:cNvPr id="8656776" name="Line 6983">
            <a:extLst>
              <a:ext uri="{FF2B5EF4-FFF2-40B4-BE49-F238E27FC236}">
                <a16:creationId xmlns:a16="http://schemas.microsoft.com/office/drawing/2014/main" id="{00000000-0008-0000-1100-00008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7" name="Line 6984">
            <a:extLst>
              <a:ext uri="{FF2B5EF4-FFF2-40B4-BE49-F238E27FC236}">
                <a16:creationId xmlns:a16="http://schemas.microsoft.com/office/drawing/2014/main" id="{00000000-0008-0000-1100-00008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6" name="Group 6985">
          <a:extLst>
            <a:ext uri="{FF2B5EF4-FFF2-40B4-BE49-F238E27FC236}">
              <a16:creationId xmlns:a16="http://schemas.microsoft.com/office/drawing/2014/main" id="{00000000-0008-0000-1100-0000E4158400}"/>
            </a:ext>
          </a:extLst>
        </xdr:cNvPr>
        <xdr:cNvGrpSpPr>
          <a:grpSpLocks/>
        </xdr:cNvGrpSpPr>
      </xdr:nvGrpSpPr>
      <xdr:grpSpPr bwMode="auto">
        <a:xfrm>
          <a:off x="7067550" y="11534775"/>
          <a:ext cx="228600" cy="0"/>
          <a:chOff x="466" y="3952"/>
          <a:chExt cx="28" cy="16"/>
        </a:xfrm>
      </xdr:grpSpPr>
      <xdr:sp macro="" textlink="">
        <xdr:nvSpPr>
          <xdr:cNvPr id="8656774" name="Line 6986">
            <a:extLst>
              <a:ext uri="{FF2B5EF4-FFF2-40B4-BE49-F238E27FC236}">
                <a16:creationId xmlns:a16="http://schemas.microsoft.com/office/drawing/2014/main" id="{00000000-0008-0000-1100-00008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5" name="Line 6987">
            <a:extLst>
              <a:ext uri="{FF2B5EF4-FFF2-40B4-BE49-F238E27FC236}">
                <a16:creationId xmlns:a16="http://schemas.microsoft.com/office/drawing/2014/main" id="{00000000-0008-0000-1100-00008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7" name="Group 6988">
          <a:extLst>
            <a:ext uri="{FF2B5EF4-FFF2-40B4-BE49-F238E27FC236}">
              <a16:creationId xmlns:a16="http://schemas.microsoft.com/office/drawing/2014/main" id="{00000000-0008-0000-1100-0000E5158400}"/>
            </a:ext>
          </a:extLst>
        </xdr:cNvPr>
        <xdr:cNvGrpSpPr>
          <a:grpSpLocks/>
        </xdr:cNvGrpSpPr>
      </xdr:nvGrpSpPr>
      <xdr:grpSpPr bwMode="auto">
        <a:xfrm>
          <a:off x="7648575" y="11534775"/>
          <a:ext cx="266700" cy="0"/>
          <a:chOff x="466" y="3952"/>
          <a:chExt cx="28" cy="16"/>
        </a:xfrm>
      </xdr:grpSpPr>
      <xdr:sp macro="" textlink="">
        <xdr:nvSpPr>
          <xdr:cNvPr id="8656772" name="Line 6989">
            <a:extLst>
              <a:ext uri="{FF2B5EF4-FFF2-40B4-BE49-F238E27FC236}">
                <a16:creationId xmlns:a16="http://schemas.microsoft.com/office/drawing/2014/main" id="{00000000-0008-0000-1100-00008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3" name="Line 6990">
            <a:extLst>
              <a:ext uri="{FF2B5EF4-FFF2-40B4-BE49-F238E27FC236}">
                <a16:creationId xmlns:a16="http://schemas.microsoft.com/office/drawing/2014/main" id="{00000000-0008-0000-1100-00008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8" name="Group 6991">
          <a:extLst>
            <a:ext uri="{FF2B5EF4-FFF2-40B4-BE49-F238E27FC236}">
              <a16:creationId xmlns:a16="http://schemas.microsoft.com/office/drawing/2014/main" id="{00000000-0008-0000-1100-0000E6158400}"/>
            </a:ext>
          </a:extLst>
        </xdr:cNvPr>
        <xdr:cNvGrpSpPr>
          <a:grpSpLocks/>
        </xdr:cNvGrpSpPr>
      </xdr:nvGrpSpPr>
      <xdr:grpSpPr bwMode="auto">
        <a:xfrm>
          <a:off x="7067550" y="11534775"/>
          <a:ext cx="228600" cy="0"/>
          <a:chOff x="466" y="3952"/>
          <a:chExt cx="28" cy="16"/>
        </a:xfrm>
      </xdr:grpSpPr>
      <xdr:sp macro="" textlink="">
        <xdr:nvSpPr>
          <xdr:cNvPr id="8656770" name="Line 6992">
            <a:extLst>
              <a:ext uri="{FF2B5EF4-FFF2-40B4-BE49-F238E27FC236}">
                <a16:creationId xmlns:a16="http://schemas.microsoft.com/office/drawing/2014/main" id="{00000000-0008-0000-1100-00008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1" name="Line 6993">
            <a:extLst>
              <a:ext uri="{FF2B5EF4-FFF2-40B4-BE49-F238E27FC236}">
                <a16:creationId xmlns:a16="http://schemas.microsoft.com/office/drawing/2014/main" id="{00000000-0008-0000-1100-00008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9" name="Group 6994">
          <a:extLst>
            <a:ext uri="{FF2B5EF4-FFF2-40B4-BE49-F238E27FC236}">
              <a16:creationId xmlns:a16="http://schemas.microsoft.com/office/drawing/2014/main" id="{00000000-0008-0000-1100-0000E7158400}"/>
            </a:ext>
          </a:extLst>
        </xdr:cNvPr>
        <xdr:cNvGrpSpPr>
          <a:grpSpLocks/>
        </xdr:cNvGrpSpPr>
      </xdr:nvGrpSpPr>
      <xdr:grpSpPr bwMode="auto">
        <a:xfrm>
          <a:off x="7648575" y="11534775"/>
          <a:ext cx="266700" cy="0"/>
          <a:chOff x="466" y="3952"/>
          <a:chExt cx="28" cy="16"/>
        </a:xfrm>
      </xdr:grpSpPr>
      <xdr:sp macro="" textlink="">
        <xdr:nvSpPr>
          <xdr:cNvPr id="8656768" name="Line 6995">
            <a:extLst>
              <a:ext uri="{FF2B5EF4-FFF2-40B4-BE49-F238E27FC236}">
                <a16:creationId xmlns:a16="http://schemas.microsoft.com/office/drawing/2014/main" id="{00000000-0008-0000-1100-00008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9" name="Line 6996">
            <a:extLst>
              <a:ext uri="{FF2B5EF4-FFF2-40B4-BE49-F238E27FC236}">
                <a16:creationId xmlns:a16="http://schemas.microsoft.com/office/drawing/2014/main" id="{00000000-0008-0000-1100-00008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0" name="Group 6997">
          <a:extLst>
            <a:ext uri="{FF2B5EF4-FFF2-40B4-BE49-F238E27FC236}">
              <a16:creationId xmlns:a16="http://schemas.microsoft.com/office/drawing/2014/main" id="{00000000-0008-0000-1100-0000E8158400}"/>
            </a:ext>
          </a:extLst>
        </xdr:cNvPr>
        <xdr:cNvGrpSpPr>
          <a:grpSpLocks/>
        </xdr:cNvGrpSpPr>
      </xdr:nvGrpSpPr>
      <xdr:grpSpPr bwMode="auto">
        <a:xfrm>
          <a:off x="7067550" y="11534775"/>
          <a:ext cx="228600" cy="0"/>
          <a:chOff x="466" y="3952"/>
          <a:chExt cx="28" cy="16"/>
        </a:xfrm>
      </xdr:grpSpPr>
      <xdr:sp macro="" textlink="">
        <xdr:nvSpPr>
          <xdr:cNvPr id="8656766" name="Line 6998">
            <a:extLst>
              <a:ext uri="{FF2B5EF4-FFF2-40B4-BE49-F238E27FC236}">
                <a16:creationId xmlns:a16="http://schemas.microsoft.com/office/drawing/2014/main" id="{00000000-0008-0000-1100-00007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7" name="Line 6999">
            <a:extLst>
              <a:ext uri="{FF2B5EF4-FFF2-40B4-BE49-F238E27FC236}">
                <a16:creationId xmlns:a16="http://schemas.microsoft.com/office/drawing/2014/main" id="{00000000-0008-0000-1100-00007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1" name="Group 7000">
          <a:extLst>
            <a:ext uri="{FF2B5EF4-FFF2-40B4-BE49-F238E27FC236}">
              <a16:creationId xmlns:a16="http://schemas.microsoft.com/office/drawing/2014/main" id="{00000000-0008-0000-1100-0000E9158400}"/>
            </a:ext>
          </a:extLst>
        </xdr:cNvPr>
        <xdr:cNvGrpSpPr>
          <a:grpSpLocks/>
        </xdr:cNvGrpSpPr>
      </xdr:nvGrpSpPr>
      <xdr:grpSpPr bwMode="auto">
        <a:xfrm>
          <a:off x="7648575" y="11534775"/>
          <a:ext cx="266700" cy="0"/>
          <a:chOff x="466" y="3952"/>
          <a:chExt cx="28" cy="16"/>
        </a:xfrm>
      </xdr:grpSpPr>
      <xdr:sp macro="" textlink="">
        <xdr:nvSpPr>
          <xdr:cNvPr id="8656764" name="Line 7001">
            <a:extLst>
              <a:ext uri="{FF2B5EF4-FFF2-40B4-BE49-F238E27FC236}">
                <a16:creationId xmlns:a16="http://schemas.microsoft.com/office/drawing/2014/main" id="{00000000-0008-0000-1100-00007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5" name="Line 7002">
            <a:extLst>
              <a:ext uri="{FF2B5EF4-FFF2-40B4-BE49-F238E27FC236}">
                <a16:creationId xmlns:a16="http://schemas.microsoft.com/office/drawing/2014/main" id="{00000000-0008-0000-1100-00007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2" name="Group 7003">
          <a:extLst>
            <a:ext uri="{FF2B5EF4-FFF2-40B4-BE49-F238E27FC236}">
              <a16:creationId xmlns:a16="http://schemas.microsoft.com/office/drawing/2014/main" id="{00000000-0008-0000-1100-0000EA158400}"/>
            </a:ext>
          </a:extLst>
        </xdr:cNvPr>
        <xdr:cNvGrpSpPr>
          <a:grpSpLocks/>
        </xdr:cNvGrpSpPr>
      </xdr:nvGrpSpPr>
      <xdr:grpSpPr bwMode="auto">
        <a:xfrm>
          <a:off x="7067550" y="11534775"/>
          <a:ext cx="228600" cy="0"/>
          <a:chOff x="466" y="3952"/>
          <a:chExt cx="28" cy="16"/>
        </a:xfrm>
      </xdr:grpSpPr>
      <xdr:sp macro="" textlink="">
        <xdr:nvSpPr>
          <xdr:cNvPr id="8656762" name="Line 7004">
            <a:extLst>
              <a:ext uri="{FF2B5EF4-FFF2-40B4-BE49-F238E27FC236}">
                <a16:creationId xmlns:a16="http://schemas.microsoft.com/office/drawing/2014/main" id="{00000000-0008-0000-1100-00007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3" name="Line 7005">
            <a:extLst>
              <a:ext uri="{FF2B5EF4-FFF2-40B4-BE49-F238E27FC236}">
                <a16:creationId xmlns:a16="http://schemas.microsoft.com/office/drawing/2014/main" id="{00000000-0008-0000-1100-00007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3" name="Group 7006">
          <a:extLst>
            <a:ext uri="{FF2B5EF4-FFF2-40B4-BE49-F238E27FC236}">
              <a16:creationId xmlns:a16="http://schemas.microsoft.com/office/drawing/2014/main" id="{00000000-0008-0000-1100-0000EB158400}"/>
            </a:ext>
          </a:extLst>
        </xdr:cNvPr>
        <xdr:cNvGrpSpPr>
          <a:grpSpLocks/>
        </xdr:cNvGrpSpPr>
      </xdr:nvGrpSpPr>
      <xdr:grpSpPr bwMode="auto">
        <a:xfrm>
          <a:off x="7067550" y="11534775"/>
          <a:ext cx="228600" cy="0"/>
          <a:chOff x="466" y="3952"/>
          <a:chExt cx="28" cy="16"/>
        </a:xfrm>
      </xdr:grpSpPr>
      <xdr:sp macro="" textlink="">
        <xdr:nvSpPr>
          <xdr:cNvPr id="8656760" name="Line 7007">
            <a:extLst>
              <a:ext uri="{FF2B5EF4-FFF2-40B4-BE49-F238E27FC236}">
                <a16:creationId xmlns:a16="http://schemas.microsoft.com/office/drawing/2014/main" id="{00000000-0008-0000-1100-00007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1" name="Line 7008">
            <a:extLst>
              <a:ext uri="{FF2B5EF4-FFF2-40B4-BE49-F238E27FC236}">
                <a16:creationId xmlns:a16="http://schemas.microsoft.com/office/drawing/2014/main" id="{00000000-0008-0000-1100-00007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4" name="Group 7009">
          <a:extLst>
            <a:ext uri="{FF2B5EF4-FFF2-40B4-BE49-F238E27FC236}">
              <a16:creationId xmlns:a16="http://schemas.microsoft.com/office/drawing/2014/main" id="{00000000-0008-0000-1100-0000EC158400}"/>
            </a:ext>
          </a:extLst>
        </xdr:cNvPr>
        <xdr:cNvGrpSpPr>
          <a:grpSpLocks/>
        </xdr:cNvGrpSpPr>
      </xdr:nvGrpSpPr>
      <xdr:grpSpPr bwMode="auto">
        <a:xfrm>
          <a:off x="7067550" y="11534775"/>
          <a:ext cx="228600" cy="0"/>
          <a:chOff x="466" y="3952"/>
          <a:chExt cx="28" cy="16"/>
        </a:xfrm>
      </xdr:grpSpPr>
      <xdr:sp macro="" textlink="">
        <xdr:nvSpPr>
          <xdr:cNvPr id="8656758" name="Line 7010">
            <a:extLst>
              <a:ext uri="{FF2B5EF4-FFF2-40B4-BE49-F238E27FC236}">
                <a16:creationId xmlns:a16="http://schemas.microsoft.com/office/drawing/2014/main" id="{00000000-0008-0000-1100-00007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9" name="Line 7011">
            <a:extLst>
              <a:ext uri="{FF2B5EF4-FFF2-40B4-BE49-F238E27FC236}">
                <a16:creationId xmlns:a16="http://schemas.microsoft.com/office/drawing/2014/main" id="{00000000-0008-0000-1100-00007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5" name="Group 7012">
          <a:extLst>
            <a:ext uri="{FF2B5EF4-FFF2-40B4-BE49-F238E27FC236}">
              <a16:creationId xmlns:a16="http://schemas.microsoft.com/office/drawing/2014/main" id="{00000000-0008-0000-1100-0000ED158400}"/>
            </a:ext>
          </a:extLst>
        </xdr:cNvPr>
        <xdr:cNvGrpSpPr>
          <a:grpSpLocks/>
        </xdr:cNvGrpSpPr>
      </xdr:nvGrpSpPr>
      <xdr:grpSpPr bwMode="auto">
        <a:xfrm>
          <a:off x="7067550" y="11534775"/>
          <a:ext cx="228600" cy="0"/>
          <a:chOff x="466" y="3952"/>
          <a:chExt cx="28" cy="16"/>
        </a:xfrm>
      </xdr:grpSpPr>
      <xdr:sp macro="" textlink="">
        <xdr:nvSpPr>
          <xdr:cNvPr id="8656756" name="Line 7013">
            <a:extLst>
              <a:ext uri="{FF2B5EF4-FFF2-40B4-BE49-F238E27FC236}">
                <a16:creationId xmlns:a16="http://schemas.microsoft.com/office/drawing/2014/main" id="{00000000-0008-0000-1100-00007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7" name="Line 7014">
            <a:extLst>
              <a:ext uri="{FF2B5EF4-FFF2-40B4-BE49-F238E27FC236}">
                <a16:creationId xmlns:a16="http://schemas.microsoft.com/office/drawing/2014/main" id="{00000000-0008-0000-1100-00007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6" name="Group 7015">
          <a:extLst>
            <a:ext uri="{FF2B5EF4-FFF2-40B4-BE49-F238E27FC236}">
              <a16:creationId xmlns:a16="http://schemas.microsoft.com/office/drawing/2014/main" id="{00000000-0008-0000-1100-0000EE158400}"/>
            </a:ext>
          </a:extLst>
        </xdr:cNvPr>
        <xdr:cNvGrpSpPr>
          <a:grpSpLocks/>
        </xdr:cNvGrpSpPr>
      </xdr:nvGrpSpPr>
      <xdr:grpSpPr bwMode="auto">
        <a:xfrm>
          <a:off x="7067550" y="11534775"/>
          <a:ext cx="228600" cy="0"/>
          <a:chOff x="466" y="3952"/>
          <a:chExt cx="28" cy="16"/>
        </a:xfrm>
      </xdr:grpSpPr>
      <xdr:sp macro="" textlink="">
        <xdr:nvSpPr>
          <xdr:cNvPr id="8656754" name="Line 7016">
            <a:extLst>
              <a:ext uri="{FF2B5EF4-FFF2-40B4-BE49-F238E27FC236}">
                <a16:creationId xmlns:a16="http://schemas.microsoft.com/office/drawing/2014/main" id="{00000000-0008-0000-1100-00007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5" name="Line 7017">
            <a:extLst>
              <a:ext uri="{FF2B5EF4-FFF2-40B4-BE49-F238E27FC236}">
                <a16:creationId xmlns:a16="http://schemas.microsoft.com/office/drawing/2014/main" id="{00000000-0008-0000-1100-00007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7" name="Group 7018">
          <a:extLst>
            <a:ext uri="{FF2B5EF4-FFF2-40B4-BE49-F238E27FC236}">
              <a16:creationId xmlns:a16="http://schemas.microsoft.com/office/drawing/2014/main" id="{00000000-0008-0000-1100-0000EF158400}"/>
            </a:ext>
          </a:extLst>
        </xdr:cNvPr>
        <xdr:cNvGrpSpPr>
          <a:grpSpLocks/>
        </xdr:cNvGrpSpPr>
      </xdr:nvGrpSpPr>
      <xdr:grpSpPr bwMode="auto">
        <a:xfrm>
          <a:off x="7648575" y="11534775"/>
          <a:ext cx="266700" cy="0"/>
          <a:chOff x="466" y="3952"/>
          <a:chExt cx="28" cy="16"/>
        </a:xfrm>
      </xdr:grpSpPr>
      <xdr:sp macro="" textlink="">
        <xdr:nvSpPr>
          <xdr:cNvPr id="8656752" name="Line 7019">
            <a:extLst>
              <a:ext uri="{FF2B5EF4-FFF2-40B4-BE49-F238E27FC236}">
                <a16:creationId xmlns:a16="http://schemas.microsoft.com/office/drawing/2014/main" id="{00000000-0008-0000-1100-00007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3" name="Line 7020">
            <a:extLst>
              <a:ext uri="{FF2B5EF4-FFF2-40B4-BE49-F238E27FC236}">
                <a16:creationId xmlns:a16="http://schemas.microsoft.com/office/drawing/2014/main" id="{00000000-0008-0000-1100-00007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8" name="Group 7021">
          <a:extLst>
            <a:ext uri="{FF2B5EF4-FFF2-40B4-BE49-F238E27FC236}">
              <a16:creationId xmlns:a16="http://schemas.microsoft.com/office/drawing/2014/main" id="{00000000-0008-0000-1100-0000F0158400}"/>
            </a:ext>
          </a:extLst>
        </xdr:cNvPr>
        <xdr:cNvGrpSpPr>
          <a:grpSpLocks/>
        </xdr:cNvGrpSpPr>
      </xdr:nvGrpSpPr>
      <xdr:grpSpPr bwMode="auto">
        <a:xfrm>
          <a:off x="7648575" y="11534775"/>
          <a:ext cx="266700" cy="0"/>
          <a:chOff x="466" y="3952"/>
          <a:chExt cx="28" cy="16"/>
        </a:xfrm>
      </xdr:grpSpPr>
      <xdr:sp macro="" textlink="">
        <xdr:nvSpPr>
          <xdr:cNvPr id="8656750" name="Line 7022">
            <a:extLst>
              <a:ext uri="{FF2B5EF4-FFF2-40B4-BE49-F238E27FC236}">
                <a16:creationId xmlns:a16="http://schemas.microsoft.com/office/drawing/2014/main" id="{00000000-0008-0000-1100-00006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1" name="Line 7023">
            <a:extLst>
              <a:ext uri="{FF2B5EF4-FFF2-40B4-BE49-F238E27FC236}">
                <a16:creationId xmlns:a16="http://schemas.microsoft.com/office/drawing/2014/main" id="{00000000-0008-0000-1100-00006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9" name="Group 7024">
          <a:extLst>
            <a:ext uri="{FF2B5EF4-FFF2-40B4-BE49-F238E27FC236}">
              <a16:creationId xmlns:a16="http://schemas.microsoft.com/office/drawing/2014/main" id="{00000000-0008-0000-1100-0000F1158400}"/>
            </a:ext>
          </a:extLst>
        </xdr:cNvPr>
        <xdr:cNvGrpSpPr>
          <a:grpSpLocks/>
        </xdr:cNvGrpSpPr>
      </xdr:nvGrpSpPr>
      <xdr:grpSpPr bwMode="auto">
        <a:xfrm>
          <a:off x="7648575" y="11534775"/>
          <a:ext cx="266700" cy="0"/>
          <a:chOff x="466" y="3952"/>
          <a:chExt cx="28" cy="16"/>
        </a:xfrm>
      </xdr:grpSpPr>
      <xdr:sp macro="" textlink="">
        <xdr:nvSpPr>
          <xdr:cNvPr id="8656748" name="Line 7025">
            <a:extLst>
              <a:ext uri="{FF2B5EF4-FFF2-40B4-BE49-F238E27FC236}">
                <a16:creationId xmlns:a16="http://schemas.microsoft.com/office/drawing/2014/main" id="{00000000-0008-0000-1100-00006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9" name="Line 7026">
            <a:extLst>
              <a:ext uri="{FF2B5EF4-FFF2-40B4-BE49-F238E27FC236}">
                <a16:creationId xmlns:a16="http://schemas.microsoft.com/office/drawing/2014/main" id="{00000000-0008-0000-1100-00006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0" name="Group 7027">
          <a:extLst>
            <a:ext uri="{FF2B5EF4-FFF2-40B4-BE49-F238E27FC236}">
              <a16:creationId xmlns:a16="http://schemas.microsoft.com/office/drawing/2014/main" id="{00000000-0008-0000-1100-0000F2158400}"/>
            </a:ext>
          </a:extLst>
        </xdr:cNvPr>
        <xdr:cNvGrpSpPr>
          <a:grpSpLocks/>
        </xdr:cNvGrpSpPr>
      </xdr:nvGrpSpPr>
      <xdr:grpSpPr bwMode="auto">
        <a:xfrm>
          <a:off x="7648575" y="11534775"/>
          <a:ext cx="266700" cy="0"/>
          <a:chOff x="466" y="3952"/>
          <a:chExt cx="28" cy="16"/>
        </a:xfrm>
      </xdr:grpSpPr>
      <xdr:sp macro="" textlink="">
        <xdr:nvSpPr>
          <xdr:cNvPr id="8656746" name="Line 7028">
            <a:extLst>
              <a:ext uri="{FF2B5EF4-FFF2-40B4-BE49-F238E27FC236}">
                <a16:creationId xmlns:a16="http://schemas.microsoft.com/office/drawing/2014/main" id="{00000000-0008-0000-1100-00006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7" name="Line 7029">
            <a:extLst>
              <a:ext uri="{FF2B5EF4-FFF2-40B4-BE49-F238E27FC236}">
                <a16:creationId xmlns:a16="http://schemas.microsoft.com/office/drawing/2014/main" id="{00000000-0008-0000-1100-00006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1" name="Group 7030">
          <a:extLst>
            <a:ext uri="{FF2B5EF4-FFF2-40B4-BE49-F238E27FC236}">
              <a16:creationId xmlns:a16="http://schemas.microsoft.com/office/drawing/2014/main" id="{00000000-0008-0000-1100-0000F3158400}"/>
            </a:ext>
          </a:extLst>
        </xdr:cNvPr>
        <xdr:cNvGrpSpPr>
          <a:grpSpLocks/>
        </xdr:cNvGrpSpPr>
      </xdr:nvGrpSpPr>
      <xdr:grpSpPr bwMode="auto">
        <a:xfrm>
          <a:off x="7648575" y="11534775"/>
          <a:ext cx="266700" cy="0"/>
          <a:chOff x="466" y="3952"/>
          <a:chExt cx="28" cy="16"/>
        </a:xfrm>
      </xdr:grpSpPr>
      <xdr:sp macro="" textlink="">
        <xdr:nvSpPr>
          <xdr:cNvPr id="8656744" name="Line 7031">
            <a:extLst>
              <a:ext uri="{FF2B5EF4-FFF2-40B4-BE49-F238E27FC236}">
                <a16:creationId xmlns:a16="http://schemas.microsoft.com/office/drawing/2014/main" id="{00000000-0008-0000-1100-00006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5" name="Line 7032">
            <a:extLst>
              <a:ext uri="{FF2B5EF4-FFF2-40B4-BE49-F238E27FC236}">
                <a16:creationId xmlns:a16="http://schemas.microsoft.com/office/drawing/2014/main" id="{00000000-0008-0000-1100-00006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2" name="Group 7033">
          <a:extLst>
            <a:ext uri="{FF2B5EF4-FFF2-40B4-BE49-F238E27FC236}">
              <a16:creationId xmlns:a16="http://schemas.microsoft.com/office/drawing/2014/main" id="{00000000-0008-0000-1100-0000F4158400}"/>
            </a:ext>
          </a:extLst>
        </xdr:cNvPr>
        <xdr:cNvGrpSpPr>
          <a:grpSpLocks/>
        </xdr:cNvGrpSpPr>
      </xdr:nvGrpSpPr>
      <xdr:grpSpPr bwMode="auto">
        <a:xfrm>
          <a:off x="7067550" y="11534775"/>
          <a:ext cx="228600" cy="0"/>
          <a:chOff x="466" y="3952"/>
          <a:chExt cx="28" cy="16"/>
        </a:xfrm>
      </xdr:grpSpPr>
      <xdr:sp macro="" textlink="">
        <xdr:nvSpPr>
          <xdr:cNvPr id="8656742" name="Line 7034">
            <a:extLst>
              <a:ext uri="{FF2B5EF4-FFF2-40B4-BE49-F238E27FC236}">
                <a16:creationId xmlns:a16="http://schemas.microsoft.com/office/drawing/2014/main" id="{00000000-0008-0000-1100-00006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3" name="Line 7035">
            <a:extLst>
              <a:ext uri="{FF2B5EF4-FFF2-40B4-BE49-F238E27FC236}">
                <a16:creationId xmlns:a16="http://schemas.microsoft.com/office/drawing/2014/main" id="{00000000-0008-0000-1100-00006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3" name="Group 7036">
          <a:extLst>
            <a:ext uri="{FF2B5EF4-FFF2-40B4-BE49-F238E27FC236}">
              <a16:creationId xmlns:a16="http://schemas.microsoft.com/office/drawing/2014/main" id="{00000000-0008-0000-1100-0000F5158400}"/>
            </a:ext>
          </a:extLst>
        </xdr:cNvPr>
        <xdr:cNvGrpSpPr>
          <a:grpSpLocks/>
        </xdr:cNvGrpSpPr>
      </xdr:nvGrpSpPr>
      <xdr:grpSpPr bwMode="auto">
        <a:xfrm>
          <a:off x="7067550" y="11534775"/>
          <a:ext cx="228600" cy="0"/>
          <a:chOff x="466" y="3952"/>
          <a:chExt cx="28" cy="16"/>
        </a:xfrm>
      </xdr:grpSpPr>
      <xdr:sp macro="" textlink="">
        <xdr:nvSpPr>
          <xdr:cNvPr id="8656740" name="Line 7037">
            <a:extLst>
              <a:ext uri="{FF2B5EF4-FFF2-40B4-BE49-F238E27FC236}">
                <a16:creationId xmlns:a16="http://schemas.microsoft.com/office/drawing/2014/main" id="{00000000-0008-0000-1100-00006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1" name="Line 7038">
            <a:extLst>
              <a:ext uri="{FF2B5EF4-FFF2-40B4-BE49-F238E27FC236}">
                <a16:creationId xmlns:a16="http://schemas.microsoft.com/office/drawing/2014/main" id="{00000000-0008-0000-1100-00006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4" name="Group 7039">
          <a:extLst>
            <a:ext uri="{FF2B5EF4-FFF2-40B4-BE49-F238E27FC236}">
              <a16:creationId xmlns:a16="http://schemas.microsoft.com/office/drawing/2014/main" id="{00000000-0008-0000-1100-0000F6158400}"/>
            </a:ext>
          </a:extLst>
        </xdr:cNvPr>
        <xdr:cNvGrpSpPr>
          <a:grpSpLocks/>
        </xdr:cNvGrpSpPr>
      </xdr:nvGrpSpPr>
      <xdr:grpSpPr bwMode="auto">
        <a:xfrm>
          <a:off x="7648575" y="11534775"/>
          <a:ext cx="266700" cy="0"/>
          <a:chOff x="466" y="3952"/>
          <a:chExt cx="28" cy="16"/>
        </a:xfrm>
      </xdr:grpSpPr>
      <xdr:sp macro="" textlink="">
        <xdr:nvSpPr>
          <xdr:cNvPr id="8656738" name="Line 7040">
            <a:extLst>
              <a:ext uri="{FF2B5EF4-FFF2-40B4-BE49-F238E27FC236}">
                <a16:creationId xmlns:a16="http://schemas.microsoft.com/office/drawing/2014/main" id="{00000000-0008-0000-1100-00006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9" name="Line 7041">
            <a:extLst>
              <a:ext uri="{FF2B5EF4-FFF2-40B4-BE49-F238E27FC236}">
                <a16:creationId xmlns:a16="http://schemas.microsoft.com/office/drawing/2014/main" id="{00000000-0008-0000-1100-00006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5" name="Group 7042">
          <a:extLst>
            <a:ext uri="{FF2B5EF4-FFF2-40B4-BE49-F238E27FC236}">
              <a16:creationId xmlns:a16="http://schemas.microsoft.com/office/drawing/2014/main" id="{00000000-0008-0000-1100-0000F7158400}"/>
            </a:ext>
          </a:extLst>
        </xdr:cNvPr>
        <xdr:cNvGrpSpPr>
          <a:grpSpLocks/>
        </xdr:cNvGrpSpPr>
      </xdr:nvGrpSpPr>
      <xdr:grpSpPr bwMode="auto">
        <a:xfrm>
          <a:off x="7648575" y="11534775"/>
          <a:ext cx="266700" cy="0"/>
          <a:chOff x="466" y="3952"/>
          <a:chExt cx="28" cy="16"/>
        </a:xfrm>
      </xdr:grpSpPr>
      <xdr:sp macro="" textlink="">
        <xdr:nvSpPr>
          <xdr:cNvPr id="8656736" name="Line 7043">
            <a:extLst>
              <a:ext uri="{FF2B5EF4-FFF2-40B4-BE49-F238E27FC236}">
                <a16:creationId xmlns:a16="http://schemas.microsoft.com/office/drawing/2014/main" id="{00000000-0008-0000-1100-00006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7" name="Line 7044">
            <a:extLst>
              <a:ext uri="{FF2B5EF4-FFF2-40B4-BE49-F238E27FC236}">
                <a16:creationId xmlns:a16="http://schemas.microsoft.com/office/drawing/2014/main" id="{00000000-0008-0000-1100-00006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76" name="Group 7045">
          <a:extLst>
            <a:ext uri="{FF2B5EF4-FFF2-40B4-BE49-F238E27FC236}">
              <a16:creationId xmlns:a16="http://schemas.microsoft.com/office/drawing/2014/main" id="{00000000-0008-0000-1100-0000F8158400}"/>
            </a:ext>
          </a:extLst>
        </xdr:cNvPr>
        <xdr:cNvGrpSpPr>
          <a:grpSpLocks/>
        </xdr:cNvGrpSpPr>
      </xdr:nvGrpSpPr>
      <xdr:grpSpPr bwMode="auto">
        <a:xfrm>
          <a:off x="7067550" y="11534775"/>
          <a:ext cx="238125" cy="0"/>
          <a:chOff x="466" y="3952"/>
          <a:chExt cx="28" cy="16"/>
        </a:xfrm>
      </xdr:grpSpPr>
      <xdr:sp macro="" textlink="">
        <xdr:nvSpPr>
          <xdr:cNvPr id="8656734" name="Line 7046">
            <a:extLst>
              <a:ext uri="{FF2B5EF4-FFF2-40B4-BE49-F238E27FC236}">
                <a16:creationId xmlns:a16="http://schemas.microsoft.com/office/drawing/2014/main" id="{00000000-0008-0000-1100-00005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5" name="Line 7047">
            <a:extLst>
              <a:ext uri="{FF2B5EF4-FFF2-40B4-BE49-F238E27FC236}">
                <a16:creationId xmlns:a16="http://schemas.microsoft.com/office/drawing/2014/main" id="{00000000-0008-0000-1100-00005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77" name="Group 7048">
          <a:extLst>
            <a:ext uri="{FF2B5EF4-FFF2-40B4-BE49-F238E27FC236}">
              <a16:creationId xmlns:a16="http://schemas.microsoft.com/office/drawing/2014/main" id="{00000000-0008-0000-1100-0000F9158400}"/>
            </a:ext>
          </a:extLst>
        </xdr:cNvPr>
        <xdr:cNvGrpSpPr>
          <a:grpSpLocks/>
        </xdr:cNvGrpSpPr>
      </xdr:nvGrpSpPr>
      <xdr:grpSpPr bwMode="auto">
        <a:xfrm>
          <a:off x="8429625" y="11534775"/>
          <a:ext cx="228600" cy="0"/>
          <a:chOff x="466" y="3952"/>
          <a:chExt cx="28" cy="16"/>
        </a:xfrm>
      </xdr:grpSpPr>
      <xdr:sp macro="" textlink="">
        <xdr:nvSpPr>
          <xdr:cNvPr id="8656732" name="Line 7049">
            <a:extLst>
              <a:ext uri="{FF2B5EF4-FFF2-40B4-BE49-F238E27FC236}">
                <a16:creationId xmlns:a16="http://schemas.microsoft.com/office/drawing/2014/main" id="{00000000-0008-0000-1100-00005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3" name="Line 7050">
            <a:extLst>
              <a:ext uri="{FF2B5EF4-FFF2-40B4-BE49-F238E27FC236}">
                <a16:creationId xmlns:a16="http://schemas.microsoft.com/office/drawing/2014/main" id="{00000000-0008-0000-1100-00005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8" name="Group 7051">
          <a:extLst>
            <a:ext uri="{FF2B5EF4-FFF2-40B4-BE49-F238E27FC236}">
              <a16:creationId xmlns:a16="http://schemas.microsoft.com/office/drawing/2014/main" id="{00000000-0008-0000-1100-0000FA158400}"/>
            </a:ext>
          </a:extLst>
        </xdr:cNvPr>
        <xdr:cNvGrpSpPr>
          <a:grpSpLocks/>
        </xdr:cNvGrpSpPr>
      </xdr:nvGrpSpPr>
      <xdr:grpSpPr bwMode="auto">
        <a:xfrm>
          <a:off x="7648575" y="11534775"/>
          <a:ext cx="266700" cy="0"/>
          <a:chOff x="466" y="3952"/>
          <a:chExt cx="28" cy="16"/>
        </a:xfrm>
      </xdr:grpSpPr>
      <xdr:sp macro="" textlink="">
        <xdr:nvSpPr>
          <xdr:cNvPr id="8656730" name="Line 7052">
            <a:extLst>
              <a:ext uri="{FF2B5EF4-FFF2-40B4-BE49-F238E27FC236}">
                <a16:creationId xmlns:a16="http://schemas.microsoft.com/office/drawing/2014/main" id="{00000000-0008-0000-1100-00005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1" name="Line 7053">
            <a:extLst>
              <a:ext uri="{FF2B5EF4-FFF2-40B4-BE49-F238E27FC236}">
                <a16:creationId xmlns:a16="http://schemas.microsoft.com/office/drawing/2014/main" id="{00000000-0008-0000-1100-00005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9" name="Group 7054">
          <a:extLst>
            <a:ext uri="{FF2B5EF4-FFF2-40B4-BE49-F238E27FC236}">
              <a16:creationId xmlns:a16="http://schemas.microsoft.com/office/drawing/2014/main" id="{00000000-0008-0000-1100-0000FB158400}"/>
            </a:ext>
          </a:extLst>
        </xdr:cNvPr>
        <xdr:cNvGrpSpPr>
          <a:grpSpLocks/>
        </xdr:cNvGrpSpPr>
      </xdr:nvGrpSpPr>
      <xdr:grpSpPr bwMode="auto">
        <a:xfrm>
          <a:off x="7648575" y="11534775"/>
          <a:ext cx="266700" cy="0"/>
          <a:chOff x="466" y="3952"/>
          <a:chExt cx="28" cy="16"/>
        </a:xfrm>
      </xdr:grpSpPr>
      <xdr:sp macro="" textlink="">
        <xdr:nvSpPr>
          <xdr:cNvPr id="8656728" name="Line 7055">
            <a:extLst>
              <a:ext uri="{FF2B5EF4-FFF2-40B4-BE49-F238E27FC236}">
                <a16:creationId xmlns:a16="http://schemas.microsoft.com/office/drawing/2014/main" id="{00000000-0008-0000-1100-00005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9" name="Line 7056">
            <a:extLst>
              <a:ext uri="{FF2B5EF4-FFF2-40B4-BE49-F238E27FC236}">
                <a16:creationId xmlns:a16="http://schemas.microsoft.com/office/drawing/2014/main" id="{00000000-0008-0000-1100-00005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0" name="Group 7057">
          <a:extLst>
            <a:ext uri="{FF2B5EF4-FFF2-40B4-BE49-F238E27FC236}">
              <a16:creationId xmlns:a16="http://schemas.microsoft.com/office/drawing/2014/main" id="{00000000-0008-0000-1100-0000FC158400}"/>
            </a:ext>
          </a:extLst>
        </xdr:cNvPr>
        <xdr:cNvGrpSpPr>
          <a:grpSpLocks/>
        </xdr:cNvGrpSpPr>
      </xdr:nvGrpSpPr>
      <xdr:grpSpPr bwMode="auto">
        <a:xfrm>
          <a:off x="7648575" y="11534775"/>
          <a:ext cx="266700" cy="0"/>
          <a:chOff x="466" y="3952"/>
          <a:chExt cx="28" cy="16"/>
        </a:xfrm>
      </xdr:grpSpPr>
      <xdr:sp macro="" textlink="">
        <xdr:nvSpPr>
          <xdr:cNvPr id="8656726" name="Line 7058">
            <a:extLst>
              <a:ext uri="{FF2B5EF4-FFF2-40B4-BE49-F238E27FC236}">
                <a16:creationId xmlns:a16="http://schemas.microsoft.com/office/drawing/2014/main" id="{00000000-0008-0000-1100-00005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7" name="Line 7059">
            <a:extLst>
              <a:ext uri="{FF2B5EF4-FFF2-40B4-BE49-F238E27FC236}">
                <a16:creationId xmlns:a16="http://schemas.microsoft.com/office/drawing/2014/main" id="{00000000-0008-0000-1100-00005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1" name="Group 7060">
          <a:extLst>
            <a:ext uri="{FF2B5EF4-FFF2-40B4-BE49-F238E27FC236}">
              <a16:creationId xmlns:a16="http://schemas.microsoft.com/office/drawing/2014/main" id="{00000000-0008-0000-1100-0000FD158400}"/>
            </a:ext>
          </a:extLst>
        </xdr:cNvPr>
        <xdr:cNvGrpSpPr>
          <a:grpSpLocks/>
        </xdr:cNvGrpSpPr>
      </xdr:nvGrpSpPr>
      <xdr:grpSpPr bwMode="auto">
        <a:xfrm>
          <a:off x="7648575" y="11534775"/>
          <a:ext cx="266700" cy="0"/>
          <a:chOff x="466" y="3952"/>
          <a:chExt cx="28" cy="16"/>
        </a:xfrm>
      </xdr:grpSpPr>
      <xdr:sp macro="" textlink="">
        <xdr:nvSpPr>
          <xdr:cNvPr id="8656724" name="Line 7061">
            <a:extLst>
              <a:ext uri="{FF2B5EF4-FFF2-40B4-BE49-F238E27FC236}">
                <a16:creationId xmlns:a16="http://schemas.microsoft.com/office/drawing/2014/main" id="{00000000-0008-0000-1100-00005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5" name="Line 7062">
            <a:extLst>
              <a:ext uri="{FF2B5EF4-FFF2-40B4-BE49-F238E27FC236}">
                <a16:creationId xmlns:a16="http://schemas.microsoft.com/office/drawing/2014/main" id="{00000000-0008-0000-1100-00005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82" name="Group 7063">
          <a:extLst>
            <a:ext uri="{FF2B5EF4-FFF2-40B4-BE49-F238E27FC236}">
              <a16:creationId xmlns:a16="http://schemas.microsoft.com/office/drawing/2014/main" id="{00000000-0008-0000-1100-0000FE158400}"/>
            </a:ext>
          </a:extLst>
        </xdr:cNvPr>
        <xdr:cNvGrpSpPr>
          <a:grpSpLocks/>
        </xdr:cNvGrpSpPr>
      </xdr:nvGrpSpPr>
      <xdr:grpSpPr bwMode="auto">
        <a:xfrm>
          <a:off x="7524750" y="11534775"/>
          <a:ext cx="228600" cy="0"/>
          <a:chOff x="466" y="3952"/>
          <a:chExt cx="28" cy="16"/>
        </a:xfrm>
      </xdr:grpSpPr>
      <xdr:sp macro="" textlink="">
        <xdr:nvSpPr>
          <xdr:cNvPr id="8656722" name="Line 7064">
            <a:extLst>
              <a:ext uri="{FF2B5EF4-FFF2-40B4-BE49-F238E27FC236}">
                <a16:creationId xmlns:a16="http://schemas.microsoft.com/office/drawing/2014/main" id="{00000000-0008-0000-1100-00005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3" name="Line 7065">
            <a:extLst>
              <a:ext uri="{FF2B5EF4-FFF2-40B4-BE49-F238E27FC236}">
                <a16:creationId xmlns:a16="http://schemas.microsoft.com/office/drawing/2014/main" id="{00000000-0008-0000-1100-00005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3" name="Group 7066">
          <a:extLst>
            <a:ext uri="{FF2B5EF4-FFF2-40B4-BE49-F238E27FC236}">
              <a16:creationId xmlns:a16="http://schemas.microsoft.com/office/drawing/2014/main" id="{00000000-0008-0000-1100-0000FF158400}"/>
            </a:ext>
          </a:extLst>
        </xdr:cNvPr>
        <xdr:cNvGrpSpPr>
          <a:grpSpLocks/>
        </xdr:cNvGrpSpPr>
      </xdr:nvGrpSpPr>
      <xdr:grpSpPr bwMode="auto">
        <a:xfrm>
          <a:off x="7067550" y="11534775"/>
          <a:ext cx="238125" cy="0"/>
          <a:chOff x="466" y="3952"/>
          <a:chExt cx="28" cy="16"/>
        </a:xfrm>
      </xdr:grpSpPr>
      <xdr:sp macro="" textlink="">
        <xdr:nvSpPr>
          <xdr:cNvPr id="8656720" name="Line 7067">
            <a:extLst>
              <a:ext uri="{FF2B5EF4-FFF2-40B4-BE49-F238E27FC236}">
                <a16:creationId xmlns:a16="http://schemas.microsoft.com/office/drawing/2014/main" id="{00000000-0008-0000-1100-00005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1" name="Line 7068">
            <a:extLst>
              <a:ext uri="{FF2B5EF4-FFF2-40B4-BE49-F238E27FC236}">
                <a16:creationId xmlns:a16="http://schemas.microsoft.com/office/drawing/2014/main" id="{00000000-0008-0000-1100-00005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4" name="Group 7069">
          <a:extLst>
            <a:ext uri="{FF2B5EF4-FFF2-40B4-BE49-F238E27FC236}">
              <a16:creationId xmlns:a16="http://schemas.microsoft.com/office/drawing/2014/main" id="{00000000-0008-0000-1100-000000168400}"/>
            </a:ext>
          </a:extLst>
        </xdr:cNvPr>
        <xdr:cNvGrpSpPr>
          <a:grpSpLocks/>
        </xdr:cNvGrpSpPr>
      </xdr:nvGrpSpPr>
      <xdr:grpSpPr bwMode="auto">
        <a:xfrm>
          <a:off x="7648575" y="11534775"/>
          <a:ext cx="266700" cy="0"/>
          <a:chOff x="466" y="3952"/>
          <a:chExt cx="28" cy="16"/>
        </a:xfrm>
      </xdr:grpSpPr>
      <xdr:sp macro="" textlink="">
        <xdr:nvSpPr>
          <xdr:cNvPr id="8656718" name="Line 7070">
            <a:extLst>
              <a:ext uri="{FF2B5EF4-FFF2-40B4-BE49-F238E27FC236}">
                <a16:creationId xmlns:a16="http://schemas.microsoft.com/office/drawing/2014/main" id="{00000000-0008-0000-1100-00004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9" name="Line 7071">
            <a:extLst>
              <a:ext uri="{FF2B5EF4-FFF2-40B4-BE49-F238E27FC236}">
                <a16:creationId xmlns:a16="http://schemas.microsoft.com/office/drawing/2014/main" id="{00000000-0008-0000-1100-00004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5" name="Group 7072">
          <a:extLst>
            <a:ext uri="{FF2B5EF4-FFF2-40B4-BE49-F238E27FC236}">
              <a16:creationId xmlns:a16="http://schemas.microsoft.com/office/drawing/2014/main" id="{00000000-0008-0000-1100-000001168400}"/>
            </a:ext>
          </a:extLst>
        </xdr:cNvPr>
        <xdr:cNvGrpSpPr>
          <a:grpSpLocks/>
        </xdr:cNvGrpSpPr>
      </xdr:nvGrpSpPr>
      <xdr:grpSpPr bwMode="auto">
        <a:xfrm>
          <a:off x="7067550" y="11534775"/>
          <a:ext cx="238125" cy="0"/>
          <a:chOff x="466" y="3952"/>
          <a:chExt cx="28" cy="16"/>
        </a:xfrm>
      </xdr:grpSpPr>
      <xdr:sp macro="" textlink="">
        <xdr:nvSpPr>
          <xdr:cNvPr id="8656716" name="Line 7073">
            <a:extLst>
              <a:ext uri="{FF2B5EF4-FFF2-40B4-BE49-F238E27FC236}">
                <a16:creationId xmlns:a16="http://schemas.microsoft.com/office/drawing/2014/main" id="{00000000-0008-0000-1100-00004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7" name="Line 7074">
            <a:extLst>
              <a:ext uri="{FF2B5EF4-FFF2-40B4-BE49-F238E27FC236}">
                <a16:creationId xmlns:a16="http://schemas.microsoft.com/office/drawing/2014/main" id="{00000000-0008-0000-1100-00004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6" name="Group 7075">
          <a:extLst>
            <a:ext uri="{FF2B5EF4-FFF2-40B4-BE49-F238E27FC236}">
              <a16:creationId xmlns:a16="http://schemas.microsoft.com/office/drawing/2014/main" id="{00000000-0008-0000-1100-000002168400}"/>
            </a:ext>
          </a:extLst>
        </xdr:cNvPr>
        <xdr:cNvGrpSpPr>
          <a:grpSpLocks/>
        </xdr:cNvGrpSpPr>
      </xdr:nvGrpSpPr>
      <xdr:grpSpPr bwMode="auto">
        <a:xfrm>
          <a:off x="7648575" y="11534775"/>
          <a:ext cx="266700" cy="0"/>
          <a:chOff x="466" y="3952"/>
          <a:chExt cx="28" cy="16"/>
        </a:xfrm>
      </xdr:grpSpPr>
      <xdr:sp macro="" textlink="">
        <xdr:nvSpPr>
          <xdr:cNvPr id="8656714" name="Line 7076">
            <a:extLst>
              <a:ext uri="{FF2B5EF4-FFF2-40B4-BE49-F238E27FC236}">
                <a16:creationId xmlns:a16="http://schemas.microsoft.com/office/drawing/2014/main" id="{00000000-0008-0000-1100-00004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5" name="Line 7077">
            <a:extLst>
              <a:ext uri="{FF2B5EF4-FFF2-40B4-BE49-F238E27FC236}">
                <a16:creationId xmlns:a16="http://schemas.microsoft.com/office/drawing/2014/main" id="{00000000-0008-0000-1100-00004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7" name="Group 7078">
          <a:extLst>
            <a:ext uri="{FF2B5EF4-FFF2-40B4-BE49-F238E27FC236}">
              <a16:creationId xmlns:a16="http://schemas.microsoft.com/office/drawing/2014/main" id="{00000000-0008-0000-1100-000003168400}"/>
            </a:ext>
          </a:extLst>
        </xdr:cNvPr>
        <xdr:cNvGrpSpPr>
          <a:grpSpLocks/>
        </xdr:cNvGrpSpPr>
      </xdr:nvGrpSpPr>
      <xdr:grpSpPr bwMode="auto">
        <a:xfrm>
          <a:off x="7067550" y="11534775"/>
          <a:ext cx="238125" cy="0"/>
          <a:chOff x="466" y="3952"/>
          <a:chExt cx="28" cy="16"/>
        </a:xfrm>
      </xdr:grpSpPr>
      <xdr:sp macro="" textlink="">
        <xdr:nvSpPr>
          <xdr:cNvPr id="8656712" name="Line 7079">
            <a:extLst>
              <a:ext uri="{FF2B5EF4-FFF2-40B4-BE49-F238E27FC236}">
                <a16:creationId xmlns:a16="http://schemas.microsoft.com/office/drawing/2014/main" id="{00000000-0008-0000-1100-00004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3" name="Line 7080">
            <a:extLst>
              <a:ext uri="{FF2B5EF4-FFF2-40B4-BE49-F238E27FC236}">
                <a16:creationId xmlns:a16="http://schemas.microsoft.com/office/drawing/2014/main" id="{00000000-0008-0000-1100-00004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8" name="Group 7081">
          <a:extLst>
            <a:ext uri="{FF2B5EF4-FFF2-40B4-BE49-F238E27FC236}">
              <a16:creationId xmlns:a16="http://schemas.microsoft.com/office/drawing/2014/main" id="{00000000-0008-0000-1100-000004168400}"/>
            </a:ext>
          </a:extLst>
        </xdr:cNvPr>
        <xdr:cNvGrpSpPr>
          <a:grpSpLocks/>
        </xdr:cNvGrpSpPr>
      </xdr:nvGrpSpPr>
      <xdr:grpSpPr bwMode="auto">
        <a:xfrm>
          <a:off x="7648575" y="11534775"/>
          <a:ext cx="266700" cy="0"/>
          <a:chOff x="466" y="3952"/>
          <a:chExt cx="28" cy="16"/>
        </a:xfrm>
      </xdr:grpSpPr>
      <xdr:sp macro="" textlink="">
        <xdr:nvSpPr>
          <xdr:cNvPr id="8656710" name="Line 7082">
            <a:extLst>
              <a:ext uri="{FF2B5EF4-FFF2-40B4-BE49-F238E27FC236}">
                <a16:creationId xmlns:a16="http://schemas.microsoft.com/office/drawing/2014/main" id="{00000000-0008-0000-1100-00004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1" name="Line 7083">
            <a:extLst>
              <a:ext uri="{FF2B5EF4-FFF2-40B4-BE49-F238E27FC236}">
                <a16:creationId xmlns:a16="http://schemas.microsoft.com/office/drawing/2014/main" id="{00000000-0008-0000-1100-00004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9" name="Group 7084">
          <a:extLst>
            <a:ext uri="{FF2B5EF4-FFF2-40B4-BE49-F238E27FC236}">
              <a16:creationId xmlns:a16="http://schemas.microsoft.com/office/drawing/2014/main" id="{00000000-0008-0000-1100-000005168400}"/>
            </a:ext>
          </a:extLst>
        </xdr:cNvPr>
        <xdr:cNvGrpSpPr>
          <a:grpSpLocks/>
        </xdr:cNvGrpSpPr>
      </xdr:nvGrpSpPr>
      <xdr:grpSpPr bwMode="auto">
        <a:xfrm>
          <a:off x="7067550" y="11534775"/>
          <a:ext cx="238125" cy="0"/>
          <a:chOff x="466" y="3952"/>
          <a:chExt cx="28" cy="16"/>
        </a:xfrm>
      </xdr:grpSpPr>
      <xdr:sp macro="" textlink="">
        <xdr:nvSpPr>
          <xdr:cNvPr id="8656708" name="Line 7085">
            <a:extLst>
              <a:ext uri="{FF2B5EF4-FFF2-40B4-BE49-F238E27FC236}">
                <a16:creationId xmlns:a16="http://schemas.microsoft.com/office/drawing/2014/main" id="{00000000-0008-0000-1100-00004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9" name="Line 7086">
            <a:extLst>
              <a:ext uri="{FF2B5EF4-FFF2-40B4-BE49-F238E27FC236}">
                <a16:creationId xmlns:a16="http://schemas.microsoft.com/office/drawing/2014/main" id="{00000000-0008-0000-1100-00004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0" name="Group 7087">
          <a:extLst>
            <a:ext uri="{FF2B5EF4-FFF2-40B4-BE49-F238E27FC236}">
              <a16:creationId xmlns:a16="http://schemas.microsoft.com/office/drawing/2014/main" id="{00000000-0008-0000-1100-000006168400}"/>
            </a:ext>
          </a:extLst>
        </xdr:cNvPr>
        <xdr:cNvGrpSpPr>
          <a:grpSpLocks/>
        </xdr:cNvGrpSpPr>
      </xdr:nvGrpSpPr>
      <xdr:grpSpPr bwMode="auto">
        <a:xfrm>
          <a:off x="7067550" y="11534775"/>
          <a:ext cx="238125" cy="0"/>
          <a:chOff x="466" y="3952"/>
          <a:chExt cx="28" cy="16"/>
        </a:xfrm>
      </xdr:grpSpPr>
      <xdr:sp macro="" textlink="">
        <xdr:nvSpPr>
          <xdr:cNvPr id="8656706" name="Line 7088">
            <a:extLst>
              <a:ext uri="{FF2B5EF4-FFF2-40B4-BE49-F238E27FC236}">
                <a16:creationId xmlns:a16="http://schemas.microsoft.com/office/drawing/2014/main" id="{00000000-0008-0000-1100-00004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7" name="Line 7089">
            <a:extLst>
              <a:ext uri="{FF2B5EF4-FFF2-40B4-BE49-F238E27FC236}">
                <a16:creationId xmlns:a16="http://schemas.microsoft.com/office/drawing/2014/main" id="{00000000-0008-0000-1100-00004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1" name="Group 7090">
          <a:extLst>
            <a:ext uri="{FF2B5EF4-FFF2-40B4-BE49-F238E27FC236}">
              <a16:creationId xmlns:a16="http://schemas.microsoft.com/office/drawing/2014/main" id="{00000000-0008-0000-1100-000007168400}"/>
            </a:ext>
          </a:extLst>
        </xdr:cNvPr>
        <xdr:cNvGrpSpPr>
          <a:grpSpLocks/>
        </xdr:cNvGrpSpPr>
      </xdr:nvGrpSpPr>
      <xdr:grpSpPr bwMode="auto">
        <a:xfrm>
          <a:off x="7067550" y="11534775"/>
          <a:ext cx="238125" cy="0"/>
          <a:chOff x="466" y="3952"/>
          <a:chExt cx="28" cy="16"/>
        </a:xfrm>
      </xdr:grpSpPr>
      <xdr:sp macro="" textlink="">
        <xdr:nvSpPr>
          <xdr:cNvPr id="8656704" name="Line 7091">
            <a:extLst>
              <a:ext uri="{FF2B5EF4-FFF2-40B4-BE49-F238E27FC236}">
                <a16:creationId xmlns:a16="http://schemas.microsoft.com/office/drawing/2014/main" id="{00000000-0008-0000-1100-00004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5" name="Line 7092">
            <a:extLst>
              <a:ext uri="{FF2B5EF4-FFF2-40B4-BE49-F238E27FC236}">
                <a16:creationId xmlns:a16="http://schemas.microsoft.com/office/drawing/2014/main" id="{00000000-0008-0000-1100-00004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2" name="Group 7093">
          <a:extLst>
            <a:ext uri="{FF2B5EF4-FFF2-40B4-BE49-F238E27FC236}">
              <a16:creationId xmlns:a16="http://schemas.microsoft.com/office/drawing/2014/main" id="{00000000-0008-0000-1100-000008168400}"/>
            </a:ext>
          </a:extLst>
        </xdr:cNvPr>
        <xdr:cNvGrpSpPr>
          <a:grpSpLocks/>
        </xdr:cNvGrpSpPr>
      </xdr:nvGrpSpPr>
      <xdr:grpSpPr bwMode="auto">
        <a:xfrm>
          <a:off x="7067550" y="11534775"/>
          <a:ext cx="238125" cy="0"/>
          <a:chOff x="466" y="3952"/>
          <a:chExt cx="28" cy="16"/>
        </a:xfrm>
      </xdr:grpSpPr>
      <xdr:sp macro="" textlink="">
        <xdr:nvSpPr>
          <xdr:cNvPr id="8656702" name="Line 7094">
            <a:extLst>
              <a:ext uri="{FF2B5EF4-FFF2-40B4-BE49-F238E27FC236}">
                <a16:creationId xmlns:a16="http://schemas.microsoft.com/office/drawing/2014/main" id="{00000000-0008-0000-1100-00003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3" name="Line 7095">
            <a:extLst>
              <a:ext uri="{FF2B5EF4-FFF2-40B4-BE49-F238E27FC236}">
                <a16:creationId xmlns:a16="http://schemas.microsoft.com/office/drawing/2014/main" id="{00000000-0008-0000-1100-00003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3" name="Group 7096">
          <a:extLst>
            <a:ext uri="{FF2B5EF4-FFF2-40B4-BE49-F238E27FC236}">
              <a16:creationId xmlns:a16="http://schemas.microsoft.com/office/drawing/2014/main" id="{00000000-0008-0000-1100-000009168400}"/>
            </a:ext>
          </a:extLst>
        </xdr:cNvPr>
        <xdr:cNvGrpSpPr>
          <a:grpSpLocks/>
        </xdr:cNvGrpSpPr>
      </xdr:nvGrpSpPr>
      <xdr:grpSpPr bwMode="auto">
        <a:xfrm>
          <a:off x="8086725" y="11534775"/>
          <a:ext cx="0" cy="0"/>
          <a:chOff x="466" y="3952"/>
          <a:chExt cx="28" cy="16"/>
        </a:xfrm>
      </xdr:grpSpPr>
      <xdr:sp macro="" textlink="">
        <xdr:nvSpPr>
          <xdr:cNvPr id="8656700" name="Line 7097">
            <a:extLst>
              <a:ext uri="{FF2B5EF4-FFF2-40B4-BE49-F238E27FC236}">
                <a16:creationId xmlns:a16="http://schemas.microsoft.com/office/drawing/2014/main" id="{00000000-0008-0000-1100-00003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1" name="Line 7098">
            <a:extLst>
              <a:ext uri="{FF2B5EF4-FFF2-40B4-BE49-F238E27FC236}">
                <a16:creationId xmlns:a16="http://schemas.microsoft.com/office/drawing/2014/main" id="{00000000-0008-0000-1100-00003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4" name="Group 7099">
          <a:extLst>
            <a:ext uri="{FF2B5EF4-FFF2-40B4-BE49-F238E27FC236}">
              <a16:creationId xmlns:a16="http://schemas.microsoft.com/office/drawing/2014/main" id="{00000000-0008-0000-1100-00000A168400}"/>
            </a:ext>
          </a:extLst>
        </xdr:cNvPr>
        <xdr:cNvGrpSpPr>
          <a:grpSpLocks/>
        </xdr:cNvGrpSpPr>
      </xdr:nvGrpSpPr>
      <xdr:grpSpPr bwMode="auto">
        <a:xfrm>
          <a:off x="8086725" y="11534775"/>
          <a:ext cx="0" cy="0"/>
          <a:chOff x="466" y="3952"/>
          <a:chExt cx="28" cy="16"/>
        </a:xfrm>
      </xdr:grpSpPr>
      <xdr:sp macro="" textlink="">
        <xdr:nvSpPr>
          <xdr:cNvPr id="8656698" name="Line 7100">
            <a:extLst>
              <a:ext uri="{FF2B5EF4-FFF2-40B4-BE49-F238E27FC236}">
                <a16:creationId xmlns:a16="http://schemas.microsoft.com/office/drawing/2014/main" id="{00000000-0008-0000-1100-00003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9" name="Line 7101">
            <a:extLst>
              <a:ext uri="{FF2B5EF4-FFF2-40B4-BE49-F238E27FC236}">
                <a16:creationId xmlns:a16="http://schemas.microsoft.com/office/drawing/2014/main" id="{00000000-0008-0000-1100-00003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5" name="Group 7102">
          <a:extLst>
            <a:ext uri="{FF2B5EF4-FFF2-40B4-BE49-F238E27FC236}">
              <a16:creationId xmlns:a16="http://schemas.microsoft.com/office/drawing/2014/main" id="{00000000-0008-0000-1100-00000B168400}"/>
            </a:ext>
          </a:extLst>
        </xdr:cNvPr>
        <xdr:cNvGrpSpPr>
          <a:grpSpLocks/>
        </xdr:cNvGrpSpPr>
      </xdr:nvGrpSpPr>
      <xdr:grpSpPr bwMode="auto">
        <a:xfrm>
          <a:off x="8086725" y="11534775"/>
          <a:ext cx="0" cy="0"/>
          <a:chOff x="466" y="3952"/>
          <a:chExt cx="28" cy="16"/>
        </a:xfrm>
      </xdr:grpSpPr>
      <xdr:sp macro="" textlink="">
        <xdr:nvSpPr>
          <xdr:cNvPr id="8656696" name="Line 7103">
            <a:extLst>
              <a:ext uri="{FF2B5EF4-FFF2-40B4-BE49-F238E27FC236}">
                <a16:creationId xmlns:a16="http://schemas.microsoft.com/office/drawing/2014/main" id="{00000000-0008-0000-1100-00003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7" name="Line 7104">
            <a:extLst>
              <a:ext uri="{FF2B5EF4-FFF2-40B4-BE49-F238E27FC236}">
                <a16:creationId xmlns:a16="http://schemas.microsoft.com/office/drawing/2014/main" id="{00000000-0008-0000-1100-00003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6" name="Group 7105">
          <a:extLst>
            <a:ext uri="{FF2B5EF4-FFF2-40B4-BE49-F238E27FC236}">
              <a16:creationId xmlns:a16="http://schemas.microsoft.com/office/drawing/2014/main" id="{00000000-0008-0000-1100-00000C168400}"/>
            </a:ext>
          </a:extLst>
        </xdr:cNvPr>
        <xdr:cNvGrpSpPr>
          <a:grpSpLocks/>
        </xdr:cNvGrpSpPr>
      </xdr:nvGrpSpPr>
      <xdr:grpSpPr bwMode="auto">
        <a:xfrm>
          <a:off x="8086725" y="11534775"/>
          <a:ext cx="0" cy="0"/>
          <a:chOff x="466" y="3952"/>
          <a:chExt cx="28" cy="16"/>
        </a:xfrm>
      </xdr:grpSpPr>
      <xdr:sp macro="" textlink="">
        <xdr:nvSpPr>
          <xdr:cNvPr id="8656694" name="Line 7106">
            <a:extLst>
              <a:ext uri="{FF2B5EF4-FFF2-40B4-BE49-F238E27FC236}">
                <a16:creationId xmlns:a16="http://schemas.microsoft.com/office/drawing/2014/main" id="{00000000-0008-0000-1100-00003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5" name="Line 7107">
            <a:extLst>
              <a:ext uri="{FF2B5EF4-FFF2-40B4-BE49-F238E27FC236}">
                <a16:creationId xmlns:a16="http://schemas.microsoft.com/office/drawing/2014/main" id="{00000000-0008-0000-1100-00003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397" name="Group 7108">
          <a:extLst>
            <a:ext uri="{FF2B5EF4-FFF2-40B4-BE49-F238E27FC236}">
              <a16:creationId xmlns:a16="http://schemas.microsoft.com/office/drawing/2014/main" id="{00000000-0008-0000-1100-00000D168400}"/>
            </a:ext>
          </a:extLst>
        </xdr:cNvPr>
        <xdr:cNvGrpSpPr>
          <a:grpSpLocks/>
        </xdr:cNvGrpSpPr>
      </xdr:nvGrpSpPr>
      <xdr:grpSpPr bwMode="auto">
        <a:xfrm>
          <a:off x="7000875" y="11534775"/>
          <a:ext cx="266700" cy="0"/>
          <a:chOff x="466" y="3952"/>
          <a:chExt cx="28" cy="16"/>
        </a:xfrm>
      </xdr:grpSpPr>
      <xdr:sp macro="" textlink="">
        <xdr:nvSpPr>
          <xdr:cNvPr id="8656692" name="Line 7109">
            <a:extLst>
              <a:ext uri="{FF2B5EF4-FFF2-40B4-BE49-F238E27FC236}">
                <a16:creationId xmlns:a16="http://schemas.microsoft.com/office/drawing/2014/main" id="{00000000-0008-0000-1100-00003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3" name="Line 7110">
            <a:extLst>
              <a:ext uri="{FF2B5EF4-FFF2-40B4-BE49-F238E27FC236}">
                <a16:creationId xmlns:a16="http://schemas.microsoft.com/office/drawing/2014/main" id="{00000000-0008-0000-1100-00003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398" name="Group 7111">
          <a:extLst>
            <a:ext uri="{FF2B5EF4-FFF2-40B4-BE49-F238E27FC236}">
              <a16:creationId xmlns:a16="http://schemas.microsoft.com/office/drawing/2014/main" id="{00000000-0008-0000-1100-00000E168400}"/>
            </a:ext>
          </a:extLst>
        </xdr:cNvPr>
        <xdr:cNvGrpSpPr>
          <a:grpSpLocks/>
        </xdr:cNvGrpSpPr>
      </xdr:nvGrpSpPr>
      <xdr:grpSpPr bwMode="auto">
        <a:xfrm>
          <a:off x="6981825" y="11534775"/>
          <a:ext cx="266700" cy="0"/>
          <a:chOff x="466" y="3952"/>
          <a:chExt cx="28" cy="16"/>
        </a:xfrm>
      </xdr:grpSpPr>
      <xdr:sp macro="" textlink="">
        <xdr:nvSpPr>
          <xdr:cNvPr id="8656690" name="Line 7112">
            <a:extLst>
              <a:ext uri="{FF2B5EF4-FFF2-40B4-BE49-F238E27FC236}">
                <a16:creationId xmlns:a16="http://schemas.microsoft.com/office/drawing/2014/main" id="{00000000-0008-0000-1100-00003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1" name="Line 7113">
            <a:extLst>
              <a:ext uri="{FF2B5EF4-FFF2-40B4-BE49-F238E27FC236}">
                <a16:creationId xmlns:a16="http://schemas.microsoft.com/office/drawing/2014/main" id="{00000000-0008-0000-1100-00003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399" name="Group 7114">
          <a:extLst>
            <a:ext uri="{FF2B5EF4-FFF2-40B4-BE49-F238E27FC236}">
              <a16:creationId xmlns:a16="http://schemas.microsoft.com/office/drawing/2014/main" id="{00000000-0008-0000-1100-00000F168400}"/>
            </a:ext>
          </a:extLst>
        </xdr:cNvPr>
        <xdr:cNvGrpSpPr>
          <a:grpSpLocks/>
        </xdr:cNvGrpSpPr>
      </xdr:nvGrpSpPr>
      <xdr:grpSpPr bwMode="auto">
        <a:xfrm>
          <a:off x="7010400" y="11534775"/>
          <a:ext cx="266700" cy="0"/>
          <a:chOff x="466" y="3952"/>
          <a:chExt cx="28" cy="16"/>
        </a:xfrm>
      </xdr:grpSpPr>
      <xdr:sp macro="" textlink="">
        <xdr:nvSpPr>
          <xdr:cNvPr id="8656688" name="Line 7115">
            <a:extLst>
              <a:ext uri="{FF2B5EF4-FFF2-40B4-BE49-F238E27FC236}">
                <a16:creationId xmlns:a16="http://schemas.microsoft.com/office/drawing/2014/main" id="{00000000-0008-0000-1100-00003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9" name="Line 7116">
            <a:extLst>
              <a:ext uri="{FF2B5EF4-FFF2-40B4-BE49-F238E27FC236}">
                <a16:creationId xmlns:a16="http://schemas.microsoft.com/office/drawing/2014/main" id="{00000000-0008-0000-1100-00003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400" name="Group 7117">
          <a:extLst>
            <a:ext uri="{FF2B5EF4-FFF2-40B4-BE49-F238E27FC236}">
              <a16:creationId xmlns:a16="http://schemas.microsoft.com/office/drawing/2014/main" id="{00000000-0008-0000-1100-000010168400}"/>
            </a:ext>
          </a:extLst>
        </xdr:cNvPr>
        <xdr:cNvGrpSpPr>
          <a:grpSpLocks/>
        </xdr:cNvGrpSpPr>
      </xdr:nvGrpSpPr>
      <xdr:grpSpPr bwMode="auto">
        <a:xfrm>
          <a:off x="7581900" y="11534775"/>
          <a:ext cx="266700" cy="0"/>
          <a:chOff x="466" y="3952"/>
          <a:chExt cx="28" cy="16"/>
        </a:xfrm>
      </xdr:grpSpPr>
      <xdr:sp macro="" textlink="">
        <xdr:nvSpPr>
          <xdr:cNvPr id="8656686" name="Line 7118">
            <a:extLst>
              <a:ext uri="{FF2B5EF4-FFF2-40B4-BE49-F238E27FC236}">
                <a16:creationId xmlns:a16="http://schemas.microsoft.com/office/drawing/2014/main" id="{00000000-0008-0000-1100-00002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7" name="Line 7119">
            <a:extLst>
              <a:ext uri="{FF2B5EF4-FFF2-40B4-BE49-F238E27FC236}">
                <a16:creationId xmlns:a16="http://schemas.microsoft.com/office/drawing/2014/main" id="{00000000-0008-0000-1100-00002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401" name="Group 7120">
          <a:extLst>
            <a:ext uri="{FF2B5EF4-FFF2-40B4-BE49-F238E27FC236}">
              <a16:creationId xmlns:a16="http://schemas.microsoft.com/office/drawing/2014/main" id="{00000000-0008-0000-1100-000011168400}"/>
            </a:ext>
          </a:extLst>
        </xdr:cNvPr>
        <xdr:cNvGrpSpPr>
          <a:grpSpLocks/>
        </xdr:cNvGrpSpPr>
      </xdr:nvGrpSpPr>
      <xdr:grpSpPr bwMode="auto">
        <a:xfrm>
          <a:off x="7610475" y="11534775"/>
          <a:ext cx="266700" cy="0"/>
          <a:chOff x="466" y="3952"/>
          <a:chExt cx="28" cy="16"/>
        </a:xfrm>
      </xdr:grpSpPr>
      <xdr:sp macro="" textlink="">
        <xdr:nvSpPr>
          <xdr:cNvPr id="8656684" name="Line 7121">
            <a:extLst>
              <a:ext uri="{FF2B5EF4-FFF2-40B4-BE49-F238E27FC236}">
                <a16:creationId xmlns:a16="http://schemas.microsoft.com/office/drawing/2014/main" id="{00000000-0008-0000-1100-00002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5" name="Line 7122">
            <a:extLst>
              <a:ext uri="{FF2B5EF4-FFF2-40B4-BE49-F238E27FC236}">
                <a16:creationId xmlns:a16="http://schemas.microsoft.com/office/drawing/2014/main" id="{00000000-0008-0000-1100-00002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402" name="Group 7123">
          <a:extLst>
            <a:ext uri="{FF2B5EF4-FFF2-40B4-BE49-F238E27FC236}">
              <a16:creationId xmlns:a16="http://schemas.microsoft.com/office/drawing/2014/main" id="{00000000-0008-0000-1100-000012168400}"/>
            </a:ext>
          </a:extLst>
        </xdr:cNvPr>
        <xdr:cNvGrpSpPr>
          <a:grpSpLocks/>
        </xdr:cNvGrpSpPr>
      </xdr:nvGrpSpPr>
      <xdr:grpSpPr bwMode="auto">
        <a:xfrm>
          <a:off x="7600950" y="11534775"/>
          <a:ext cx="266700" cy="0"/>
          <a:chOff x="466" y="3952"/>
          <a:chExt cx="28" cy="16"/>
        </a:xfrm>
      </xdr:grpSpPr>
      <xdr:sp macro="" textlink="">
        <xdr:nvSpPr>
          <xdr:cNvPr id="8656682" name="Line 7124">
            <a:extLst>
              <a:ext uri="{FF2B5EF4-FFF2-40B4-BE49-F238E27FC236}">
                <a16:creationId xmlns:a16="http://schemas.microsoft.com/office/drawing/2014/main" id="{00000000-0008-0000-1100-00002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3" name="Line 7125">
            <a:extLst>
              <a:ext uri="{FF2B5EF4-FFF2-40B4-BE49-F238E27FC236}">
                <a16:creationId xmlns:a16="http://schemas.microsoft.com/office/drawing/2014/main" id="{00000000-0008-0000-1100-00002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403" name="Group 7126">
          <a:extLst>
            <a:ext uri="{FF2B5EF4-FFF2-40B4-BE49-F238E27FC236}">
              <a16:creationId xmlns:a16="http://schemas.microsoft.com/office/drawing/2014/main" id="{00000000-0008-0000-1100-000013168400}"/>
            </a:ext>
          </a:extLst>
        </xdr:cNvPr>
        <xdr:cNvGrpSpPr>
          <a:grpSpLocks/>
        </xdr:cNvGrpSpPr>
      </xdr:nvGrpSpPr>
      <xdr:grpSpPr bwMode="auto">
        <a:xfrm>
          <a:off x="6991350" y="11534775"/>
          <a:ext cx="266700" cy="0"/>
          <a:chOff x="466" y="3952"/>
          <a:chExt cx="28" cy="16"/>
        </a:xfrm>
      </xdr:grpSpPr>
      <xdr:sp macro="" textlink="">
        <xdr:nvSpPr>
          <xdr:cNvPr id="8656680" name="Line 7127">
            <a:extLst>
              <a:ext uri="{FF2B5EF4-FFF2-40B4-BE49-F238E27FC236}">
                <a16:creationId xmlns:a16="http://schemas.microsoft.com/office/drawing/2014/main" id="{00000000-0008-0000-1100-00002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1" name="Line 7128">
            <a:extLst>
              <a:ext uri="{FF2B5EF4-FFF2-40B4-BE49-F238E27FC236}">
                <a16:creationId xmlns:a16="http://schemas.microsoft.com/office/drawing/2014/main" id="{00000000-0008-0000-1100-00002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404" name="Group 7129">
          <a:extLst>
            <a:ext uri="{FF2B5EF4-FFF2-40B4-BE49-F238E27FC236}">
              <a16:creationId xmlns:a16="http://schemas.microsoft.com/office/drawing/2014/main" id="{00000000-0008-0000-1100-000014168400}"/>
            </a:ext>
          </a:extLst>
        </xdr:cNvPr>
        <xdr:cNvGrpSpPr>
          <a:grpSpLocks/>
        </xdr:cNvGrpSpPr>
      </xdr:nvGrpSpPr>
      <xdr:grpSpPr bwMode="auto">
        <a:xfrm>
          <a:off x="7038975" y="11534775"/>
          <a:ext cx="266700" cy="0"/>
          <a:chOff x="466" y="3952"/>
          <a:chExt cx="28" cy="16"/>
        </a:xfrm>
      </xdr:grpSpPr>
      <xdr:sp macro="" textlink="">
        <xdr:nvSpPr>
          <xdr:cNvPr id="8656678" name="Line 7130">
            <a:extLst>
              <a:ext uri="{FF2B5EF4-FFF2-40B4-BE49-F238E27FC236}">
                <a16:creationId xmlns:a16="http://schemas.microsoft.com/office/drawing/2014/main" id="{00000000-0008-0000-1100-00002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9" name="Line 7131">
            <a:extLst>
              <a:ext uri="{FF2B5EF4-FFF2-40B4-BE49-F238E27FC236}">
                <a16:creationId xmlns:a16="http://schemas.microsoft.com/office/drawing/2014/main" id="{00000000-0008-0000-1100-00002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405" name="Group 7132">
          <a:extLst>
            <a:ext uri="{FF2B5EF4-FFF2-40B4-BE49-F238E27FC236}">
              <a16:creationId xmlns:a16="http://schemas.microsoft.com/office/drawing/2014/main" id="{00000000-0008-0000-1100-000015168400}"/>
            </a:ext>
          </a:extLst>
        </xdr:cNvPr>
        <xdr:cNvGrpSpPr>
          <a:grpSpLocks/>
        </xdr:cNvGrpSpPr>
      </xdr:nvGrpSpPr>
      <xdr:grpSpPr bwMode="auto">
        <a:xfrm>
          <a:off x="7019925" y="11534775"/>
          <a:ext cx="266700" cy="0"/>
          <a:chOff x="466" y="3952"/>
          <a:chExt cx="28" cy="16"/>
        </a:xfrm>
      </xdr:grpSpPr>
      <xdr:sp macro="" textlink="">
        <xdr:nvSpPr>
          <xdr:cNvPr id="8656676" name="Line 7133">
            <a:extLst>
              <a:ext uri="{FF2B5EF4-FFF2-40B4-BE49-F238E27FC236}">
                <a16:creationId xmlns:a16="http://schemas.microsoft.com/office/drawing/2014/main" id="{00000000-0008-0000-1100-00002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7" name="Line 7134">
            <a:extLst>
              <a:ext uri="{FF2B5EF4-FFF2-40B4-BE49-F238E27FC236}">
                <a16:creationId xmlns:a16="http://schemas.microsoft.com/office/drawing/2014/main" id="{00000000-0008-0000-1100-00002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406" name="Group 7135">
          <a:extLst>
            <a:ext uri="{FF2B5EF4-FFF2-40B4-BE49-F238E27FC236}">
              <a16:creationId xmlns:a16="http://schemas.microsoft.com/office/drawing/2014/main" id="{00000000-0008-0000-1100-000016168400}"/>
            </a:ext>
          </a:extLst>
        </xdr:cNvPr>
        <xdr:cNvGrpSpPr>
          <a:grpSpLocks/>
        </xdr:cNvGrpSpPr>
      </xdr:nvGrpSpPr>
      <xdr:grpSpPr bwMode="auto">
        <a:xfrm>
          <a:off x="7010400" y="11534775"/>
          <a:ext cx="266700" cy="0"/>
          <a:chOff x="466" y="3952"/>
          <a:chExt cx="28" cy="16"/>
        </a:xfrm>
      </xdr:grpSpPr>
      <xdr:sp macro="" textlink="">
        <xdr:nvSpPr>
          <xdr:cNvPr id="8656674" name="Line 7136">
            <a:extLst>
              <a:ext uri="{FF2B5EF4-FFF2-40B4-BE49-F238E27FC236}">
                <a16:creationId xmlns:a16="http://schemas.microsoft.com/office/drawing/2014/main" id="{00000000-0008-0000-1100-00002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5" name="Line 7137">
            <a:extLst>
              <a:ext uri="{FF2B5EF4-FFF2-40B4-BE49-F238E27FC236}">
                <a16:creationId xmlns:a16="http://schemas.microsoft.com/office/drawing/2014/main" id="{00000000-0008-0000-1100-00002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7" name="Group 7138">
          <a:extLst>
            <a:ext uri="{FF2B5EF4-FFF2-40B4-BE49-F238E27FC236}">
              <a16:creationId xmlns:a16="http://schemas.microsoft.com/office/drawing/2014/main" id="{00000000-0008-0000-1100-000017168400}"/>
            </a:ext>
          </a:extLst>
        </xdr:cNvPr>
        <xdr:cNvGrpSpPr>
          <a:grpSpLocks/>
        </xdr:cNvGrpSpPr>
      </xdr:nvGrpSpPr>
      <xdr:grpSpPr bwMode="auto">
        <a:xfrm>
          <a:off x="7067550" y="11534775"/>
          <a:ext cx="238125" cy="0"/>
          <a:chOff x="466" y="3952"/>
          <a:chExt cx="28" cy="16"/>
        </a:xfrm>
      </xdr:grpSpPr>
      <xdr:sp macro="" textlink="">
        <xdr:nvSpPr>
          <xdr:cNvPr id="8656672" name="Line 7139">
            <a:extLst>
              <a:ext uri="{FF2B5EF4-FFF2-40B4-BE49-F238E27FC236}">
                <a16:creationId xmlns:a16="http://schemas.microsoft.com/office/drawing/2014/main" id="{00000000-0008-0000-1100-00002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3" name="Line 7140">
            <a:extLst>
              <a:ext uri="{FF2B5EF4-FFF2-40B4-BE49-F238E27FC236}">
                <a16:creationId xmlns:a16="http://schemas.microsoft.com/office/drawing/2014/main" id="{00000000-0008-0000-1100-00002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8" name="Group 7141">
          <a:extLst>
            <a:ext uri="{FF2B5EF4-FFF2-40B4-BE49-F238E27FC236}">
              <a16:creationId xmlns:a16="http://schemas.microsoft.com/office/drawing/2014/main" id="{00000000-0008-0000-1100-000018168400}"/>
            </a:ext>
          </a:extLst>
        </xdr:cNvPr>
        <xdr:cNvGrpSpPr>
          <a:grpSpLocks/>
        </xdr:cNvGrpSpPr>
      </xdr:nvGrpSpPr>
      <xdr:grpSpPr bwMode="auto">
        <a:xfrm>
          <a:off x="7067550" y="11534775"/>
          <a:ext cx="238125" cy="0"/>
          <a:chOff x="466" y="3952"/>
          <a:chExt cx="28" cy="16"/>
        </a:xfrm>
      </xdr:grpSpPr>
      <xdr:sp macro="" textlink="">
        <xdr:nvSpPr>
          <xdr:cNvPr id="8656670" name="Line 7142">
            <a:extLst>
              <a:ext uri="{FF2B5EF4-FFF2-40B4-BE49-F238E27FC236}">
                <a16:creationId xmlns:a16="http://schemas.microsoft.com/office/drawing/2014/main" id="{00000000-0008-0000-1100-00001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1" name="Line 7143">
            <a:extLst>
              <a:ext uri="{FF2B5EF4-FFF2-40B4-BE49-F238E27FC236}">
                <a16:creationId xmlns:a16="http://schemas.microsoft.com/office/drawing/2014/main" id="{00000000-0008-0000-1100-00001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9" name="Group 7144">
          <a:extLst>
            <a:ext uri="{FF2B5EF4-FFF2-40B4-BE49-F238E27FC236}">
              <a16:creationId xmlns:a16="http://schemas.microsoft.com/office/drawing/2014/main" id="{00000000-0008-0000-1100-000019168400}"/>
            </a:ext>
          </a:extLst>
        </xdr:cNvPr>
        <xdr:cNvGrpSpPr>
          <a:grpSpLocks/>
        </xdr:cNvGrpSpPr>
      </xdr:nvGrpSpPr>
      <xdr:grpSpPr bwMode="auto">
        <a:xfrm>
          <a:off x="7067550" y="11534775"/>
          <a:ext cx="238125" cy="0"/>
          <a:chOff x="466" y="3952"/>
          <a:chExt cx="28" cy="16"/>
        </a:xfrm>
      </xdr:grpSpPr>
      <xdr:sp macro="" textlink="">
        <xdr:nvSpPr>
          <xdr:cNvPr id="8656668" name="Line 7145">
            <a:extLst>
              <a:ext uri="{FF2B5EF4-FFF2-40B4-BE49-F238E27FC236}">
                <a16:creationId xmlns:a16="http://schemas.microsoft.com/office/drawing/2014/main" id="{00000000-0008-0000-1100-00001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9" name="Line 7146">
            <a:extLst>
              <a:ext uri="{FF2B5EF4-FFF2-40B4-BE49-F238E27FC236}">
                <a16:creationId xmlns:a16="http://schemas.microsoft.com/office/drawing/2014/main" id="{00000000-0008-0000-1100-00001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0" name="Group 7147">
          <a:extLst>
            <a:ext uri="{FF2B5EF4-FFF2-40B4-BE49-F238E27FC236}">
              <a16:creationId xmlns:a16="http://schemas.microsoft.com/office/drawing/2014/main" id="{00000000-0008-0000-1100-00001A168400}"/>
            </a:ext>
          </a:extLst>
        </xdr:cNvPr>
        <xdr:cNvGrpSpPr>
          <a:grpSpLocks/>
        </xdr:cNvGrpSpPr>
      </xdr:nvGrpSpPr>
      <xdr:grpSpPr bwMode="auto">
        <a:xfrm>
          <a:off x="7067550" y="11534775"/>
          <a:ext cx="238125" cy="0"/>
          <a:chOff x="466" y="3952"/>
          <a:chExt cx="28" cy="16"/>
        </a:xfrm>
      </xdr:grpSpPr>
      <xdr:sp macro="" textlink="">
        <xdr:nvSpPr>
          <xdr:cNvPr id="8656666" name="Line 7148">
            <a:extLst>
              <a:ext uri="{FF2B5EF4-FFF2-40B4-BE49-F238E27FC236}">
                <a16:creationId xmlns:a16="http://schemas.microsoft.com/office/drawing/2014/main" id="{00000000-0008-0000-1100-00001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7" name="Line 7149">
            <a:extLst>
              <a:ext uri="{FF2B5EF4-FFF2-40B4-BE49-F238E27FC236}">
                <a16:creationId xmlns:a16="http://schemas.microsoft.com/office/drawing/2014/main" id="{00000000-0008-0000-1100-00001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1" name="Group 7150">
          <a:extLst>
            <a:ext uri="{FF2B5EF4-FFF2-40B4-BE49-F238E27FC236}">
              <a16:creationId xmlns:a16="http://schemas.microsoft.com/office/drawing/2014/main" id="{00000000-0008-0000-1100-00001B168400}"/>
            </a:ext>
          </a:extLst>
        </xdr:cNvPr>
        <xdr:cNvGrpSpPr>
          <a:grpSpLocks/>
        </xdr:cNvGrpSpPr>
      </xdr:nvGrpSpPr>
      <xdr:grpSpPr bwMode="auto">
        <a:xfrm>
          <a:off x="7067550" y="11534775"/>
          <a:ext cx="238125" cy="0"/>
          <a:chOff x="466" y="3952"/>
          <a:chExt cx="28" cy="16"/>
        </a:xfrm>
      </xdr:grpSpPr>
      <xdr:sp macro="" textlink="">
        <xdr:nvSpPr>
          <xdr:cNvPr id="8656664" name="Line 7151">
            <a:extLst>
              <a:ext uri="{FF2B5EF4-FFF2-40B4-BE49-F238E27FC236}">
                <a16:creationId xmlns:a16="http://schemas.microsoft.com/office/drawing/2014/main" id="{00000000-0008-0000-1100-00001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5" name="Line 7152">
            <a:extLst>
              <a:ext uri="{FF2B5EF4-FFF2-40B4-BE49-F238E27FC236}">
                <a16:creationId xmlns:a16="http://schemas.microsoft.com/office/drawing/2014/main" id="{00000000-0008-0000-1100-00001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2" name="Group 7153">
          <a:extLst>
            <a:ext uri="{FF2B5EF4-FFF2-40B4-BE49-F238E27FC236}">
              <a16:creationId xmlns:a16="http://schemas.microsoft.com/office/drawing/2014/main" id="{00000000-0008-0000-1100-00001C168400}"/>
            </a:ext>
          </a:extLst>
        </xdr:cNvPr>
        <xdr:cNvGrpSpPr>
          <a:grpSpLocks/>
        </xdr:cNvGrpSpPr>
      </xdr:nvGrpSpPr>
      <xdr:grpSpPr bwMode="auto">
        <a:xfrm>
          <a:off x="7067550" y="11534775"/>
          <a:ext cx="238125" cy="0"/>
          <a:chOff x="466" y="3952"/>
          <a:chExt cx="28" cy="16"/>
        </a:xfrm>
      </xdr:grpSpPr>
      <xdr:sp macro="" textlink="">
        <xdr:nvSpPr>
          <xdr:cNvPr id="8656662" name="Line 7154">
            <a:extLst>
              <a:ext uri="{FF2B5EF4-FFF2-40B4-BE49-F238E27FC236}">
                <a16:creationId xmlns:a16="http://schemas.microsoft.com/office/drawing/2014/main" id="{00000000-0008-0000-1100-00001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3" name="Line 7155">
            <a:extLst>
              <a:ext uri="{FF2B5EF4-FFF2-40B4-BE49-F238E27FC236}">
                <a16:creationId xmlns:a16="http://schemas.microsoft.com/office/drawing/2014/main" id="{00000000-0008-0000-1100-00001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13" name="Group 7156">
          <a:extLst>
            <a:ext uri="{FF2B5EF4-FFF2-40B4-BE49-F238E27FC236}">
              <a16:creationId xmlns:a16="http://schemas.microsoft.com/office/drawing/2014/main" id="{00000000-0008-0000-1100-00001D168400}"/>
            </a:ext>
          </a:extLst>
        </xdr:cNvPr>
        <xdr:cNvGrpSpPr>
          <a:grpSpLocks/>
        </xdr:cNvGrpSpPr>
      </xdr:nvGrpSpPr>
      <xdr:grpSpPr bwMode="auto">
        <a:xfrm>
          <a:off x="6943725" y="11534775"/>
          <a:ext cx="228600" cy="0"/>
          <a:chOff x="466" y="3952"/>
          <a:chExt cx="28" cy="16"/>
        </a:xfrm>
      </xdr:grpSpPr>
      <xdr:sp macro="" textlink="">
        <xdr:nvSpPr>
          <xdr:cNvPr id="8656660" name="Line 7157">
            <a:extLst>
              <a:ext uri="{FF2B5EF4-FFF2-40B4-BE49-F238E27FC236}">
                <a16:creationId xmlns:a16="http://schemas.microsoft.com/office/drawing/2014/main" id="{00000000-0008-0000-1100-00001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1" name="Line 7158">
            <a:extLst>
              <a:ext uri="{FF2B5EF4-FFF2-40B4-BE49-F238E27FC236}">
                <a16:creationId xmlns:a16="http://schemas.microsoft.com/office/drawing/2014/main" id="{00000000-0008-0000-1100-00001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4" name="Group 7159">
          <a:extLst>
            <a:ext uri="{FF2B5EF4-FFF2-40B4-BE49-F238E27FC236}">
              <a16:creationId xmlns:a16="http://schemas.microsoft.com/office/drawing/2014/main" id="{00000000-0008-0000-1100-00001E168400}"/>
            </a:ext>
          </a:extLst>
        </xdr:cNvPr>
        <xdr:cNvGrpSpPr>
          <a:grpSpLocks/>
        </xdr:cNvGrpSpPr>
      </xdr:nvGrpSpPr>
      <xdr:grpSpPr bwMode="auto">
        <a:xfrm>
          <a:off x="7067550" y="11534775"/>
          <a:ext cx="228600" cy="0"/>
          <a:chOff x="466" y="3952"/>
          <a:chExt cx="28" cy="16"/>
        </a:xfrm>
      </xdr:grpSpPr>
      <xdr:sp macro="" textlink="">
        <xdr:nvSpPr>
          <xdr:cNvPr id="8656658" name="Line 7160">
            <a:extLst>
              <a:ext uri="{FF2B5EF4-FFF2-40B4-BE49-F238E27FC236}">
                <a16:creationId xmlns:a16="http://schemas.microsoft.com/office/drawing/2014/main" id="{00000000-0008-0000-1100-00001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9" name="Line 7161">
            <a:extLst>
              <a:ext uri="{FF2B5EF4-FFF2-40B4-BE49-F238E27FC236}">
                <a16:creationId xmlns:a16="http://schemas.microsoft.com/office/drawing/2014/main" id="{00000000-0008-0000-1100-00001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5" name="Group 7162">
          <a:extLst>
            <a:ext uri="{FF2B5EF4-FFF2-40B4-BE49-F238E27FC236}">
              <a16:creationId xmlns:a16="http://schemas.microsoft.com/office/drawing/2014/main" id="{00000000-0008-0000-1100-00001F168400}"/>
            </a:ext>
          </a:extLst>
        </xdr:cNvPr>
        <xdr:cNvGrpSpPr>
          <a:grpSpLocks/>
        </xdr:cNvGrpSpPr>
      </xdr:nvGrpSpPr>
      <xdr:grpSpPr bwMode="auto">
        <a:xfrm>
          <a:off x="7067550" y="11534775"/>
          <a:ext cx="228600" cy="0"/>
          <a:chOff x="466" y="3952"/>
          <a:chExt cx="28" cy="16"/>
        </a:xfrm>
      </xdr:grpSpPr>
      <xdr:sp macro="" textlink="">
        <xdr:nvSpPr>
          <xdr:cNvPr id="8656656" name="Line 7163">
            <a:extLst>
              <a:ext uri="{FF2B5EF4-FFF2-40B4-BE49-F238E27FC236}">
                <a16:creationId xmlns:a16="http://schemas.microsoft.com/office/drawing/2014/main" id="{00000000-0008-0000-1100-00001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7" name="Line 7164">
            <a:extLst>
              <a:ext uri="{FF2B5EF4-FFF2-40B4-BE49-F238E27FC236}">
                <a16:creationId xmlns:a16="http://schemas.microsoft.com/office/drawing/2014/main" id="{00000000-0008-0000-1100-00001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6" name="Group 7165">
          <a:extLst>
            <a:ext uri="{FF2B5EF4-FFF2-40B4-BE49-F238E27FC236}">
              <a16:creationId xmlns:a16="http://schemas.microsoft.com/office/drawing/2014/main" id="{00000000-0008-0000-1100-000020168400}"/>
            </a:ext>
          </a:extLst>
        </xdr:cNvPr>
        <xdr:cNvGrpSpPr>
          <a:grpSpLocks/>
        </xdr:cNvGrpSpPr>
      </xdr:nvGrpSpPr>
      <xdr:grpSpPr bwMode="auto">
        <a:xfrm>
          <a:off x="7067550" y="11534775"/>
          <a:ext cx="238125" cy="0"/>
          <a:chOff x="466" y="3952"/>
          <a:chExt cx="28" cy="16"/>
        </a:xfrm>
      </xdr:grpSpPr>
      <xdr:sp macro="" textlink="">
        <xdr:nvSpPr>
          <xdr:cNvPr id="8656654" name="Line 7166">
            <a:extLst>
              <a:ext uri="{FF2B5EF4-FFF2-40B4-BE49-F238E27FC236}">
                <a16:creationId xmlns:a16="http://schemas.microsoft.com/office/drawing/2014/main" id="{00000000-0008-0000-1100-00000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5" name="Line 7167">
            <a:extLst>
              <a:ext uri="{FF2B5EF4-FFF2-40B4-BE49-F238E27FC236}">
                <a16:creationId xmlns:a16="http://schemas.microsoft.com/office/drawing/2014/main" id="{00000000-0008-0000-1100-00000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7" name="Group 7168">
          <a:extLst>
            <a:ext uri="{FF2B5EF4-FFF2-40B4-BE49-F238E27FC236}">
              <a16:creationId xmlns:a16="http://schemas.microsoft.com/office/drawing/2014/main" id="{00000000-0008-0000-1100-000021168400}"/>
            </a:ext>
          </a:extLst>
        </xdr:cNvPr>
        <xdr:cNvGrpSpPr>
          <a:grpSpLocks/>
        </xdr:cNvGrpSpPr>
      </xdr:nvGrpSpPr>
      <xdr:grpSpPr bwMode="auto">
        <a:xfrm>
          <a:off x="7067550" y="11534775"/>
          <a:ext cx="228600" cy="0"/>
          <a:chOff x="466" y="3952"/>
          <a:chExt cx="28" cy="16"/>
        </a:xfrm>
      </xdr:grpSpPr>
      <xdr:sp macro="" textlink="">
        <xdr:nvSpPr>
          <xdr:cNvPr id="8656652" name="Line 7169">
            <a:extLst>
              <a:ext uri="{FF2B5EF4-FFF2-40B4-BE49-F238E27FC236}">
                <a16:creationId xmlns:a16="http://schemas.microsoft.com/office/drawing/2014/main" id="{00000000-0008-0000-1100-00000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3" name="Line 7170">
            <a:extLst>
              <a:ext uri="{FF2B5EF4-FFF2-40B4-BE49-F238E27FC236}">
                <a16:creationId xmlns:a16="http://schemas.microsoft.com/office/drawing/2014/main" id="{00000000-0008-0000-1100-00000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8" name="Group 7171">
          <a:extLst>
            <a:ext uri="{FF2B5EF4-FFF2-40B4-BE49-F238E27FC236}">
              <a16:creationId xmlns:a16="http://schemas.microsoft.com/office/drawing/2014/main" id="{00000000-0008-0000-1100-000022168400}"/>
            </a:ext>
          </a:extLst>
        </xdr:cNvPr>
        <xdr:cNvGrpSpPr>
          <a:grpSpLocks/>
        </xdr:cNvGrpSpPr>
      </xdr:nvGrpSpPr>
      <xdr:grpSpPr bwMode="auto">
        <a:xfrm>
          <a:off x="7067550" y="11534775"/>
          <a:ext cx="228600" cy="0"/>
          <a:chOff x="466" y="3952"/>
          <a:chExt cx="28" cy="16"/>
        </a:xfrm>
      </xdr:grpSpPr>
      <xdr:sp macro="" textlink="">
        <xdr:nvSpPr>
          <xdr:cNvPr id="8656650" name="Line 7172">
            <a:extLst>
              <a:ext uri="{FF2B5EF4-FFF2-40B4-BE49-F238E27FC236}">
                <a16:creationId xmlns:a16="http://schemas.microsoft.com/office/drawing/2014/main" id="{00000000-0008-0000-1100-00000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1" name="Line 7173">
            <a:extLst>
              <a:ext uri="{FF2B5EF4-FFF2-40B4-BE49-F238E27FC236}">
                <a16:creationId xmlns:a16="http://schemas.microsoft.com/office/drawing/2014/main" id="{00000000-0008-0000-1100-00000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9" name="Group 7174">
          <a:extLst>
            <a:ext uri="{FF2B5EF4-FFF2-40B4-BE49-F238E27FC236}">
              <a16:creationId xmlns:a16="http://schemas.microsoft.com/office/drawing/2014/main" id="{00000000-0008-0000-1100-000023168400}"/>
            </a:ext>
          </a:extLst>
        </xdr:cNvPr>
        <xdr:cNvGrpSpPr>
          <a:grpSpLocks/>
        </xdr:cNvGrpSpPr>
      </xdr:nvGrpSpPr>
      <xdr:grpSpPr bwMode="auto">
        <a:xfrm>
          <a:off x="7067550" y="11534775"/>
          <a:ext cx="238125" cy="0"/>
          <a:chOff x="466" y="3952"/>
          <a:chExt cx="28" cy="16"/>
        </a:xfrm>
      </xdr:grpSpPr>
      <xdr:sp macro="" textlink="">
        <xdr:nvSpPr>
          <xdr:cNvPr id="8656648" name="Line 7175">
            <a:extLst>
              <a:ext uri="{FF2B5EF4-FFF2-40B4-BE49-F238E27FC236}">
                <a16:creationId xmlns:a16="http://schemas.microsoft.com/office/drawing/2014/main" id="{00000000-0008-0000-1100-00000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9" name="Line 7176">
            <a:extLst>
              <a:ext uri="{FF2B5EF4-FFF2-40B4-BE49-F238E27FC236}">
                <a16:creationId xmlns:a16="http://schemas.microsoft.com/office/drawing/2014/main" id="{00000000-0008-0000-1100-00000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0" name="Group 7177">
          <a:extLst>
            <a:ext uri="{FF2B5EF4-FFF2-40B4-BE49-F238E27FC236}">
              <a16:creationId xmlns:a16="http://schemas.microsoft.com/office/drawing/2014/main" id="{00000000-0008-0000-1100-000024168400}"/>
            </a:ext>
          </a:extLst>
        </xdr:cNvPr>
        <xdr:cNvGrpSpPr>
          <a:grpSpLocks/>
        </xdr:cNvGrpSpPr>
      </xdr:nvGrpSpPr>
      <xdr:grpSpPr bwMode="auto">
        <a:xfrm>
          <a:off x="7648575" y="11534775"/>
          <a:ext cx="266700" cy="0"/>
          <a:chOff x="466" y="3952"/>
          <a:chExt cx="28" cy="16"/>
        </a:xfrm>
      </xdr:grpSpPr>
      <xdr:sp macro="" textlink="">
        <xdr:nvSpPr>
          <xdr:cNvPr id="8656646" name="Line 7178">
            <a:extLst>
              <a:ext uri="{FF2B5EF4-FFF2-40B4-BE49-F238E27FC236}">
                <a16:creationId xmlns:a16="http://schemas.microsoft.com/office/drawing/2014/main" id="{00000000-0008-0000-1100-00000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7" name="Line 7179">
            <a:extLst>
              <a:ext uri="{FF2B5EF4-FFF2-40B4-BE49-F238E27FC236}">
                <a16:creationId xmlns:a16="http://schemas.microsoft.com/office/drawing/2014/main" id="{00000000-0008-0000-1100-00000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1" name="Group 7180">
          <a:extLst>
            <a:ext uri="{FF2B5EF4-FFF2-40B4-BE49-F238E27FC236}">
              <a16:creationId xmlns:a16="http://schemas.microsoft.com/office/drawing/2014/main" id="{00000000-0008-0000-1100-000025168400}"/>
            </a:ext>
          </a:extLst>
        </xdr:cNvPr>
        <xdr:cNvGrpSpPr>
          <a:grpSpLocks/>
        </xdr:cNvGrpSpPr>
      </xdr:nvGrpSpPr>
      <xdr:grpSpPr bwMode="auto">
        <a:xfrm>
          <a:off x="7648575" y="11534775"/>
          <a:ext cx="266700" cy="0"/>
          <a:chOff x="466" y="3952"/>
          <a:chExt cx="28" cy="16"/>
        </a:xfrm>
      </xdr:grpSpPr>
      <xdr:sp macro="" textlink="">
        <xdr:nvSpPr>
          <xdr:cNvPr id="8656644" name="Line 7181">
            <a:extLst>
              <a:ext uri="{FF2B5EF4-FFF2-40B4-BE49-F238E27FC236}">
                <a16:creationId xmlns:a16="http://schemas.microsoft.com/office/drawing/2014/main" id="{00000000-0008-0000-1100-00000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5" name="Line 7182">
            <a:extLst>
              <a:ext uri="{FF2B5EF4-FFF2-40B4-BE49-F238E27FC236}">
                <a16:creationId xmlns:a16="http://schemas.microsoft.com/office/drawing/2014/main" id="{00000000-0008-0000-1100-00000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2" name="Group 7183">
          <a:extLst>
            <a:ext uri="{FF2B5EF4-FFF2-40B4-BE49-F238E27FC236}">
              <a16:creationId xmlns:a16="http://schemas.microsoft.com/office/drawing/2014/main" id="{00000000-0008-0000-1100-000026168400}"/>
            </a:ext>
          </a:extLst>
        </xdr:cNvPr>
        <xdr:cNvGrpSpPr>
          <a:grpSpLocks/>
        </xdr:cNvGrpSpPr>
      </xdr:nvGrpSpPr>
      <xdr:grpSpPr bwMode="auto">
        <a:xfrm>
          <a:off x="7648575" y="11534775"/>
          <a:ext cx="266700" cy="0"/>
          <a:chOff x="466" y="3952"/>
          <a:chExt cx="28" cy="16"/>
        </a:xfrm>
      </xdr:grpSpPr>
      <xdr:sp macro="" textlink="">
        <xdr:nvSpPr>
          <xdr:cNvPr id="8656642" name="Line 7184">
            <a:extLst>
              <a:ext uri="{FF2B5EF4-FFF2-40B4-BE49-F238E27FC236}">
                <a16:creationId xmlns:a16="http://schemas.microsoft.com/office/drawing/2014/main" id="{00000000-0008-0000-1100-00000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3" name="Line 7185">
            <a:extLst>
              <a:ext uri="{FF2B5EF4-FFF2-40B4-BE49-F238E27FC236}">
                <a16:creationId xmlns:a16="http://schemas.microsoft.com/office/drawing/2014/main" id="{00000000-0008-0000-1100-00000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3" name="Group 7186">
          <a:extLst>
            <a:ext uri="{FF2B5EF4-FFF2-40B4-BE49-F238E27FC236}">
              <a16:creationId xmlns:a16="http://schemas.microsoft.com/office/drawing/2014/main" id="{00000000-0008-0000-1100-000027168400}"/>
            </a:ext>
          </a:extLst>
        </xdr:cNvPr>
        <xdr:cNvGrpSpPr>
          <a:grpSpLocks/>
        </xdr:cNvGrpSpPr>
      </xdr:nvGrpSpPr>
      <xdr:grpSpPr bwMode="auto">
        <a:xfrm>
          <a:off x="8429625" y="11534775"/>
          <a:ext cx="266700" cy="0"/>
          <a:chOff x="466" y="3952"/>
          <a:chExt cx="28" cy="16"/>
        </a:xfrm>
      </xdr:grpSpPr>
      <xdr:sp macro="" textlink="">
        <xdr:nvSpPr>
          <xdr:cNvPr id="8656640" name="Line 7187">
            <a:extLst>
              <a:ext uri="{FF2B5EF4-FFF2-40B4-BE49-F238E27FC236}">
                <a16:creationId xmlns:a16="http://schemas.microsoft.com/office/drawing/2014/main" id="{00000000-0008-0000-1100-00000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1" name="Line 7188">
            <a:extLst>
              <a:ext uri="{FF2B5EF4-FFF2-40B4-BE49-F238E27FC236}">
                <a16:creationId xmlns:a16="http://schemas.microsoft.com/office/drawing/2014/main" id="{00000000-0008-0000-1100-00000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4" name="Group 7189">
          <a:extLst>
            <a:ext uri="{FF2B5EF4-FFF2-40B4-BE49-F238E27FC236}">
              <a16:creationId xmlns:a16="http://schemas.microsoft.com/office/drawing/2014/main" id="{00000000-0008-0000-1100-000028168400}"/>
            </a:ext>
          </a:extLst>
        </xdr:cNvPr>
        <xdr:cNvGrpSpPr>
          <a:grpSpLocks/>
        </xdr:cNvGrpSpPr>
      </xdr:nvGrpSpPr>
      <xdr:grpSpPr bwMode="auto">
        <a:xfrm>
          <a:off x="8429625" y="11534775"/>
          <a:ext cx="266700" cy="0"/>
          <a:chOff x="466" y="3952"/>
          <a:chExt cx="28" cy="16"/>
        </a:xfrm>
      </xdr:grpSpPr>
      <xdr:sp macro="" textlink="">
        <xdr:nvSpPr>
          <xdr:cNvPr id="8656638" name="Line 7190">
            <a:extLst>
              <a:ext uri="{FF2B5EF4-FFF2-40B4-BE49-F238E27FC236}">
                <a16:creationId xmlns:a16="http://schemas.microsoft.com/office/drawing/2014/main" id="{00000000-0008-0000-1100-0000F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9" name="Line 7191">
            <a:extLst>
              <a:ext uri="{FF2B5EF4-FFF2-40B4-BE49-F238E27FC236}">
                <a16:creationId xmlns:a16="http://schemas.microsoft.com/office/drawing/2014/main" id="{00000000-0008-0000-1100-0000F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5" name="Group 7192">
          <a:extLst>
            <a:ext uri="{FF2B5EF4-FFF2-40B4-BE49-F238E27FC236}">
              <a16:creationId xmlns:a16="http://schemas.microsoft.com/office/drawing/2014/main" id="{00000000-0008-0000-1100-000029168400}"/>
            </a:ext>
          </a:extLst>
        </xdr:cNvPr>
        <xdr:cNvGrpSpPr>
          <a:grpSpLocks/>
        </xdr:cNvGrpSpPr>
      </xdr:nvGrpSpPr>
      <xdr:grpSpPr bwMode="auto">
        <a:xfrm>
          <a:off x="8429625" y="11534775"/>
          <a:ext cx="266700" cy="0"/>
          <a:chOff x="466" y="3952"/>
          <a:chExt cx="28" cy="16"/>
        </a:xfrm>
      </xdr:grpSpPr>
      <xdr:sp macro="" textlink="">
        <xdr:nvSpPr>
          <xdr:cNvPr id="8656636" name="Line 7193">
            <a:extLst>
              <a:ext uri="{FF2B5EF4-FFF2-40B4-BE49-F238E27FC236}">
                <a16:creationId xmlns:a16="http://schemas.microsoft.com/office/drawing/2014/main" id="{00000000-0008-0000-1100-0000F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7" name="Line 7194">
            <a:extLst>
              <a:ext uri="{FF2B5EF4-FFF2-40B4-BE49-F238E27FC236}">
                <a16:creationId xmlns:a16="http://schemas.microsoft.com/office/drawing/2014/main" id="{00000000-0008-0000-1100-0000F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6" name="Group 7195">
          <a:extLst>
            <a:ext uri="{FF2B5EF4-FFF2-40B4-BE49-F238E27FC236}">
              <a16:creationId xmlns:a16="http://schemas.microsoft.com/office/drawing/2014/main" id="{00000000-0008-0000-1100-00002A168400}"/>
            </a:ext>
          </a:extLst>
        </xdr:cNvPr>
        <xdr:cNvGrpSpPr>
          <a:grpSpLocks/>
        </xdr:cNvGrpSpPr>
      </xdr:nvGrpSpPr>
      <xdr:grpSpPr bwMode="auto">
        <a:xfrm>
          <a:off x="8429625" y="11534775"/>
          <a:ext cx="266700" cy="0"/>
          <a:chOff x="466" y="3952"/>
          <a:chExt cx="28" cy="16"/>
        </a:xfrm>
      </xdr:grpSpPr>
      <xdr:sp macro="" textlink="">
        <xdr:nvSpPr>
          <xdr:cNvPr id="8656634" name="Line 7196">
            <a:extLst>
              <a:ext uri="{FF2B5EF4-FFF2-40B4-BE49-F238E27FC236}">
                <a16:creationId xmlns:a16="http://schemas.microsoft.com/office/drawing/2014/main" id="{00000000-0008-0000-1100-0000F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5" name="Line 7197">
            <a:extLst>
              <a:ext uri="{FF2B5EF4-FFF2-40B4-BE49-F238E27FC236}">
                <a16:creationId xmlns:a16="http://schemas.microsoft.com/office/drawing/2014/main" id="{00000000-0008-0000-1100-0000F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7" name="Group 7198">
          <a:extLst>
            <a:ext uri="{FF2B5EF4-FFF2-40B4-BE49-F238E27FC236}">
              <a16:creationId xmlns:a16="http://schemas.microsoft.com/office/drawing/2014/main" id="{00000000-0008-0000-1100-00002B168400}"/>
            </a:ext>
          </a:extLst>
        </xdr:cNvPr>
        <xdr:cNvGrpSpPr>
          <a:grpSpLocks/>
        </xdr:cNvGrpSpPr>
      </xdr:nvGrpSpPr>
      <xdr:grpSpPr bwMode="auto">
        <a:xfrm>
          <a:off x="8429625" y="11534775"/>
          <a:ext cx="266700" cy="0"/>
          <a:chOff x="466" y="3952"/>
          <a:chExt cx="28" cy="16"/>
        </a:xfrm>
      </xdr:grpSpPr>
      <xdr:sp macro="" textlink="">
        <xdr:nvSpPr>
          <xdr:cNvPr id="8656632" name="Line 7199">
            <a:extLst>
              <a:ext uri="{FF2B5EF4-FFF2-40B4-BE49-F238E27FC236}">
                <a16:creationId xmlns:a16="http://schemas.microsoft.com/office/drawing/2014/main" id="{00000000-0008-0000-1100-0000F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3" name="Line 7200">
            <a:extLst>
              <a:ext uri="{FF2B5EF4-FFF2-40B4-BE49-F238E27FC236}">
                <a16:creationId xmlns:a16="http://schemas.microsoft.com/office/drawing/2014/main" id="{00000000-0008-0000-1100-0000F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28" name="Group 7201">
          <a:extLst>
            <a:ext uri="{FF2B5EF4-FFF2-40B4-BE49-F238E27FC236}">
              <a16:creationId xmlns:a16="http://schemas.microsoft.com/office/drawing/2014/main" id="{00000000-0008-0000-1100-00002C168400}"/>
            </a:ext>
          </a:extLst>
        </xdr:cNvPr>
        <xdr:cNvGrpSpPr>
          <a:grpSpLocks/>
        </xdr:cNvGrpSpPr>
      </xdr:nvGrpSpPr>
      <xdr:grpSpPr bwMode="auto">
        <a:xfrm>
          <a:off x="7067550" y="11534775"/>
          <a:ext cx="228600" cy="0"/>
          <a:chOff x="466" y="3952"/>
          <a:chExt cx="28" cy="16"/>
        </a:xfrm>
      </xdr:grpSpPr>
      <xdr:sp macro="" textlink="">
        <xdr:nvSpPr>
          <xdr:cNvPr id="8656630" name="Line 7202">
            <a:extLst>
              <a:ext uri="{FF2B5EF4-FFF2-40B4-BE49-F238E27FC236}">
                <a16:creationId xmlns:a16="http://schemas.microsoft.com/office/drawing/2014/main" id="{00000000-0008-0000-1100-0000F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1" name="Line 7203">
            <a:extLst>
              <a:ext uri="{FF2B5EF4-FFF2-40B4-BE49-F238E27FC236}">
                <a16:creationId xmlns:a16="http://schemas.microsoft.com/office/drawing/2014/main" id="{00000000-0008-0000-1100-0000F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9" name="Group 7204">
          <a:extLst>
            <a:ext uri="{FF2B5EF4-FFF2-40B4-BE49-F238E27FC236}">
              <a16:creationId xmlns:a16="http://schemas.microsoft.com/office/drawing/2014/main" id="{00000000-0008-0000-1100-00002D168400}"/>
            </a:ext>
          </a:extLst>
        </xdr:cNvPr>
        <xdr:cNvGrpSpPr>
          <a:grpSpLocks/>
        </xdr:cNvGrpSpPr>
      </xdr:nvGrpSpPr>
      <xdr:grpSpPr bwMode="auto">
        <a:xfrm>
          <a:off x="7648575" y="11534775"/>
          <a:ext cx="266700" cy="0"/>
          <a:chOff x="466" y="3952"/>
          <a:chExt cx="28" cy="16"/>
        </a:xfrm>
      </xdr:grpSpPr>
      <xdr:sp macro="" textlink="">
        <xdr:nvSpPr>
          <xdr:cNvPr id="8656628" name="Line 7205">
            <a:extLst>
              <a:ext uri="{FF2B5EF4-FFF2-40B4-BE49-F238E27FC236}">
                <a16:creationId xmlns:a16="http://schemas.microsoft.com/office/drawing/2014/main" id="{00000000-0008-0000-1100-0000F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9" name="Line 7206">
            <a:extLst>
              <a:ext uri="{FF2B5EF4-FFF2-40B4-BE49-F238E27FC236}">
                <a16:creationId xmlns:a16="http://schemas.microsoft.com/office/drawing/2014/main" id="{00000000-0008-0000-1100-0000F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0" name="Group 7207">
          <a:extLst>
            <a:ext uri="{FF2B5EF4-FFF2-40B4-BE49-F238E27FC236}">
              <a16:creationId xmlns:a16="http://schemas.microsoft.com/office/drawing/2014/main" id="{00000000-0008-0000-1100-00002E168400}"/>
            </a:ext>
          </a:extLst>
        </xdr:cNvPr>
        <xdr:cNvGrpSpPr>
          <a:grpSpLocks/>
        </xdr:cNvGrpSpPr>
      </xdr:nvGrpSpPr>
      <xdr:grpSpPr bwMode="auto">
        <a:xfrm>
          <a:off x="7067550" y="11534775"/>
          <a:ext cx="228600" cy="0"/>
          <a:chOff x="466" y="3952"/>
          <a:chExt cx="28" cy="16"/>
        </a:xfrm>
      </xdr:grpSpPr>
      <xdr:sp macro="" textlink="">
        <xdr:nvSpPr>
          <xdr:cNvPr id="8656626" name="Line 7208">
            <a:extLst>
              <a:ext uri="{FF2B5EF4-FFF2-40B4-BE49-F238E27FC236}">
                <a16:creationId xmlns:a16="http://schemas.microsoft.com/office/drawing/2014/main" id="{00000000-0008-0000-1100-0000F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7" name="Line 7209">
            <a:extLst>
              <a:ext uri="{FF2B5EF4-FFF2-40B4-BE49-F238E27FC236}">
                <a16:creationId xmlns:a16="http://schemas.microsoft.com/office/drawing/2014/main" id="{00000000-0008-0000-1100-0000F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1" name="Group 7210">
          <a:extLst>
            <a:ext uri="{FF2B5EF4-FFF2-40B4-BE49-F238E27FC236}">
              <a16:creationId xmlns:a16="http://schemas.microsoft.com/office/drawing/2014/main" id="{00000000-0008-0000-1100-00002F168400}"/>
            </a:ext>
          </a:extLst>
        </xdr:cNvPr>
        <xdr:cNvGrpSpPr>
          <a:grpSpLocks/>
        </xdr:cNvGrpSpPr>
      </xdr:nvGrpSpPr>
      <xdr:grpSpPr bwMode="auto">
        <a:xfrm>
          <a:off x="7648575" y="11534775"/>
          <a:ext cx="266700" cy="0"/>
          <a:chOff x="466" y="3952"/>
          <a:chExt cx="28" cy="16"/>
        </a:xfrm>
      </xdr:grpSpPr>
      <xdr:sp macro="" textlink="">
        <xdr:nvSpPr>
          <xdr:cNvPr id="8656624" name="Line 7211">
            <a:extLst>
              <a:ext uri="{FF2B5EF4-FFF2-40B4-BE49-F238E27FC236}">
                <a16:creationId xmlns:a16="http://schemas.microsoft.com/office/drawing/2014/main" id="{00000000-0008-0000-1100-0000F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5" name="Line 7212">
            <a:extLst>
              <a:ext uri="{FF2B5EF4-FFF2-40B4-BE49-F238E27FC236}">
                <a16:creationId xmlns:a16="http://schemas.microsoft.com/office/drawing/2014/main" id="{00000000-0008-0000-1100-0000F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2" name="Group 7213">
          <a:extLst>
            <a:ext uri="{FF2B5EF4-FFF2-40B4-BE49-F238E27FC236}">
              <a16:creationId xmlns:a16="http://schemas.microsoft.com/office/drawing/2014/main" id="{00000000-0008-0000-1100-000030168400}"/>
            </a:ext>
          </a:extLst>
        </xdr:cNvPr>
        <xdr:cNvGrpSpPr>
          <a:grpSpLocks/>
        </xdr:cNvGrpSpPr>
      </xdr:nvGrpSpPr>
      <xdr:grpSpPr bwMode="auto">
        <a:xfrm>
          <a:off x="7067550" y="11534775"/>
          <a:ext cx="228600" cy="0"/>
          <a:chOff x="466" y="3952"/>
          <a:chExt cx="28" cy="16"/>
        </a:xfrm>
      </xdr:grpSpPr>
      <xdr:sp macro="" textlink="">
        <xdr:nvSpPr>
          <xdr:cNvPr id="8656622" name="Line 7214">
            <a:extLst>
              <a:ext uri="{FF2B5EF4-FFF2-40B4-BE49-F238E27FC236}">
                <a16:creationId xmlns:a16="http://schemas.microsoft.com/office/drawing/2014/main" id="{00000000-0008-0000-1100-0000E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3" name="Line 7215">
            <a:extLst>
              <a:ext uri="{FF2B5EF4-FFF2-40B4-BE49-F238E27FC236}">
                <a16:creationId xmlns:a16="http://schemas.microsoft.com/office/drawing/2014/main" id="{00000000-0008-0000-1100-0000E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3" name="Group 7216">
          <a:extLst>
            <a:ext uri="{FF2B5EF4-FFF2-40B4-BE49-F238E27FC236}">
              <a16:creationId xmlns:a16="http://schemas.microsoft.com/office/drawing/2014/main" id="{00000000-0008-0000-1100-000031168400}"/>
            </a:ext>
          </a:extLst>
        </xdr:cNvPr>
        <xdr:cNvGrpSpPr>
          <a:grpSpLocks/>
        </xdr:cNvGrpSpPr>
      </xdr:nvGrpSpPr>
      <xdr:grpSpPr bwMode="auto">
        <a:xfrm>
          <a:off x="7648575" y="11534775"/>
          <a:ext cx="266700" cy="0"/>
          <a:chOff x="466" y="3952"/>
          <a:chExt cx="28" cy="16"/>
        </a:xfrm>
      </xdr:grpSpPr>
      <xdr:sp macro="" textlink="">
        <xdr:nvSpPr>
          <xdr:cNvPr id="8656620" name="Line 7217">
            <a:extLst>
              <a:ext uri="{FF2B5EF4-FFF2-40B4-BE49-F238E27FC236}">
                <a16:creationId xmlns:a16="http://schemas.microsoft.com/office/drawing/2014/main" id="{00000000-0008-0000-1100-0000E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1" name="Line 7218">
            <a:extLst>
              <a:ext uri="{FF2B5EF4-FFF2-40B4-BE49-F238E27FC236}">
                <a16:creationId xmlns:a16="http://schemas.microsoft.com/office/drawing/2014/main" id="{00000000-0008-0000-1100-0000E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4" name="Group 7219">
          <a:extLst>
            <a:ext uri="{FF2B5EF4-FFF2-40B4-BE49-F238E27FC236}">
              <a16:creationId xmlns:a16="http://schemas.microsoft.com/office/drawing/2014/main" id="{00000000-0008-0000-1100-000032168400}"/>
            </a:ext>
          </a:extLst>
        </xdr:cNvPr>
        <xdr:cNvGrpSpPr>
          <a:grpSpLocks/>
        </xdr:cNvGrpSpPr>
      </xdr:nvGrpSpPr>
      <xdr:grpSpPr bwMode="auto">
        <a:xfrm>
          <a:off x="7067550" y="11534775"/>
          <a:ext cx="228600" cy="0"/>
          <a:chOff x="466" y="3952"/>
          <a:chExt cx="28" cy="16"/>
        </a:xfrm>
      </xdr:grpSpPr>
      <xdr:sp macro="" textlink="">
        <xdr:nvSpPr>
          <xdr:cNvPr id="8656618" name="Line 7220">
            <a:extLst>
              <a:ext uri="{FF2B5EF4-FFF2-40B4-BE49-F238E27FC236}">
                <a16:creationId xmlns:a16="http://schemas.microsoft.com/office/drawing/2014/main" id="{00000000-0008-0000-1100-0000E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9" name="Line 7221">
            <a:extLst>
              <a:ext uri="{FF2B5EF4-FFF2-40B4-BE49-F238E27FC236}">
                <a16:creationId xmlns:a16="http://schemas.microsoft.com/office/drawing/2014/main" id="{00000000-0008-0000-1100-0000E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5" name="Group 7222">
          <a:extLst>
            <a:ext uri="{FF2B5EF4-FFF2-40B4-BE49-F238E27FC236}">
              <a16:creationId xmlns:a16="http://schemas.microsoft.com/office/drawing/2014/main" id="{00000000-0008-0000-1100-000033168400}"/>
            </a:ext>
          </a:extLst>
        </xdr:cNvPr>
        <xdr:cNvGrpSpPr>
          <a:grpSpLocks/>
        </xdr:cNvGrpSpPr>
      </xdr:nvGrpSpPr>
      <xdr:grpSpPr bwMode="auto">
        <a:xfrm>
          <a:off x="7648575" y="11534775"/>
          <a:ext cx="266700" cy="0"/>
          <a:chOff x="466" y="3952"/>
          <a:chExt cx="28" cy="16"/>
        </a:xfrm>
      </xdr:grpSpPr>
      <xdr:sp macro="" textlink="">
        <xdr:nvSpPr>
          <xdr:cNvPr id="8656616" name="Line 7223">
            <a:extLst>
              <a:ext uri="{FF2B5EF4-FFF2-40B4-BE49-F238E27FC236}">
                <a16:creationId xmlns:a16="http://schemas.microsoft.com/office/drawing/2014/main" id="{00000000-0008-0000-1100-0000E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7" name="Line 7224">
            <a:extLst>
              <a:ext uri="{FF2B5EF4-FFF2-40B4-BE49-F238E27FC236}">
                <a16:creationId xmlns:a16="http://schemas.microsoft.com/office/drawing/2014/main" id="{00000000-0008-0000-1100-0000E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6" name="Group 7225">
          <a:extLst>
            <a:ext uri="{FF2B5EF4-FFF2-40B4-BE49-F238E27FC236}">
              <a16:creationId xmlns:a16="http://schemas.microsoft.com/office/drawing/2014/main" id="{00000000-0008-0000-1100-000034168400}"/>
            </a:ext>
          </a:extLst>
        </xdr:cNvPr>
        <xdr:cNvGrpSpPr>
          <a:grpSpLocks/>
        </xdr:cNvGrpSpPr>
      </xdr:nvGrpSpPr>
      <xdr:grpSpPr bwMode="auto">
        <a:xfrm>
          <a:off x="7067550" y="11534775"/>
          <a:ext cx="228600" cy="0"/>
          <a:chOff x="466" y="3952"/>
          <a:chExt cx="28" cy="16"/>
        </a:xfrm>
      </xdr:grpSpPr>
      <xdr:sp macro="" textlink="">
        <xdr:nvSpPr>
          <xdr:cNvPr id="8656614" name="Line 7226">
            <a:extLst>
              <a:ext uri="{FF2B5EF4-FFF2-40B4-BE49-F238E27FC236}">
                <a16:creationId xmlns:a16="http://schemas.microsoft.com/office/drawing/2014/main" id="{00000000-0008-0000-1100-0000E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5" name="Line 7227">
            <a:extLst>
              <a:ext uri="{FF2B5EF4-FFF2-40B4-BE49-F238E27FC236}">
                <a16:creationId xmlns:a16="http://schemas.microsoft.com/office/drawing/2014/main" id="{00000000-0008-0000-1100-0000E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7" name="Group 7228">
          <a:extLst>
            <a:ext uri="{FF2B5EF4-FFF2-40B4-BE49-F238E27FC236}">
              <a16:creationId xmlns:a16="http://schemas.microsoft.com/office/drawing/2014/main" id="{00000000-0008-0000-1100-000035168400}"/>
            </a:ext>
          </a:extLst>
        </xdr:cNvPr>
        <xdr:cNvGrpSpPr>
          <a:grpSpLocks/>
        </xdr:cNvGrpSpPr>
      </xdr:nvGrpSpPr>
      <xdr:grpSpPr bwMode="auto">
        <a:xfrm>
          <a:off x="7067550" y="11534775"/>
          <a:ext cx="228600" cy="0"/>
          <a:chOff x="466" y="3952"/>
          <a:chExt cx="28" cy="16"/>
        </a:xfrm>
      </xdr:grpSpPr>
      <xdr:sp macro="" textlink="">
        <xdr:nvSpPr>
          <xdr:cNvPr id="8656612" name="Line 7229">
            <a:extLst>
              <a:ext uri="{FF2B5EF4-FFF2-40B4-BE49-F238E27FC236}">
                <a16:creationId xmlns:a16="http://schemas.microsoft.com/office/drawing/2014/main" id="{00000000-0008-0000-1100-0000E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3" name="Line 7230">
            <a:extLst>
              <a:ext uri="{FF2B5EF4-FFF2-40B4-BE49-F238E27FC236}">
                <a16:creationId xmlns:a16="http://schemas.microsoft.com/office/drawing/2014/main" id="{00000000-0008-0000-1100-0000E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8" name="Group 7231">
          <a:extLst>
            <a:ext uri="{FF2B5EF4-FFF2-40B4-BE49-F238E27FC236}">
              <a16:creationId xmlns:a16="http://schemas.microsoft.com/office/drawing/2014/main" id="{00000000-0008-0000-1100-000036168400}"/>
            </a:ext>
          </a:extLst>
        </xdr:cNvPr>
        <xdr:cNvGrpSpPr>
          <a:grpSpLocks/>
        </xdr:cNvGrpSpPr>
      </xdr:nvGrpSpPr>
      <xdr:grpSpPr bwMode="auto">
        <a:xfrm>
          <a:off x="7067550" y="11534775"/>
          <a:ext cx="228600" cy="0"/>
          <a:chOff x="466" y="3952"/>
          <a:chExt cx="28" cy="16"/>
        </a:xfrm>
      </xdr:grpSpPr>
      <xdr:sp macro="" textlink="">
        <xdr:nvSpPr>
          <xdr:cNvPr id="8656610" name="Line 7232">
            <a:extLst>
              <a:ext uri="{FF2B5EF4-FFF2-40B4-BE49-F238E27FC236}">
                <a16:creationId xmlns:a16="http://schemas.microsoft.com/office/drawing/2014/main" id="{00000000-0008-0000-1100-0000E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1" name="Line 7233">
            <a:extLst>
              <a:ext uri="{FF2B5EF4-FFF2-40B4-BE49-F238E27FC236}">
                <a16:creationId xmlns:a16="http://schemas.microsoft.com/office/drawing/2014/main" id="{00000000-0008-0000-1100-0000E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9" name="Group 7234">
          <a:extLst>
            <a:ext uri="{FF2B5EF4-FFF2-40B4-BE49-F238E27FC236}">
              <a16:creationId xmlns:a16="http://schemas.microsoft.com/office/drawing/2014/main" id="{00000000-0008-0000-1100-000037168400}"/>
            </a:ext>
          </a:extLst>
        </xdr:cNvPr>
        <xdr:cNvGrpSpPr>
          <a:grpSpLocks/>
        </xdr:cNvGrpSpPr>
      </xdr:nvGrpSpPr>
      <xdr:grpSpPr bwMode="auto">
        <a:xfrm>
          <a:off x="7067550" y="11534775"/>
          <a:ext cx="228600" cy="0"/>
          <a:chOff x="466" y="3952"/>
          <a:chExt cx="28" cy="16"/>
        </a:xfrm>
      </xdr:grpSpPr>
      <xdr:sp macro="" textlink="">
        <xdr:nvSpPr>
          <xdr:cNvPr id="8656608" name="Line 7235">
            <a:extLst>
              <a:ext uri="{FF2B5EF4-FFF2-40B4-BE49-F238E27FC236}">
                <a16:creationId xmlns:a16="http://schemas.microsoft.com/office/drawing/2014/main" id="{00000000-0008-0000-1100-0000E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9" name="Line 7236">
            <a:extLst>
              <a:ext uri="{FF2B5EF4-FFF2-40B4-BE49-F238E27FC236}">
                <a16:creationId xmlns:a16="http://schemas.microsoft.com/office/drawing/2014/main" id="{00000000-0008-0000-1100-0000E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0" name="Group 7237">
          <a:extLst>
            <a:ext uri="{FF2B5EF4-FFF2-40B4-BE49-F238E27FC236}">
              <a16:creationId xmlns:a16="http://schemas.microsoft.com/office/drawing/2014/main" id="{00000000-0008-0000-1100-000038168400}"/>
            </a:ext>
          </a:extLst>
        </xdr:cNvPr>
        <xdr:cNvGrpSpPr>
          <a:grpSpLocks/>
        </xdr:cNvGrpSpPr>
      </xdr:nvGrpSpPr>
      <xdr:grpSpPr bwMode="auto">
        <a:xfrm>
          <a:off x="7067550" y="11534775"/>
          <a:ext cx="228600" cy="0"/>
          <a:chOff x="466" y="3952"/>
          <a:chExt cx="28" cy="16"/>
        </a:xfrm>
      </xdr:grpSpPr>
      <xdr:sp macro="" textlink="">
        <xdr:nvSpPr>
          <xdr:cNvPr id="8656606" name="Line 7238">
            <a:extLst>
              <a:ext uri="{FF2B5EF4-FFF2-40B4-BE49-F238E27FC236}">
                <a16:creationId xmlns:a16="http://schemas.microsoft.com/office/drawing/2014/main" id="{00000000-0008-0000-1100-0000D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7" name="Line 7239">
            <a:extLst>
              <a:ext uri="{FF2B5EF4-FFF2-40B4-BE49-F238E27FC236}">
                <a16:creationId xmlns:a16="http://schemas.microsoft.com/office/drawing/2014/main" id="{00000000-0008-0000-1100-0000D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1" name="Group 7240">
          <a:extLst>
            <a:ext uri="{FF2B5EF4-FFF2-40B4-BE49-F238E27FC236}">
              <a16:creationId xmlns:a16="http://schemas.microsoft.com/office/drawing/2014/main" id="{00000000-0008-0000-1100-000039168400}"/>
            </a:ext>
          </a:extLst>
        </xdr:cNvPr>
        <xdr:cNvGrpSpPr>
          <a:grpSpLocks/>
        </xdr:cNvGrpSpPr>
      </xdr:nvGrpSpPr>
      <xdr:grpSpPr bwMode="auto">
        <a:xfrm>
          <a:off x="7648575" y="11534775"/>
          <a:ext cx="266700" cy="0"/>
          <a:chOff x="466" y="3952"/>
          <a:chExt cx="28" cy="16"/>
        </a:xfrm>
      </xdr:grpSpPr>
      <xdr:sp macro="" textlink="">
        <xdr:nvSpPr>
          <xdr:cNvPr id="8656604" name="Line 7241">
            <a:extLst>
              <a:ext uri="{FF2B5EF4-FFF2-40B4-BE49-F238E27FC236}">
                <a16:creationId xmlns:a16="http://schemas.microsoft.com/office/drawing/2014/main" id="{00000000-0008-0000-1100-0000D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5" name="Line 7242">
            <a:extLst>
              <a:ext uri="{FF2B5EF4-FFF2-40B4-BE49-F238E27FC236}">
                <a16:creationId xmlns:a16="http://schemas.microsoft.com/office/drawing/2014/main" id="{00000000-0008-0000-1100-0000D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2" name="Group 7243">
          <a:extLst>
            <a:ext uri="{FF2B5EF4-FFF2-40B4-BE49-F238E27FC236}">
              <a16:creationId xmlns:a16="http://schemas.microsoft.com/office/drawing/2014/main" id="{00000000-0008-0000-1100-00003A168400}"/>
            </a:ext>
          </a:extLst>
        </xdr:cNvPr>
        <xdr:cNvGrpSpPr>
          <a:grpSpLocks/>
        </xdr:cNvGrpSpPr>
      </xdr:nvGrpSpPr>
      <xdr:grpSpPr bwMode="auto">
        <a:xfrm>
          <a:off x="7648575" y="11534775"/>
          <a:ext cx="266700" cy="0"/>
          <a:chOff x="466" y="3952"/>
          <a:chExt cx="28" cy="16"/>
        </a:xfrm>
      </xdr:grpSpPr>
      <xdr:sp macro="" textlink="">
        <xdr:nvSpPr>
          <xdr:cNvPr id="8656602" name="Line 7244">
            <a:extLst>
              <a:ext uri="{FF2B5EF4-FFF2-40B4-BE49-F238E27FC236}">
                <a16:creationId xmlns:a16="http://schemas.microsoft.com/office/drawing/2014/main" id="{00000000-0008-0000-1100-0000D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3" name="Line 7245">
            <a:extLst>
              <a:ext uri="{FF2B5EF4-FFF2-40B4-BE49-F238E27FC236}">
                <a16:creationId xmlns:a16="http://schemas.microsoft.com/office/drawing/2014/main" id="{00000000-0008-0000-1100-0000D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3" name="Group 7246">
          <a:extLst>
            <a:ext uri="{FF2B5EF4-FFF2-40B4-BE49-F238E27FC236}">
              <a16:creationId xmlns:a16="http://schemas.microsoft.com/office/drawing/2014/main" id="{00000000-0008-0000-1100-00003B168400}"/>
            </a:ext>
          </a:extLst>
        </xdr:cNvPr>
        <xdr:cNvGrpSpPr>
          <a:grpSpLocks/>
        </xdr:cNvGrpSpPr>
      </xdr:nvGrpSpPr>
      <xdr:grpSpPr bwMode="auto">
        <a:xfrm>
          <a:off x="7648575" y="11534775"/>
          <a:ext cx="266700" cy="0"/>
          <a:chOff x="466" y="3952"/>
          <a:chExt cx="28" cy="16"/>
        </a:xfrm>
      </xdr:grpSpPr>
      <xdr:sp macro="" textlink="">
        <xdr:nvSpPr>
          <xdr:cNvPr id="8656600" name="Line 7247">
            <a:extLst>
              <a:ext uri="{FF2B5EF4-FFF2-40B4-BE49-F238E27FC236}">
                <a16:creationId xmlns:a16="http://schemas.microsoft.com/office/drawing/2014/main" id="{00000000-0008-0000-1100-0000D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1" name="Line 7248">
            <a:extLst>
              <a:ext uri="{FF2B5EF4-FFF2-40B4-BE49-F238E27FC236}">
                <a16:creationId xmlns:a16="http://schemas.microsoft.com/office/drawing/2014/main" id="{00000000-0008-0000-1100-0000D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4" name="Group 7249">
          <a:extLst>
            <a:ext uri="{FF2B5EF4-FFF2-40B4-BE49-F238E27FC236}">
              <a16:creationId xmlns:a16="http://schemas.microsoft.com/office/drawing/2014/main" id="{00000000-0008-0000-1100-00003C168400}"/>
            </a:ext>
          </a:extLst>
        </xdr:cNvPr>
        <xdr:cNvGrpSpPr>
          <a:grpSpLocks/>
        </xdr:cNvGrpSpPr>
      </xdr:nvGrpSpPr>
      <xdr:grpSpPr bwMode="auto">
        <a:xfrm>
          <a:off x="7648575" y="11534775"/>
          <a:ext cx="266700" cy="0"/>
          <a:chOff x="466" y="3952"/>
          <a:chExt cx="28" cy="16"/>
        </a:xfrm>
      </xdr:grpSpPr>
      <xdr:sp macro="" textlink="">
        <xdr:nvSpPr>
          <xdr:cNvPr id="8656598" name="Line 7250">
            <a:extLst>
              <a:ext uri="{FF2B5EF4-FFF2-40B4-BE49-F238E27FC236}">
                <a16:creationId xmlns:a16="http://schemas.microsoft.com/office/drawing/2014/main" id="{00000000-0008-0000-1100-0000D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9" name="Line 7251">
            <a:extLst>
              <a:ext uri="{FF2B5EF4-FFF2-40B4-BE49-F238E27FC236}">
                <a16:creationId xmlns:a16="http://schemas.microsoft.com/office/drawing/2014/main" id="{00000000-0008-0000-1100-0000D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5" name="Group 7252">
          <a:extLst>
            <a:ext uri="{FF2B5EF4-FFF2-40B4-BE49-F238E27FC236}">
              <a16:creationId xmlns:a16="http://schemas.microsoft.com/office/drawing/2014/main" id="{00000000-0008-0000-1100-00003D168400}"/>
            </a:ext>
          </a:extLst>
        </xdr:cNvPr>
        <xdr:cNvGrpSpPr>
          <a:grpSpLocks/>
        </xdr:cNvGrpSpPr>
      </xdr:nvGrpSpPr>
      <xdr:grpSpPr bwMode="auto">
        <a:xfrm>
          <a:off x="7648575" y="11534775"/>
          <a:ext cx="266700" cy="0"/>
          <a:chOff x="466" y="3952"/>
          <a:chExt cx="28" cy="16"/>
        </a:xfrm>
      </xdr:grpSpPr>
      <xdr:sp macro="" textlink="">
        <xdr:nvSpPr>
          <xdr:cNvPr id="8656596" name="Line 7253">
            <a:extLst>
              <a:ext uri="{FF2B5EF4-FFF2-40B4-BE49-F238E27FC236}">
                <a16:creationId xmlns:a16="http://schemas.microsoft.com/office/drawing/2014/main" id="{00000000-0008-0000-1100-0000D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7" name="Line 7254">
            <a:extLst>
              <a:ext uri="{FF2B5EF4-FFF2-40B4-BE49-F238E27FC236}">
                <a16:creationId xmlns:a16="http://schemas.microsoft.com/office/drawing/2014/main" id="{00000000-0008-0000-1100-0000D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6" name="Group 7255">
          <a:extLst>
            <a:ext uri="{FF2B5EF4-FFF2-40B4-BE49-F238E27FC236}">
              <a16:creationId xmlns:a16="http://schemas.microsoft.com/office/drawing/2014/main" id="{00000000-0008-0000-1100-00003E168400}"/>
            </a:ext>
          </a:extLst>
        </xdr:cNvPr>
        <xdr:cNvGrpSpPr>
          <a:grpSpLocks/>
        </xdr:cNvGrpSpPr>
      </xdr:nvGrpSpPr>
      <xdr:grpSpPr bwMode="auto">
        <a:xfrm>
          <a:off x="7067550" y="11534775"/>
          <a:ext cx="228600" cy="0"/>
          <a:chOff x="466" y="3952"/>
          <a:chExt cx="28" cy="16"/>
        </a:xfrm>
      </xdr:grpSpPr>
      <xdr:sp macro="" textlink="">
        <xdr:nvSpPr>
          <xdr:cNvPr id="8656594" name="Line 7256">
            <a:extLst>
              <a:ext uri="{FF2B5EF4-FFF2-40B4-BE49-F238E27FC236}">
                <a16:creationId xmlns:a16="http://schemas.microsoft.com/office/drawing/2014/main" id="{00000000-0008-0000-1100-0000D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5" name="Line 7257">
            <a:extLst>
              <a:ext uri="{FF2B5EF4-FFF2-40B4-BE49-F238E27FC236}">
                <a16:creationId xmlns:a16="http://schemas.microsoft.com/office/drawing/2014/main" id="{00000000-0008-0000-1100-0000D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7" name="Group 7258">
          <a:extLst>
            <a:ext uri="{FF2B5EF4-FFF2-40B4-BE49-F238E27FC236}">
              <a16:creationId xmlns:a16="http://schemas.microsoft.com/office/drawing/2014/main" id="{00000000-0008-0000-1100-00003F168400}"/>
            </a:ext>
          </a:extLst>
        </xdr:cNvPr>
        <xdr:cNvGrpSpPr>
          <a:grpSpLocks/>
        </xdr:cNvGrpSpPr>
      </xdr:nvGrpSpPr>
      <xdr:grpSpPr bwMode="auto">
        <a:xfrm>
          <a:off x="7067550" y="11534775"/>
          <a:ext cx="228600" cy="0"/>
          <a:chOff x="466" y="3952"/>
          <a:chExt cx="28" cy="16"/>
        </a:xfrm>
      </xdr:grpSpPr>
      <xdr:sp macro="" textlink="">
        <xdr:nvSpPr>
          <xdr:cNvPr id="8656592" name="Line 7259">
            <a:extLst>
              <a:ext uri="{FF2B5EF4-FFF2-40B4-BE49-F238E27FC236}">
                <a16:creationId xmlns:a16="http://schemas.microsoft.com/office/drawing/2014/main" id="{00000000-0008-0000-1100-0000D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3" name="Line 7260">
            <a:extLst>
              <a:ext uri="{FF2B5EF4-FFF2-40B4-BE49-F238E27FC236}">
                <a16:creationId xmlns:a16="http://schemas.microsoft.com/office/drawing/2014/main" id="{00000000-0008-0000-1100-0000D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8" name="Group 7261">
          <a:extLst>
            <a:ext uri="{FF2B5EF4-FFF2-40B4-BE49-F238E27FC236}">
              <a16:creationId xmlns:a16="http://schemas.microsoft.com/office/drawing/2014/main" id="{00000000-0008-0000-1100-000040168400}"/>
            </a:ext>
          </a:extLst>
        </xdr:cNvPr>
        <xdr:cNvGrpSpPr>
          <a:grpSpLocks/>
        </xdr:cNvGrpSpPr>
      </xdr:nvGrpSpPr>
      <xdr:grpSpPr bwMode="auto">
        <a:xfrm>
          <a:off x="7648575" y="11534775"/>
          <a:ext cx="266700" cy="0"/>
          <a:chOff x="466" y="3952"/>
          <a:chExt cx="28" cy="16"/>
        </a:xfrm>
      </xdr:grpSpPr>
      <xdr:sp macro="" textlink="">
        <xdr:nvSpPr>
          <xdr:cNvPr id="8656590" name="Line 7262">
            <a:extLst>
              <a:ext uri="{FF2B5EF4-FFF2-40B4-BE49-F238E27FC236}">
                <a16:creationId xmlns:a16="http://schemas.microsoft.com/office/drawing/2014/main" id="{00000000-0008-0000-1100-0000C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1" name="Line 7263">
            <a:extLst>
              <a:ext uri="{FF2B5EF4-FFF2-40B4-BE49-F238E27FC236}">
                <a16:creationId xmlns:a16="http://schemas.microsoft.com/office/drawing/2014/main" id="{00000000-0008-0000-1100-0000C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9" name="Group 7264">
          <a:extLst>
            <a:ext uri="{FF2B5EF4-FFF2-40B4-BE49-F238E27FC236}">
              <a16:creationId xmlns:a16="http://schemas.microsoft.com/office/drawing/2014/main" id="{00000000-0008-0000-1100-000041168400}"/>
            </a:ext>
          </a:extLst>
        </xdr:cNvPr>
        <xdr:cNvGrpSpPr>
          <a:grpSpLocks/>
        </xdr:cNvGrpSpPr>
      </xdr:nvGrpSpPr>
      <xdr:grpSpPr bwMode="auto">
        <a:xfrm>
          <a:off x="7648575" y="11534775"/>
          <a:ext cx="266700" cy="0"/>
          <a:chOff x="466" y="3952"/>
          <a:chExt cx="28" cy="16"/>
        </a:xfrm>
      </xdr:grpSpPr>
      <xdr:sp macro="" textlink="">
        <xdr:nvSpPr>
          <xdr:cNvPr id="8656588" name="Line 7265">
            <a:extLst>
              <a:ext uri="{FF2B5EF4-FFF2-40B4-BE49-F238E27FC236}">
                <a16:creationId xmlns:a16="http://schemas.microsoft.com/office/drawing/2014/main" id="{00000000-0008-0000-1100-0000C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9" name="Line 7266">
            <a:extLst>
              <a:ext uri="{FF2B5EF4-FFF2-40B4-BE49-F238E27FC236}">
                <a16:creationId xmlns:a16="http://schemas.microsoft.com/office/drawing/2014/main" id="{00000000-0008-0000-1100-0000C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0" name="Group 7267">
          <a:extLst>
            <a:ext uri="{FF2B5EF4-FFF2-40B4-BE49-F238E27FC236}">
              <a16:creationId xmlns:a16="http://schemas.microsoft.com/office/drawing/2014/main" id="{00000000-0008-0000-1100-000042168400}"/>
            </a:ext>
          </a:extLst>
        </xdr:cNvPr>
        <xdr:cNvGrpSpPr>
          <a:grpSpLocks/>
        </xdr:cNvGrpSpPr>
      </xdr:nvGrpSpPr>
      <xdr:grpSpPr bwMode="auto">
        <a:xfrm>
          <a:off x="7067550" y="11534775"/>
          <a:ext cx="238125" cy="0"/>
          <a:chOff x="466" y="3952"/>
          <a:chExt cx="28" cy="16"/>
        </a:xfrm>
      </xdr:grpSpPr>
      <xdr:sp macro="" textlink="">
        <xdr:nvSpPr>
          <xdr:cNvPr id="8656586" name="Line 7268">
            <a:extLst>
              <a:ext uri="{FF2B5EF4-FFF2-40B4-BE49-F238E27FC236}">
                <a16:creationId xmlns:a16="http://schemas.microsoft.com/office/drawing/2014/main" id="{00000000-0008-0000-1100-0000C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7" name="Line 7269">
            <a:extLst>
              <a:ext uri="{FF2B5EF4-FFF2-40B4-BE49-F238E27FC236}">
                <a16:creationId xmlns:a16="http://schemas.microsoft.com/office/drawing/2014/main" id="{00000000-0008-0000-1100-0000C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451" name="Group 7270">
          <a:extLst>
            <a:ext uri="{FF2B5EF4-FFF2-40B4-BE49-F238E27FC236}">
              <a16:creationId xmlns:a16="http://schemas.microsoft.com/office/drawing/2014/main" id="{00000000-0008-0000-1100-000043168400}"/>
            </a:ext>
          </a:extLst>
        </xdr:cNvPr>
        <xdr:cNvGrpSpPr>
          <a:grpSpLocks/>
        </xdr:cNvGrpSpPr>
      </xdr:nvGrpSpPr>
      <xdr:grpSpPr bwMode="auto">
        <a:xfrm>
          <a:off x="8429625" y="11534775"/>
          <a:ext cx="228600" cy="0"/>
          <a:chOff x="466" y="3952"/>
          <a:chExt cx="28" cy="16"/>
        </a:xfrm>
      </xdr:grpSpPr>
      <xdr:sp macro="" textlink="">
        <xdr:nvSpPr>
          <xdr:cNvPr id="8656584" name="Line 7271">
            <a:extLst>
              <a:ext uri="{FF2B5EF4-FFF2-40B4-BE49-F238E27FC236}">
                <a16:creationId xmlns:a16="http://schemas.microsoft.com/office/drawing/2014/main" id="{00000000-0008-0000-1100-0000C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5" name="Line 7272">
            <a:extLst>
              <a:ext uri="{FF2B5EF4-FFF2-40B4-BE49-F238E27FC236}">
                <a16:creationId xmlns:a16="http://schemas.microsoft.com/office/drawing/2014/main" id="{00000000-0008-0000-1100-0000C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2" name="Group 7273">
          <a:extLst>
            <a:ext uri="{FF2B5EF4-FFF2-40B4-BE49-F238E27FC236}">
              <a16:creationId xmlns:a16="http://schemas.microsoft.com/office/drawing/2014/main" id="{00000000-0008-0000-1100-000044168400}"/>
            </a:ext>
          </a:extLst>
        </xdr:cNvPr>
        <xdr:cNvGrpSpPr>
          <a:grpSpLocks/>
        </xdr:cNvGrpSpPr>
      </xdr:nvGrpSpPr>
      <xdr:grpSpPr bwMode="auto">
        <a:xfrm>
          <a:off x="7648575" y="11534775"/>
          <a:ext cx="266700" cy="0"/>
          <a:chOff x="466" y="3952"/>
          <a:chExt cx="28" cy="16"/>
        </a:xfrm>
      </xdr:grpSpPr>
      <xdr:sp macro="" textlink="">
        <xdr:nvSpPr>
          <xdr:cNvPr id="8656582" name="Line 7274">
            <a:extLst>
              <a:ext uri="{FF2B5EF4-FFF2-40B4-BE49-F238E27FC236}">
                <a16:creationId xmlns:a16="http://schemas.microsoft.com/office/drawing/2014/main" id="{00000000-0008-0000-1100-0000C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3" name="Line 7275">
            <a:extLst>
              <a:ext uri="{FF2B5EF4-FFF2-40B4-BE49-F238E27FC236}">
                <a16:creationId xmlns:a16="http://schemas.microsoft.com/office/drawing/2014/main" id="{00000000-0008-0000-1100-0000C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3" name="Group 7276">
          <a:extLst>
            <a:ext uri="{FF2B5EF4-FFF2-40B4-BE49-F238E27FC236}">
              <a16:creationId xmlns:a16="http://schemas.microsoft.com/office/drawing/2014/main" id="{00000000-0008-0000-1100-000045168400}"/>
            </a:ext>
          </a:extLst>
        </xdr:cNvPr>
        <xdr:cNvGrpSpPr>
          <a:grpSpLocks/>
        </xdr:cNvGrpSpPr>
      </xdr:nvGrpSpPr>
      <xdr:grpSpPr bwMode="auto">
        <a:xfrm>
          <a:off x="7648575" y="11534775"/>
          <a:ext cx="266700" cy="0"/>
          <a:chOff x="466" y="3952"/>
          <a:chExt cx="28" cy="16"/>
        </a:xfrm>
      </xdr:grpSpPr>
      <xdr:sp macro="" textlink="">
        <xdr:nvSpPr>
          <xdr:cNvPr id="8656580" name="Line 7277">
            <a:extLst>
              <a:ext uri="{FF2B5EF4-FFF2-40B4-BE49-F238E27FC236}">
                <a16:creationId xmlns:a16="http://schemas.microsoft.com/office/drawing/2014/main" id="{00000000-0008-0000-1100-0000C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1" name="Line 7278">
            <a:extLst>
              <a:ext uri="{FF2B5EF4-FFF2-40B4-BE49-F238E27FC236}">
                <a16:creationId xmlns:a16="http://schemas.microsoft.com/office/drawing/2014/main" id="{00000000-0008-0000-1100-0000C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4" name="Group 7279">
          <a:extLst>
            <a:ext uri="{FF2B5EF4-FFF2-40B4-BE49-F238E27FC236}">
              <a16:creationId xmlns:a16="http://schemas.microsoft.com/office/drawing/2014/main" id="{00000000-0008-0000-1100-000046168400}"/>
            </a:ext>
          </a:extLst>
        </xdr:cNvPr>
        <xdr:cNvGrpSpPr>
          <a:grpSpLocks/>
        </xdr:cNvGrpSpPr>
      </xdr:nvGrpSpPr>
      <xdr:grpSpPr bwMode="auto">
        <a:xfrm>
          <a:off x="7648575" y="11534775"/>
          <a:ext cx="266700" cy="0"/>
          <a:chOff x="466" y="3952"/>
          <a:chExt cx="28" cy="16"/>
        </a:xfrm>
      </xdr:grpSpPr>
      <xdr:sp macro="" textlink="">
        <xdr:nvSpPr>
          <xdr:cNvPr id="8656578" name="Line 7280">
            <a:extLst>
              <a:ext uri="{FF2B5EF4-FFF2-40B4-BE49-F238E27FC236}">
                <a16:creationId xmlns:a16="http://schemas.microsoft.com/office/drawing/2014/main" id="{00000000-0008-0000-1100-0000C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9" name="Line 7281">
            <a:extLst>
              <a:ext uri="{FF2B5EF4-FFF2-40B4-BE49-F238E27FC236}">
                <a16:creationId xmlns:a16="http://schemas.microsoft.com/office/drawing/2014/main" id="{00000000-0008-0000-1100-0000C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5" name="Group 7282">
          <a:extLst>
            <a:ext uri="{FF2B5EF4-FFF2-40B4-BE49-F238E27FC236}">
              <a16:creationId xmlns:a16="http://schemas.microsoft.com/office/drawing/2014/main" id="{00000000-0008-0000-1100-000047168400}"/>
            </a:ext>
          </a:extLst>
        </xdr:cNvPr>
        <xdr:cNvGrpSpPr>
          <a:grpSpLocks/>
        </xdr:cNvGrpSpPr>
      </xdr:nvGrpSpPr>
      <xdr:grpSpPr bwMode="auto">
        <a:xfrm>
          <a:off x="7648575" y="11534775"/>
          <a:ext cx="266700" cy="0"/>
          <a:chOff x="466" y="3952"/>
          <a:chExt cx="28" cy="16"/>
        </a:xfrm>
      </xdr:grpSpPr>
      <xdr:sp macro="" textlink="">
        <xdr:nvSpPr>
          <xdr:cNvPr id="8656576" name="Line 7283">
            <a:extLst>
              <a:ext uri="{FF2B5EF4-FFF2-40B4-BE49-F238E27FC236}">
                <a16:creationId xmlns:a16="http://schemas.microsoft.com/office/drawing/2014/main" id="{00000000-0008-0000-1100-0000C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7" name="Line 7284">
            <a:extLst>
              <a:ext uri="{FF2B5EF4-FFF2-40B4-BE49-F238E27FC236}">
                <a16:creationId xmlns:a16="http://schemas.microsoft.com/office/drawing/2014/main" id="{00000000-0008-0000-1100-0000C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6" name="Group 7285">
          <a:extLst>
            <a:ext uri="{FF2B5EF4-FFF2-40B4-BE49-F238E27FC236}">
              <a16:creationId xmlns:a16="http://schemas.microsoft.com/office/drawing/2014/main" id="{00000000-0008-0000-1100-000048168400}"/>
            </a:ext>
          </a:extLst>
        </xdr:cNvPr>
        <xdr:cNvGrpSpPr>
          <a:grpSpLocks/>
        </xdr:cNvGrpSpPr>
      </xdr:nvGrpSpPr>
      <xdr:grpSpPr bwMode="auto">
        <a:xfrm>
          <a:off x="7648575" y="11534775"/>
          <a:ext cx="266700" cy="0"/>
          <a:chOff x="466" y="3952"/>
          <a:chExt cx="28" cy="16"/>
        </a:xfrm>
      </xdr:grpSpPr>
      <xdr:sp macro="" textlink="">
        <xdr:nvSpPr>
          <xdr:cNvPr id="8656574" name="Line 7286">
            <a:extLst>
              <a:ext uri="{FF2B5EF4-FFF2-40B4-BE49-F238E27FC236}">
                <a16:creationId xmlns:a16="http://schemas.microsoft.com/office/drawing/2014/main" id="{00000000-0008-0000-1100-0000B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5" name="Line 7287">
            <a:extLst>
              <a:ext uri="{FF2B5EF4-FFF2-40B4-BE49-F238E27FC236}">
                <a16:creationId xmlns:a16="http://schemas.microsoft.com/office/drawing/2014/main" id="{00000000-0008-0000-1100-0000B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57" name="Group 7288">
          <a:extLst>
            <a:ext uri="{FF2B5EF4-FFF2-40B4-BE49-F238E27FC236}">
              <a16:creationId xmlns:a16="http://schemas.microsoft.com/office/drawing/2014/main" id="{00000000-0008-0000-1100-000049168400}"/>
            </a:ext>
          </a:extLst>
        </xdr:cNvPr>
        <xdr:cNvGrpSpPr>
          <a:grpSpLocks/>
        </xdr:cNvGrpSpPr>
      </xdr:nvGrpSpPr>
      <xdr:grpSpPr bwMode="auto">
        <a:xfrm>
          <a:off x="7524750" y="11534775"/>
          <a:ext cx="228600" cy="0"/>
          <a:chOff x="466" y="3952"/>
          <a:chExt cx="28" cy="16"/>
        </a:xfrm>
      </xdr:grpSpPr>
      <xdr:sp macro="" textlink="">
        <xdr:nvSpPr>
          <xdr:cNvPr id="8656572" name="Line 7289">
            <a:extLst>
              <a:ext uri="{FF2B5EF4-FFF2-40B4-BE49-F238E27FC236}">
                <a16:creationId xmlns:a16="http://schemas.microsoft.com/office/drawing/2014/main" id="{00000000-0008-0000-1100-0000B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3" name="Line 7290">
            <a:extLst>
              <a:ext uri="{FF2B5EF4-FFF2-40B4-BE49-F238E27FC236}">
                <a16:creationId xmlns:a16="http://schemas.microsoft.com/office/drawing/2014/main" id="{00000000-0008-0000-1100-0000B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8" name="Group 7291">
          <a:extLst>
            <a:ext uri="{FF2B5EF4-FFF2-40B4-BE49-F238E27FC236}">
              <a16:creationId xmlns:a16="http://schemas.microsoft.com/office/drawing/2014/main" id="{00000000-0008-0000-1100-00004A168400}"/>
            </a:ext>
          </a:extLst>
        </xdr:cNvPr>
        <xdr:cNvGrpSpPr>
          <a:grpSpLocks/>
        </xdr:cNvGrpSpPr>
      </xdr:nvGrpSpPr>
      <xdr:grpSpPr bwMode="auto">
        <a:xfrm>
          <a:off x="7067550" y="11534775"/>
          <a:ext cx="238125" cy="0"/>
          <a:chOff x="466" y="3952"/>
          <a:chExt cx="28" cy="16"/>
        </a:xfrm>
      </xdr:grpSpPr>
      <xdr:sp macro="" textlink="">
        <xdr:nvSpPr>
          <xdr:cNvPr id="8656570" name="Line 7292">
            <a:extLst>
              <a:ext uri="{FF2B5EF4-FFF2-40B4-BE49-F238E27FC236}">
                <a16:creationId xmlns:a16="http://schemas.microsoft.com/office/drawing/2014/main" id="{00000000-0008-0000-1100-0000B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1" name="Line 7293">
            <a:extLst>
              <a:ext uri="{FF2B5EF4-FFF2-40B4-BE49-F238E27FC236}">
                <a16:creationId xmlns:a16="http://schemas.microsoft.com/office/drawing/2014/main" id="{00000000-0008-0000-1100-0000B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9" name="Group 7294">
          <a:extLst>
            <a:ext uri="{FF2B5EF4-FFF2-40B4-BE49-F238E27FC236}">
              <a16:creationId xmlns:a16="http://schemas.microsoft.com/office/drawing/2014/main" id="{00000000-0008-0000-1100-00004B168400}"/>
            </a:ext>
          </a:extLst>
        </xdr:cNvPr>
        <xdr:cNvGrpSpPr>
          <a:grpSpLocks/>
        </xdr:cNvGrpSpPr>
      </xdr:nvGrpSpPr>
      <xdr:grpSpPr bwMode="auto">
        <a:xfrm>
          <a:off x="7067550" y="11534775"/>
          <a:ext cx="238125" cy="0"/>
          <a:chOff x="466" y="3952"/>
          <a:chExt cx="28" cy="16"/>
        </a:xfrm>
      </xdr:grpSpPr>
      <xdr:sp macro="" textlink="">
        <xdr:nvSpPr>
          <xdr:cNvPr id="8656568" name="Line 7295">
            <a:extLst>
              <a:ext uri="{FF2B5EF4-FFF2-40B4-BE49-F238E27FC236}">
                <a16:creationId xmlns:a16="http://schemas.microsoft.com/office/drawing/2014/main" id="{00000000-0008-0000-1100-0000B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9" name="Line 7296">
            <a:extLst>
              <a:ext uri="{FF2B5EF4-FFF2-40B4-BE49-F238E27FC236}">
                <a16:creationId xmlns:a16="http://schemas.microsoft.com/office/drawing/2014/main" id="{00000000-0008-0000-1100-0000B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0" name="Group 7297">
          <a:extLst>
            <a:ext uri="{FF2B5EF4-FFF2-40B4-BE49-F238E27FC236}">
              <a16:creationId xmlns:a16="http://schemas.microsoft.com/office/drawing/2014/main" id="{00000000-0008-0000-1100-00004C168400}"/>
            </a:ext>
          </a:extLst>
        </xdr:cNvPr>
        <xdr:cNvGrpSpPr>
          <a:grpSpLocks/>
        </xdr:cNvGrpSpPr>
      </xdr:nvGrpSpPr>
      <xdr:grpSpPr bwMode="auto">
        <a:xfrm>
          <a:off x="7067550" y="11534775"/>
          <a:ext cx="238125" cy="0"/>
          <a:chOff x="466" y="3952"/>
          <a:chExt cx="28" cy="16"/>
        </a:xfrm>
      </xdr:grpSpPr>
      <xdr:sp macro="" textlink="">
        <xdr:nvSpPr>
          <xdr:cNvPr id="8656566" name="Line 7298">
            <a:extLst>
              <a:ext uri="{FF2B5EF4-FFF2-40B4-BE49-F238E27FC236}">
                <a16:creationId xmlns:a16="http://schemas.microsoft.com/office/drawing/2014/main" id="{00000000-0008-0000-1100-0000B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7" name="Line 7299">
            <a:extLst>
              <a:ext uri="{FF2B5EF4-FFF2-40B4-BE49-F238E27FC236}">
                <a16:creationId xmlns:a16="http://schemas.microsoft.com/office/drawing/2014/main" id="{00000000-0008-0000-1100-0000B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1" name="Group 7300">
          <a:extLst>
            <a:ext uri="{FF2B5EF4-FFF2-40B4-BE49-F238E27FC236}">
              <a16:creationId xmlns:a16="http://schemas.microsoft.com/office/drawing/2014/main" id="{00000000-0008-0000-1100-00004D168400}"/>
            </a:ext>
          </a:extLst>
        </xdr:cNvPr>
        <xdr:cNvGrpSpPr>
          <a:grpSpLocks/>
        </xdr:cNvGrpSpPr>
      </xdr:nvGrpSpPr>
      <xdr:grpSpPr bwMode="auto">
        <a:xfrm>
          <a:off x="7067550" y="11534775"/>
          <a:ext cx="238125" cy="0"/>
          <a:chOff x="466" y="3952"/>
          <a:chExt cx="28" cy="16"/>
        </a:xfrm>
      </xdr:grpSpPr>
      <xdr:sp macro="" textlink="">
        <xdr:nvSpPr>
          <xdr:cNvPr id="8656564" name="Line 7301">
            <a:extLst>
              <a:ext uri="{FF2B5EF4-FFF2-40B4-BE49-F238E27FC236}">
                <a16:creationId xmlns:a16="http://schemas.microsoft.com/office/drawing/2014/main" id="{00000000-0008-0000-1100-0000B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5" name="Line 7302">
            <a:extLst>
              <a:ext uri="{FF2B5EF4-FFF2-40B4-BE49-F238E27FC236}">
                <a16:creationId xmlns:a16="http://schemas.microsoft.com/office/drawing/2014/main" id="{00000000-0008-0000-1100-0000B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2" name="Group 7303">
          <a:extLst>
            <a:ext uri="{FF2B5EF4-FFF2-40B4-BE49-F238E27FC236}">
              <a16:creationId xmlns:a16="http://schemas.microsoft.com/office/drawing/2014/main" id="{00000000-0008-0000-1100-00004E168400}"/>
            </a:ext>
          </a:extLst>
        </xdr:cNvPr>
        <xdr:cNvGrpSpPr>
          <a:grpSpLocks/>
        </xdr:cNvGrpSpPr>
      </xdr:nvGrpSpPr>
      <xdr:grpSpPr bwMode="auto">
        <a:xfrm>
          <a:off x="7067550" y="11534775"/>
          <a:ext cx="238125" cy="0"/>
          <a:chOff x="466" y="3952"/>
          <a:chExt cx="28" cy="16"/>
        </a:xfrm>
      </xdr:grpSpPr>
      <xdr:sp macro="" textlink="">
        <xdr:nvSpPr>
          <xdr:cNvPr id="8656562" name="Line 7304">
            <a:extLst>
              <a:ext uri="{FF2B5EF4-FFF2-40B4-BE49-F238E27FC236}">
                <a16:creationId xmlns:a16="http://schemas.microsoft.com/office/drawing/2014/main" id="{00000000-0008-0000-1100-0000B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3" name="Line 7305">
            <a:extLst>
              <a:ext uri="{FF2B5EF4-FFF2-40B4-BE49-F238E27FC236}">
                <a16:creationId xmlns:a16="http://schemas.microsoft.com/office/drawing/2014/main" id="{00000000-0008-0000-1100-0000B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3" name="Group 7306">
          <a:extLst>
            <a:ext uri="{FF2B5EF4-FFF2-40B4-BE49-F238E27FC236}">
              <a16:creationId xmlns:a16="http://schemas.microsoft.com/office/drawing/2014/main" id="{00000000-0008-0000-1100-00004F168400}"/>
            </a:ext>
          </a:extLst>
        </xdr:cNvPr>
        <xdr:cNvGrpSpPr>
          <a:grpSpLocks/>
        </xdr:cNvGrpSpPr>
      </xdr:nvGrpSpPr>
      <xdr:grpSpPr bwMode="auto">
        <a:xfrm>
          <a:off x="7067550" y="11534775"/>
          <a:ext cx="238125" cy="0"/>
          <a:chOff x="466" y="3952"/>
          <a:chExt cx="28" cy="16"/>
        </a:xfrm>
      </xdr:grpSpPr>
      <xdr:sp macro="" textlink="">
        <xdr:nvSpPr>
          <xdr:cNvPr id="8656560" name="Line 7307">
            <a:extLst>
              <a:ext uri="{FF2B5EF4-FFF2-40B4-BE49-F238E27FC236}">
                <a16:creationId xmlns:a16="http://schemas.microsoft.com/office/drawing/2014/main" id="{00000000-0008-0000-1100-0000B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1" name="Line 7308">
            <a:extLst>
              <a:ext uri="{FF2B5EF4-FFF2-40B4-BE49-F238E27FC236}">
                <a16:creationId xmlns:a16="http://schemas.microsoft.com/office/drawing/2014/main" id="{00000000-0008-0000-1100-0000B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64" name="Group 7309">
          <a:extLst>
            <a:ext uri="{FF2B5EF4-FFF2-40B4-BE49-F238E27FC236}">
              <a16:creationId xmlns:a16="http://schemas.microsoft.com/office/drawing/2014/main" id="{00000000-0008-0000-1100-000050168400}"/>
            </a:ext>
          </a:extLst>
        </xdr:cNvPr>
        <xdr:cNvGrpSpPr>
          <a:grpSpLocks/>
        </xdr:cNvGrpSpPr>
      </xdr:nvGrpSpPr>
      <xdr:grpSpPr bwMode="auto">
        <a:xfrm>
          <a:off x="6943725" y="11534775"/>
          <a:ext cx="228600" cy="0"/>
          <a:chOff x="466" y="3952"/>
          <a:chExt cx="28" cy="16"/>
        </a:xfrm>
      </xdr:grpSpPr>
      <xdr:sp macro="" textlink="">
        <xdr:nvSpPr>
          <xdr:cNvPr id="8656558" name="Line 7310">
            <a:extLst>
              <a:ext uri="{FF2B5EF4-FFF2-40B4-BE49-F238E27FC236}">
                <a16:creationId xmlns:a16="http://schemas.microsoft.com/office/drawing/2014/main" id="{00000000-0008-0000-1100-0000A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9" name="Line 7311">
            <a:extLst>
              <a:ext uri="{FF2B5EF4-FFF2-40B4-BE49-F238E27FC236}">
                <a16:creationId xmlns:a16="http://schemas.microsoft.com/office/drawing/2014/main" id="{00000000-0008-0000-1100-0000A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5" name="Group 7312">
          <a:extLst>
            <a:ext uri="{FF2B5EF4-FFF2-40B4-BE49-F238E27FC236}">
              <a16:creationId xmlns:a16="http://schemas.microsoft.com/office/drawing/2014/main" id="{00000000-0008-0000-1100-000051168400}"/>
            </a:ext>
          </a:extLst>
        </xdr:cNvPr>
        <xdr:cNvGrpSpPr>
          <a:grpSpLocks/>
        </xdr:cNvGrpSpPr>
      </xdr:nvGrpSpPr>
      <xdr:grpSpPr bwMode="auto">
        <a:xfrm>
          <a:off x="7067550" y="11534775"/>
          <a:ext cx="228600" cy="0"/>
          <a:chOff x="466" y="3952"/>
          <a:chExt cx="28" cy="16"/>
        </a:xfrm>
      </xdr:grpSpPr>
      <xdr:sp macro="" textlink="">
        <xdr:nvSpPr>
          <xdr:cNvPr id="8656556" name="Line 7313">
            <a:extLst>
              <a:ext uri="{FF2B5EF4-FFF2-40B4-BE49-F238E27FC236}">
                <a16:creationId xmlns:a16="http://schemas.microsoft.com/office/drawing/2014/main" id="{00000000-0008-0000-1100-0000A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7" name="Line 7314">
            <a:extLst>
              <a:ext uri="{FF2B5EF4-FFF2-40B4-BE49-F238E27FC236}">
                <a16:creationId xmlns:a16="http://schemas.microsoft.com/office/drawing/2014/main" id="{00000000-0008-0000-1100-0000A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6" name="Group 7315">
          <a:extLst>
            <a:ext uri="{FF2B5EF4-FFF2-40B4-BE49-F238E27FC236}">
              <a16:creationId xmlns:a16="http://schemas.microsoft.com/office/drawing/2014/main" id="{00000000-0008-0000-1100-000052168400}"/>
            </a:ext>
          </a:extLst>
        </xdr:cNvPr>
        <xdr:cNvGrpSpPr>
          <a:grpSpLocks/>
        </xdr:cNvGrpSpPr>
      </xdr:nvGrpSpPr>
      <xdr:grpSpPr bwMode="auto">
        <a:xfrm>
          <a:off x="7067550" y="11534775"/>
          <a:ext cx="228600" cy="0"/>
          <a:chOff x="466" y="3952"/>
          <a:chExt cx="28" cy="16"/>
        </a:xfrm>
      </xdr:grpSpPr>
      <xdr:sp macro="" textlink="">
        <xdr:nvSpPr>
          <xdr:cNvPr id="8656554" name="Line 7316">
            <a:extLst>
              <a:ext uri="{FF2B5EF4-FFF2-40B4-BE49-F238E27FC236}">
                <a16:creationId xmlns:a16="http://schemas.microsoft.com/office/drawing/2014/main" id="{00000000-0008-0000-1100-0000A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5" name="Line 7317">
            <a:extLst>
              <a:ext uri="{FF2B5EF4-FFF2-40B4-BE49-F238E27FC236}">
                <a16:creationId xmlns:a16="http://schemas.microsoft.com/office/drawing/2014/main" id="{00000000-0008-0000-1100-0000A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7" name="Group 7318">
          <a:extLst>
            <a:ext uri="{FF2B5EF4-FFF2-40B4-BE49-F238E27FC236}">
              <a16:creationId xmlns:a16="http://schemas.microsoft.com/office/drawing/2014/main" id="{00000000-0008-0000-1100-000053168400}"/>
            </a:ext>
          </a:extLst>
        </xdr:cNvPr>
        <xdr:cNvGrpSpPr>
          <a:grpSpLocks/>
        </xdr:cNvGrpSpPr>
      </xdr:nvGrpSpPr>
      <xdr:grpSpPr bwMode="auto">
        <a:xfrm>
          <a:off x="7067550" y="11534775"/>
          <a:ext cx="238125" cy="0"/>
          <a:chOff x="466" y="3952"/>
          <a:chExt cx="28" cy="16"/>
        </a:xfrm>
      </xdr:grpSpPr>
      <xdr:sp macro="" textlink="">
        <xdr:nvSpPr>
          <xdr:cNvPr id="8656552" name="Line 7319">
            <a:extLst>
              <a:ext uri="{FF2B5EF4-FFF2-40B4-BE49-F238E27FC236}">
                <a16:creationId xmlns:a16="http://schemas.microsoft.com/office/drawing/2014/main" id="{00000000-0008-0000-1100-0000A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3" name="Line 7320">
            <a:extLst>
              <a:ext uri="{FF2B5EF4-FFF2-40B4-BE49-F238E27FC236}">
                <a16:creationId xmlns:a16="http://schemas.microsoft.com/office/drawing/2014/main" id="{00000000-0008-0000-1100-0000A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8" name="Group 7321">
          <a:extLst>
            <a:ext uri="{FF2B5EF4-FFF2-40B4-BE49-F238E27FC236}">
              <a16:creationId xmlns:a16="http://schemas.microsoft.com/office/drawing/2014/main" id="{00000000-0008-0000-1100-000054168400}"/>
            </a:ext>
          </a:extLst>
        </xdr:cNvPr>
        <xdr:cNvGrpSpPr>
          <a:grpSpLocks/>
        </xdr:cNvGrpSpPr>
      </xdr:nvGrpSpPr>
      <xdr:grpSpPr bwMode="auto">
        <a:xfrm>
          <a:off x="7067550" y="11534775"/>
          <a:ext cx="228600" cy="0"/>
          <a:chOff x="466" y="3952"/>
          <a:chExt cx="28" cy="16"/>
        </a:xfrm>
      </xdr:grpSpPr>
      <xdr:sp macro="" textlink="">
        <xdr:nvSpPr>
          <xdr:cNvPr id="8656550" name="Line 7322">
            <a:extLst>
              <a:ext uri="{FF2B5EF4-FFF2-40B4-BE49-F238E27FC236}">
                <a16:creationId xmlns:a16="http://schemas.microsoft.com/office/drawing/2014/main" id="{00000000-0008-0000-1100-0000A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1" name="Line 7323">
            <a:extLst>
              <a:ext uri="{FF2B5EF4-FFF2-40B4-BE49-F238E27FC236}">
                <a16:creationId xmlns:a16="http://schemas.microsoft.com/office/drawing/2014/main" id="{00000000-0008-0000-1100-0000A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9" name="Group 7324">
          <a:extLst>
            <a:ext uri="{FF2B5EF4-FFF2-40B4-BE49-F238E27FC236}">
              <a16:creationId xmlns:a16="http://schemas.microsoft.com/office/drawing/2014/main" id="{00000000-0008-0000-1100-000055168400}"/>
            </a:ext>
          </a:extLst>
        </xdr:cNvPr>
        <xdr:cNvGrpSpPr>
          <a:grpSpLocks/>
        </xdr:cNvGrpSpPr>
      </xdr:nvGrpSpPr>
      <xdr:grpSpPr bwMode="auto">
        <a:xfrm>
          <a:off x="7067550" y="11534775"/>
          <a:ext cx="228600" cy="0"/>
          <a:chOff x="466" y="3952"/>
          <a:chExt cx="28" cy="16"/>
        </a:xfrm>
      </xdr:grpSpPr>
      <xdr:sp macro="" textlink="">
        <xdr:nvSpPr>
          <xdr:cNvPr id="8656548" name="Line 7325">
            <a:extLst>
              <a:ext uri="{FF2B5EF4-FFF2-40B4-BE49-F238E27FC236}">
                <a16:creationId xmlns:a16="http://schemas.microsoft.com/office/drawing/2014/main" id="{00000000-0008-0000-1100-0000A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9" name="Line 7326">
            <a:extLst>
              <a:ext uri="{FF2B5EF4-FFF2-40B4-BE49-F238E27FC236}">
                <a16:creationId xmlns:a16="http://schemas.microsoft.com/office/drawing/2014/main" id="{00000000-0008-0000-1100-0000A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70" name="Group 7327">
          <a:extLst>
            <a:ext uri="{FF2B5EF4-FFF2-40B4-BE49-F238E27FC236}">
              <a16:creationId xmlns:a16="http://schemas.microsoft.com/office/drawing/2014/main" id="{00000000-0008-0000-1100-000056168400}"/>
            </a:ext>
          </a:extLst>
        </xdr:cNvPr>
        <xdr:cNvGrpSpPr>
          <a:grpSpLocks/>
        </xdr:cNvGrpSpPr>
      </xdr:nvGrpSpPr>
      <xdr:grpSpPr bwMode="auto">
        <a:xfrm>
          <a:off x="7067550" y="11534775"/>
          <a:ext cx="238125" cy="0"/>
          <a:chOff x="466" y="3952"/>
          <a:chExt cx="28" cy="16"/>
        </a:xfrm>
      </xdr:grpSpPr>
      <xdr:sp macro="" textlink="">
        <xdr:nvSpPr>
          <xdr:cNvPr id="8656546" name="Line 7328">
            <a:extLst>
              <a:ext uri="{FF2B5EF4-FFF2-40B4-BE49-F238E27FC236}">
                <a16:creationId xmlns:a16="http://schemas.microsoft.com/office/drawing/2014/main" id="{00000000-0008-0000-1100-0000A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7" name="Line 7329">
            <a:extLst>
              <a:ext uri="{FF2B5EF4-FFF2-40B4-BE49-F238E27FC236}">
                <a16:creationId xmlns:a16="http://schemas.microsoft.com/office/drawing/2014/main" id="{00000000-0008-0000-1100-0000A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1" name="Group 7330">
          <a:extLst>
            <a:ext uri="{FF2B5EF4-FFF2-40B4-BE49-F238E27FC236}">
              <a16:creationId xmlns:a16="http://schemas.microsoft.com/office/drawing/2014/main" id="{00000000-0008-0000-1100-000057168400}"/>
            </a:ext>
          </a:extLst>
        </xdr:cNvPr>
        <xdr:cNvGrpSpPr>
          <a:grpSpLocks/>
        </xdr:cNvGrpSpPr>
      </xdr:nvGrpSpPr>
      <xdr:grpSpPr bwMode="auto">
        <a:xfrm>
          <a:off x="7648575" y="11534775"/>
          <a:ext cx="266700" cy="0"/>
          <a:chOff x="466" y="3952"/>
          <a:chExt cx="28" cy="16"/>
        </a:xfrm>
      </xdr:grpSpPr>
      <xdr:sp macro="" textlink="">
        <xdr:nvSpPr>
          <xdr:cNvPr id="8656544" name="Line 7331">
            <a:extLst>
              <a:ext uri="{FF2B5EF4-FFF2-40B4-BE49-F238E27FC236}">
                <a16:creationId xmlns:a16="http://schemas.microsoft.com/office/drawing/2014/main" id="{00000000-0008-0000-1100-0000A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5" name="Line 7332">
            <a:extLst>
              <a:ext uri="{FF2B5EF4-FFF2-40B4-BE49-F238E27FC236}">
                <a16:creationId xmlns:a16="http://schemas.microsoft.com/office/drawing/2014/main" id="{00000000-0008-0000-1100-0000A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2" name="Group 7333">
          <a:extLst>
            <a:ext uri="{FF2B5EF4-FFF2-40B4-BE49-F238E27FC236}">
              <a16:creationId xmlns:a16="http://schemas.microsoft.com/office/drawing/2014/main" id="{00000000-0008-0000-1100-000058168400}"/>
            </a:ext>
          </a:extLst>
        </xdr:cNvPr>
        <xdr:cNvGrpSpPr>
          <a:grpSpLocks/>
        </xdr:cNvGrpSpPr>
      </xdr:nvGrpSpPr>
      <xdr:grpSpPr bwMode="auto">
        <a:xfrm>
          <a:off x="7648575" y="11534775"/>
          <a:ext cx="266700" cy="0"/>
          <a:chOff x="466" y="3952"/>
          <a:chExt cx="28" cy="16"/>
        </a:xfrm>
      </xdr:grpSpPr>
      <xdr:sp macro="" textlink="">
        <xdr:nvSpPr>
          <xdr:cNvPr id="8656542" name="Line 7334">
            <a:extLst>
              <a:ext uri="{FF2B5EF4-FFF2-40B4-BE49-F238E27FC236}">
                <a16:creationId xmlns:a16="http://schemas.microsoft.com/office/drawing/2014/main" id="{00000000-0008-0000-1100-00009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3" name="Line 7335">
            <a:extLst>
              <a:ext uri="{FF2B5EF4-FFF2-40B4-BE49-F238E27FC236}">
                <a16:creationId xmlns:a16="http://schemas.microsoft.com/office/drawing/2014/main" id="{00000000-0008-0000-1100-00009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3" name="Group 7336">
          <a:extLst>
            <a:ext uri="{FF2B5EF4-FFF2-40B4-BE49-F238E27FC236}">
              <a16:creationId xmlns:a16="http://schemas.microsoft.com/office/drawing/2014/main" id="{00000000-0008-0000-1100-000059168400}"/>
            </a:ext>
          </a:extLst>
        </xdr:cNvPr>
        <xdr:cNvGrpSpPr>
          <a:grpSpLocks/>
        </xdr:cNvGrpSpPr>
      </xdr:nvGrpSpPr>
      <xdr:grpSpPr bwMode="auto">
        <a:xfrm>
          <a:off x="7648575" y="11534775"/>
          <a:ext cx="266700" cy="0"/>
          <a:chOff x="466" y="3952"/>
          <a:chExt cx="28" cy="16"/>
        </a:xfrm>
      </xdr:grpSpPr>
      <xdr:sp macro="" textlink="">
        <xdr:nvSpPr>
          <xdr:cNvPr id="8656540" name="Line 7337">
            <a:extLst>
              <a:ext uri="{FF2B5EF4-FFF2-40B4-BE49-F238E27FC236}">
                <a16:creationId xmlns:a16="http://schemas.microsoft.com/office/drawing/2014/main" id="{00000000-0008-0000-1100-00009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1" name="Line 7338">
            <a:extLst>
              <a:ext uri="{FF2B5EF4-FFF2-40B4-BE49-F238E27FC236}">
                <a16:creationId xmlns:a16="http://schemas.microsoft.com/office/drawing/2014/main" id="{00000000-0008-0000-1100-00009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4" name="Group 7339">
          <a:extLst>
            <a:ext uri="{FF2B5EF4-FFF2-40B4-BE49-F238E27FC236}">
              <a16:creationId xmlns:a16="http://schemas.microsoft.com/office/drawing/2014/main" id="{00000000-0008-0000-1100-00005A168400}"/>
            </a:ext>
          </a:extLst>
        </xdr:cNvPr>
        <xdr:cNvGrpSpPr>
          <a:grpSpLocks/>
        </xdr:cNvGrpSpPr>
      </xdr:nvGrpSpPr>
      <xdr:grpSpPr bwMode="auto">
        <a:xfrm>
          <a:off x="8429625" y="11534775"/>
          <a:ext cx="266700" cy="0"/>
          <a:chOff x="466" y="3952"/>
          <a:chExt cx="28" cy="16"/>
        </a:xfrm>
      </xdr:grpSpPr>
      <xdr:sp macro="" textlink="">
        <xdr:nvSpPr>
          <xdr:cNvPr id="8656538" name="Line 7340">
            <a:extLst>
              <a:ext uri="{FF2B5EF4-FFF2-40B4-BE49-F238E27FC236}">
                <a16:creationId xmlns:a16="http://schemas.microsoft.com/office/drawing/2014/main" id="{00000000-0008-0000-1100-00009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9" name="Line 7341">
            <a:extLst>
              <a:ext uri="{FF2B5EF4-FFF2-40B4-BE49-F238E27FC236}">
                <a16:creationId xmlns:a16="http://schemas.microsoft.com/office/drawing/2014/main" id="{00000000-0008-0000-1100-00009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5" name="Group 7342">
          <a:extLst>
            <a:ext uri="{FF2B5EF4-FFF2-40B4-BE49-F238E27FC236}">
              <a16:creationId xmlns:a16="http://schemas.microsoft.com/office/drawing/2014/main" id="{00000000-0008-0000-1100-00005B168400}"/>
            </a:ext>
          </a:extLst>
        </xdr:cNvPr>
        <xdr:cNvGrpSpPr>
          <a:grpSpLocks/>
        </xdr:cNvGrpSpPr>
      </xdr:nvGrpSpPr>
      <xdr:grpSpPr bwMode="auto">
        <a:xfrm>
          <a:off x="8429625" y="11534775"/>
          <a:ext cx="266700" cy="0"/>
          <a:chOff x="466" y="3952"/>
          <a:chExt cx="28" cy="16"/>
        </a:xfrm>
      </xdr:grpSpPr>
      <xdr:sp macro="" textlink="">
        <xdr:nvSpPr>
          <xdr:cNvPr id="8656536" name="Line 7343">
            <a:extLst>
              <a:ext uri="{FF2B5EF4-FFF2-40B4-BE49-F238E27FC236}">
                <a16:creationId xmlns:a16="http://schemas.microsoft.com/office/drawing/2014/main" id="{00000000-0008-0000-1100-00009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7" name="Line 7344">
            <a:extLst>
              <a:ext uri="{FF2B5EF4-FFF2-40B4-BE49-F238E27FC236}">
                <a16:creationId xmlns:a16="http://schemas.microsoft.com/office/drawing/2014/main" id="{00000000-0008-0000-1100-00009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6" name="Group 7345">
          <a:extLst>
            <a:ext uri="{FF2B5EF4-FFF2-40B4-BE49-F238E27FC236}">
              <a16:creationId xmlns:a16="http://schemas.microsoft.com/office/drawing/2014/main" id="{00000000-0008-0000-1100-00005C168400}"/>
            </a:ext>
          </a:extLst>
        </xdr:cNvPr>
        <xdr:cNvGrpSpPr>
          <a:grpSpLocks/>
        </xdr:cNvGrpSpPr>
      </xdr:nvGrpSpPr>
      <xdr:grpSpPr bwMode="auto">
        <a:xfrm>
          <a:off x="8429625" y="11534775"/>
          <a:ext cx="266700" cy="0"/>
          <a:chOff x="466" y="3952"/>
          <a:chExt cx="28" cy="16"/>
        </a:xfrm>
      </xdr:grpSpPr>
      <xdr:sp macro="" textlink="">
        <xdr:nvSpPr>
          <xdr:cNvPr id="8656534" name="Line 7346">
            <a:extLst>
              <a:ext uri="{FF2B5EF4-FFF2-40B4-BE49-F238E27FC236}">
                <a16:creationId xmlns:a16="http://schemas.microsoft.com/office/drawing/2014/main" id="{00000000-0008-0000-1100-00009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5" name="Line 7347">
            <a:extLst>
              <a:ext uri="{FF2B5EF4-FFF2-40B4-BE49-F238E27FC236}">
                <a16:creationId xmlns:a16="http://schemas.microsoft.com/office/drawing/2014/main" id="{00000000-0008-0000-1100-00009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7" name="Group 7348">
          <a:extLst>
            <a:ext uri="{FF2B5EF4-FFF2-40B4-BE49-F238E27FC236}">
              <a16:creationId xmlns:a16="http://schemas.microsoft.com/office/drawing/2014/main" id="{00000000-0008-0000-1100-00005D168400}"/>
            </a:ext>
          </a:extLst>
        </xdr:cNvPr>
        <xdr:cNvGrpSpPr>
          <a:grpSpLocks/>
        </xdr:cNvGrpSpPr>
      </xdr:nvGrpSpPr>
      <xdr:grpSpPr bwMode="auto">
        <a:xfrm>
          <a:off x="8429625" y="11534775"/>
          <a:ext cx="266700" cy="0"/>
          <a:chOff x="466" y="3952"/>
          <a:chExt cx="28" cy="16"/>
        </a:xfrm>
      </xdr:grpSpPr>
      <xdr:sp macro="" textlink="">
        <xdr:nvSpPr>
          <xdr:cNvPr id="8656532" name="Line 7349">
            <a:extLst>
              <a:ext uri="{FF2B5EF4-FFF2-40B4-BE49-F238E27FC236}">
                <a16:creationId xmlns:a16="http://schemas.microsoft.com/office/drawing/2014/main" id="{00000000-0008-0000-1100-00009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3" name="Line 7350">
            <a:extLst>
              <a:ext uri="{FF2B5EF4-FFF2-40B4-BE49-F238E27FC236}">
                <a16:creationId xmlns:a16="http://schemas.microsoft.com/office/drawing/2014/main" id="{00000000-0008-0000-1100-00009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8" name="Group 7351">
          <a:extLst>
            <a:ext uri="{FF2B5EF4-FFF2-40B4-BE49-F238E27FC236}">
              <a16:creationId xmlns:a16="http://schemas.microsoft.com/office/drawing/2014/main" id="{00000000-0008-0000-1100-00005E168400}"/>
            </a:ext>
          </a:extLst>
        </xdr:cNvPr>
        <xdr:cNvGrpSpPr>
          <a:grpSpLocks/>
        </xdr:cNvGrpSpPr>
      </xdr:nvGrpSpPr>
      <xdr:grpSpPr bwMode="auto">
        <a:xfrm>
          <a:off x="8429625" y="11534775"/>
          <a:ext cx="266700" cy="0"/>
          <a:chOff x="466" y="3952"/>
          <a:chExt cx="28" cy="16"/>
        </a:xfrm>
      </xdr:grpSpPr>
      <xdr:sp macro="" textlink="">
        <xdr:nvSpPr>
          <xdr:cNvPr id="8656530" name="Line 7352">
            <a:extLst>
              <a:ext uri="{FF2B5EF4-FFF2-40B4-BE49-F238E27FC236}">
                <a16:creationId xmlns:a16="http://schemas.microsoft.com/office/drawing/2014/main" id="{00000000-0008-0000-1100-00009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1" name="Line 7353">
            <a:extLst>
              <a:ext uri="{FF2B5EF4-FFF2-40B4-BE49-F238E27FC236}">
                <a16:creationId xmlns:a16="http://schemas.microsoft.com/office/drawing/2014/main" id="{00000000-0008-0000-1100-00009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79" name="Group 7354">
          <a:extLst>
            <a:ext uri="{FF2B5EF4-FFF2-40B4-BE49-F238E27FC236}">
              <a16:creationId xmlns:a16="http://schemas.microsoft.com/office/drawing/2014/main" id="{00000000-0008-0000-1100-00005F168400}"/>
            </a:ext>
          </a:extLst>
        </xdr:cNvPr>
        <xdr:cNvGrpSpPr>
          <a:grpSpLocks/>
        </xdr:cNvGrpSpPr>
      </xdr:nvGrpSpPr>
      <xdr:grpSpPr bwMode="auto">
        <a:xfrm>
          <a:off x="7067550" y="11534775"/>
          <a:ext cx="228600" cy="0"/>
          <a:chOff x="466" y="3952"/>
          <a:chExt cx="28" cy="16"/>
        </a:xfrm>
      </xdr:grpSpPr>
      <xdr:sp macro="" textlink="">
        <xdr:nvSpPr>
          <xdr:cNvPr id="8656528" name="Line 7355">
            <a:extLst>
              <a:ext uri="{FF2B5EF4-FFF2-40B4-BE49-F238E27FC236}">
                <a16:creationId xmlns:a16="http://schemas.microsoft.com/office/drawing/2014/main" id="{00000000-0008-0000-1100-00009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9" name="Line 7356">
            <a:extLst>
              <a:ext uri="{FF2B5EF4-FFF2-40B4-BE49-F238E27FC236}">
                <a16:creationId xmlns:a16="http://schemas.microsoft.com/office/drawing/2014/main" id="{00000000-0008-0000-1100-00009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0" name="Group 7357">
          <a:extLst>
            <a:ext uri="{FF2B5EF4-FFF2-40B4-BE49-F238E27FC236}">
              <a16:creationId xmlns:a16="http://schemas.microsoft.com/office/drawing/2014/main" id="{00000000-0008-0000-1100-000060168400}"/>
            </a:ext>
          </a:extLst>
        </xdr:cNvPr>
        <xdr:cNvGrpSpPr>
          <a:grpSpLocks/>
        </xdr:cNvGrpSpPr>
      </xdr:nvGrpSpPr>
      <xdr:grpSpPr bwMode="auto">
        <a:xfrm>
          <a:off x="7648575" y="11534775"/>
          <a:ext cx="266700" cy="0"/>
          <a:chOff x="466" y="3952"/>
          <a:chExt cx="28" cy="16"/>
        </a:xfrm>
      </xdr:grpSpPr>
      <xdr:sp macro="" textlink="">
        <xdr:nvSpPr>
          <xdr:cNvPr id="8656526" name="Line 7358">
            <a:extLst>
              <a:ext uri="{FF2B5EF4-FFF2-40B4-BE49-F238E27FC236}">
                <a16:creationId xmlns:a16="http://schemas.microsoft.com/office/drawing/2014/main" id="{00000000-0008-0000-1100-00008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7" name="Line 7359">
            <a:extLst>
              <a:ext uri="{FF2B5EF4-FFF2-40B4-BE49-F238E27FC236}">
                <a16:creationId xmlns:a16="http://schemas.microsoft.com/office/drawing/2014/main" id="{00000000-0008-0000-1100-00008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1" name="Group 7363">
          <a:extLst>
            <a:ext uri="{FF2B5EF4-FFF2-40B4-BE49-F238E27FC236}">
              <a16:creationId xmlns:a16="http://schemas.microsoft.com/office/drawing/2014/main" id="{00000000-0008-0000-1100-000061168400}"/>
            </a:ext>
          </a:extLst>
        </xdr:cNvPr>
        <xdr:cNvGrpSpPr>
          <a:grpSpLocks/>
        </xdr:cNvGrpSpPr>
      </xdr:nvGrpSpPr>
      <xdr:grpSpPr bwMode="auto">
        <a:xfrm>
          <a:off x="7648575" y="11534775"/>
          <a:ext cx="266700" cy="0"/>
          <a:chOff x="466" y="3952"/>
          <a:chExt cx="28" cy="16"/>
        </a:xfrm>
      </xdr:grpSpPr>
      <xdr:sp macro="" textlink="">
        <xdr:nvSpPr>
          <xdr:cNvPr id="8656524" name="Line 7364">
            <a:extLst>
              <a:ext uri="{FF2B5EF4-FFF2-40B4-BE49-F238E27FC236}">
                <a16:creationId xmlns:a16="http://schemas.microsoft.com/office/drawing/2014/main" id="{00000000-0008-0000-1100-00008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5" name="Line 7365">
            <a:extLst>
              <a:ext uri="{FF2B5EF4-FFF2-40B4-BE49-F238E27FC236}">
                <a16:creationId xmlns:a16="http://schemas.microsoft.com/office/drawing/2014/main" id="{00000000-0008-0000-1100-00008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2" name="Group 7369">
          <a:extLst>
            <a:ext uri="{FF2B5EF4-FFF2-40B4-BE49-F238E27FC236}">
              <a16:creationId xmlns:a16="http://schemas.microsoft.com/office/drawing/2014/main" id="{00000000-0008-0000-1100-000062168400}"/>
            </a:ext>
          </a:extLst>
        </xdr:cNvPr>
        <xdr:cNvGrpSpPr>
          <a:grpSpLocks/>
        </xdr:cNvGrpSpPr>
      </xdr:nvGrpSpPr>
      <xdr:grpSpPr bwMode="auto">
        <a:xfrm>
          <a:off x="7648575" y="11534775"/>
          <a:ext cx="266700" cy="0"/>
          <a:chOff x="466" y="3952"/>
          <a:chExt cx="28" cy="16"/>
        </a:xfrm>
      </xdr:grpSpPr>
      <xdr:sp macro="" textlink="">
        <xdr:nvSpPr>
          <xdr:cNvPr id="8656522" name="Line 7370">
            <a:extLst>
              <a:ext uri="{FF2B5EF4-FFF2-40B4-BE49-F238E27FC236}">
                <a16:creationId xmlns:a16="http://schemas.microsoft.com/office/drawing/2014/main" id="{00000000-0008-0000-1100-00008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3" name="Line 7371">
            <a:extLst>
              <a:ext uri="{FF2B5EF4-FFF2-40B4-BE49-F238E27FC236}">
                <a16:creationId xmlns:a16="http://schemas.microsoft.com/office/drawing/2014/main" id="{00000000-0008-0000-1100-00008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3" name="Group 7375">
          <a:extLst>
            <a:ext uri="{FF2B5EF4-FFF2-40B4-BE49-F238E27FC236}">
              <a16:creationId xmlns:a16="http://schemas.microsoft.com/office/drawing/2014/main" id="{00000000-0008-0000-1100-000063168400}"/>
            </a:ext>
          </a:extLst>
        </xdr:cNvPr>
        <xdr:cNvGrpSpPr>
          <a:grpSpLocks/>
        </xdr:cNvGrpSpPr>
      </xdr:nvGrpSpPr>
      <xdr:grpSpPr bwMode="auto">
        <a:xfrm>
          <a:off x="7648575" y="11534775"/>
          <a:ext cx="266700" cy="0"/>
          <a:chOff x="466" y="3952"/>
          <a:chExt cx="28" cy="16"/>
        </a:xfrm>
      </xdr:grpSpPr>
      <xdr:sp macro="" textlink="">
        <xdr:nvSpPr>
          <xdr:cNvPr id="8656520" name="Line 7376">
            <a:extLst>
              <a:ext uri="{FF2B5EF4-FFF2-40B4-BE49-F238E27FC236}">
                <a16:creationId xmlns:a16="http://schemas.microsoft.com/office/drawing/2014/main" id="{00000000-0008-0000-1100-00008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1" name="Line 7377">
            <a:extLst>
              <a:ext uri="{FF2B5EF4-FFF2-40B4-BE49-F238E27FC236}">
                <a16:creationId xmlns:a16="http://schemas.microsoft.com/office/drawing/2014/main" id="{00000000-0008-0000-1100-00008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4" name="Group 7393">
          <a:extLst>
            <a:ext uri="{FF2B5EF4-FFF2-40B4-BE49-F238E27FC236}">
              <a16:creationId xmlns:a16="http://schemas.microsoft.com/office/drawing/2014/main" id="{00000000-0008-0000-1100-000064168400}"/>
            </a:ext>
          </a:extLst>
        </xdr:cNvPr>
        <xdr:cNvGrpSpPr>
          <a:grpSpLocks/>
        </xdr:cNvGrpSpPr>
      </xdr:nvGrpSpPr>
      <xdr:grpSpPr bwMode="auto">
        <a:xfrm>
          <a:off x="7648575" y="11534775"/>
          <a:ext cx="266700" cy="0"/>
          <a:chOff x="466" y="3952"/>
          <a:chExt cx="28" cy="16"/>
        </a:xfrm>
      </xdr:grpSpPr>
      <xdr:sp macro="" textlink="">
        <xdr:nvSpPr>
          <xdr:cNvPr id="8656518" name="Line 7394">
            <a:extLst>
              <a:ext uri="{FF2B5EF4-FFF2-40B4-BE49-F238E27FC236}">
                <a16:creationId xmlns:a16="http://schemas.microsoft.com/office/drawing/2014/main" id="{00000000-0008-0000-1100-00008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9" name="Line 7395">
            <a:extLst>
              <a:ext uri="{FF2B5EF4-FFF2-40B4-BE49-F238E27FC236}">
                <a16:creationId xmlns:a16="http://schemas.microsoft.com/office/drawing/2014/main" id="{00000000-0008-0000-1100-00008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5" name="Group 7396">
          <a:extLst>
            <a:ext uri="{FF2B5EF4-FFF2-40B4-BE49-F238E27FC236}">
              <a16:creationId xmlns:a16="http://schemas.microsoft.com/office/drawing/2014/main" id="{00000000-0008-0000-1100-000065168400}"/>
            </a:ext>
          </a:extLst>
        </xdr:cNvPr>
        <xdr:cNvGrpSpPr>
          <a:grpSpLocks/>
        </xdr:cNvGrpSpPr>
      </xdr:nvGrpSpPr>
      <xdr:grpSpPr bwMode="auto">
        <a:xfrm>
          <a:off x="7648575" y="11534775"/>
          <a:ext cx="266700" cy="0"/>
          <a:chOff x="466" y="3952"/>
          <a:chExt cx="28" cy="16"/>
        </a:xfrm>
      </xdr:grpSpPr>
      <xdr:sp macro="" textlink="">
        <xdr:nvSpPr>
          <xdr:cNvPr id="8656516" name="Line 7397">
            <a:extLst>
              <a:ext uri="{FF2B5EF4-FFF2-40B4-BE49-F238E27FC236}">
                <a16:creationId xmlns:a16="http://schemas.microsoft.com/office/drawing/2014/main" id="{00000000-0008-0000-1100-00008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7" name="Line 7398">
            <a:extLst>
              <a:ext uri="{FF2B5EF4-FFF2-40B4-BE49-F238E27FC236}">
                <a16:creationId xmlns:a16="http://schemas.microsoft.com/office/drawing/2014/main" id="{00000000-0008-0000-1100-00008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6" name="Group 7399">
          <a:extLst>
            <a:ext uri="{FF2B5EF4-FFF2-40B4-BE49-F238E27FC236}">
              <a16:creationId xmlns:a16="http://schemas.microsoft.com/office/drawing/2014/main" id="{00000000-0008-0000-1100-000066168400}"/>
            </a:ext>
          </a:extLst>
        </xdr:cNvPr>
        <xdr:cNvGrpSpPr>
          <a:grpSpLocks/>
        </xdr:cNvGrpSpPr>
      </xdr:nvGrpSpPr>
      <xdr:grpSpPr bwMode="auto">
        <a:xfrm>
          <a:off x="7648575" y="11534775"/>
          <a:ext cx="266700" cy="0"/>
          <a:chOff x="466" y="3952"/>
          <a:chExt cx="28" cy="16"/>
        </a:xfrm>
      </xdr:grpSpPr>
      <xdr:sp macro="" textlink="">
        <xdr:nvSpPr>
          <xdr:cNvPr id="8656514" name="Line 7400">
            <a:extLst>
              <a:ext uri="{FF2B5EF4-FFF2-40B4-BE49-F238E27FC236}">
                <a16:creationId xmlns:a16="http://schemas.microsoft.com/office/drawing/2014/main" id="{00000000-0008-0000-1100-00008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5" name="Line 7401">
            <a:extLst>
              <a:ext uri="{FF2B5EF4-FFF2-40B4-BE49-F238E27FC236}">
                <a16:creationId xmlns:a16="http://schemas.microsoft.com/office/drawing/2014/main" id="{00000000-0008-0000-1100-00008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7" name="Group 7402">
          <a:extLst>
            <a:ext uri="{FF2B5EF4-FFF2-40B4-BE49-F238E27FC236}">
              <a16:creationId xmlns:a16="http://schemas.microsoft.com/office/drawing/2014/main" id="{00000000-0008-0000-1100-000067168400}"/>
            </a:ext>
          </a:extLst>
        </xdr:cNvPr>
        <xdr:cNvGrpSpPr>
          <a:grpSpLocks/>
        </xdr:cNvGrpSpPr>
      </xdr:nvGrpSpPr>
      <xdr:grpSpPr bwMode="auto">
        <a:xfrm>
          <a:off x="7648575" y="11534775"/>
          <a:ext cx="266700" cy="0"/>
          <a:chOff x="466" y="3952"/>
          <a:chExt cx="28" cy="16"/>
        </a:xfrm>
      </xdr:grpSpPr>
      <xdr:sp macro="" textlink="">
        <xdr:nvSpPr>
          <xdr:cNvPr id="8656512" name="Line 7403">
            <a:extLst>
              <a:ext uri="{FF2B5EF4-FFF2-40B4-BE49-F238E27FC236}">
                <a16:creationId xmlns:a16="http://schemas.microsoft.com/office/drawing/2014/main" id="{00000000-0008-0000-1100-00008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3" name="Line 7404">
            <a:extLst>
              <a:ext uri="{FF2B5EF4-FFF2-40B4-BE49-F238E27FC236}">
                <a16:creationId xmlns:a16="http://schemas.microsoft.com/office/drawing/2014/main" id="{00000000-0008-0000-1100-00008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8" name="Group 7405">
          <a:extLst>
            <a:ext uri="{FF2B5EF4-FFF2-40B4-BE49-F238E27FC236}">
              <a16:creationId xmlns:a16="http://schemas.microsoft.com/office/drawing/2014/main" id="{00000000-0008-0000-1100-000068168400}"/>
            </a:ext>
          </a:extLst>
        </xdr:cNvPr>
        <xdr:cNvGrpSpPr>
          <a:grpSpLocks/>
        </xdr:cNvGrpSpPr>
      </xdr:nvGrpSpPr>
      <xdr:grpSpPr bwMode="auto">
        <a:xfrm>
          <a:off x="7648575" y="11534775"/>
          <a:ext cx="266700" cy="0"/>
          <a:chOff x="466" y="3952"/>
          <a:chExt cx="28" cy="16"/>
        </a:xfrm>
      </xdr:grpSpPr>
      <xdr:sp macro="" textlink="">
        <xdr:nvSpPr>
          <xdr:cNvPr id="8656510" name="Line 7406">
            <a:extLst>
              <a:ext uri="{FF2B5EF4-FFF2-40B4-BE49-F238E27FC236}">
                <a16:creationId xmlns:a16="http://schemas.microsoft.com/office/drawing/2014/main" id="{00000000-0008-0000-1100-00007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1" name="Line 7407">
            <a:extLst>
              <a:ext uri="{FF2B5EF4-FFF2-40B4-BE49-F238E27FC236}">
                <a16:creationId xmlns:a16="http://schemas.microsoft.com/office/drawing/2014/main" id="{00000000-0008-0000-1100-00007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9" name="Group 7414">
          <a:extLst>
            <a:ext uri="{FF2B5EF4-FFF2-40B4-BE49-F238E27FC236}">
              <a16:creationId xmlns:a16="http://schemas.microsoft.com/office/drawing/2014/main" id="{00000000-0008-0000-1100-000069168400}"/>
            </a:ext>
          </a:extLst>
        </xdr:cNvPr>
        <xdr:cNvGrpSpPr>
          <a:grpSpLocks/>
        </xdr:cNvGrpSpPr>
      </xdr:nvGrpSpPr>
      <xdr:grpSpPr bwMode="auto">
        <a:xfrm>
          <a:off x="7648575" y="11534775"/>
          <a:ext cx="266700" cy="0"/>
          <a:chOff x="466" y="3952"/>
          <a:chExt cx="28" cy="16"/>
        </a:xfrm>
      </xdr:grpSpPr>
      <xdr:sp macro="" textlink="">
        <xdr:nvSpPr>
          <xdr:cNvPr id="8656508" name="Line 7415">
            <a:extLst>
              <a:ext uri="{FF2B5EF4-FFF2-40B4-BE49-F238E27FC236}">
                <a16:creationId xmlns:a16="http://schemas.microsoft.com/office/drawing/2014/main" id="{00000000-0008-0000-1100-00007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9" name="Line 7416">
            <a:extLst>
              <a:ext uri="{FF2B5EF4-FFF2-40B4-BE49-F238E27FC236}">
                <a16:creationId xmlns:a16="http://schemas.microsoft.com/office/drawing/2014/main" id="{00000000-0008-0000-1100-00007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0" name="Group 7417">
          <a:extLst>
            <a:ext uri="{FF2B5EF4-FFF2-40B4-BE49-F238E27FC236}">
              <a16:creationId xmlns:a16="http://schemas.microsoft.com/office/drawing/2014/main" id="{00000000-0008-0000-1100-00006A168400}"/>
            </a:ext>
          </a:extLst>
        </xdr:cNvPr>
        <xdr:cNvGrpSpPr>
          <a:grpSpLocks/>
        </xdr:cNvGrpSpPr>
      </xdr:nvGrpSpPr>
      <xdr:grpSpPr bwMode="auto">
        <a:xfrm>
          <a:off x="7648575" y="11534775"/>
          <a:ext cx="266700" cy="0"/>
          <a:chOff x="466" y="3952"/>
          <a:chExt cx="28" cy="16"/>
        </a:xfrm>
      </xdr:grpSpPr>
      <xdr:sp macro="" textlink="">
        <xdr:nvSpPr>
          <xdr:cNvPr id="8656506" name="Line 7418">
            <a:extLst>
              <a:ext uri="{FF2B5EF4-FFF2-40B4-BE49-F238E27FC236}">
                <a16:creationId xmlns:a16="http://schemas.microsoft.com/office/drawing/2014/main" id="{00000000-0008-0000-1100-00007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7" name="Line 7419">
            <a:extLst>
              <a:ext uri="{FF2B5EF4-FFF2-40B4-BE49-F238E27FC236}">
                <a16:creationId xmlns:a16="http://schemas.microsoft.com/office/drawing/2014/main" id="{00000000-0008-0000-1100-00007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1" name="Group 7423">
          <a:extLst>
            <a:ext uri="{FF2B5EF4-FFF2-40B4-BE49-F238E27FC236}">
              <a16:creationId xmlns:a16="http://schemas.microsoft.com/office/drawing/2014/main" id="{00000000-0008-0000-1100-00006B168400}"/>
            </a:ext>
          </a:extLst>
        </xdr:cNvPr>
        <xdr:cNvGrpSpPr>
          <a:grpSpLocks/>
        </xdr:cNvGrpSpPr>
      </xdr:nvGrpSpPr>
      <xdr:grpSpPr bwMode="auto">
        <a:xfrm>
          <a:off x="7648575" y="11534775"/>
          <a:ext cx="266700" cy="0"/>
          <a:chOff x="466" y="3952"/>
          <a:chExt cx="28" cy="16"/>
        </a:xfrm>
      </xdr:grpSpPr>
      <xdr:sp macro="" textlink="">
        <xdr:nvSpPr>
          <xdr:cNvPr id="8656504" name="Line 7424">
            <a:extLst>
              <a:ext uri="{FF2B5EF4-FFF2-40B4-BE49-F238E27FC236}">
                <a16:creationId xmlns:a16="http://schemas.microsoft.com/office/drawing/2014/main" id="{00000000-0008-0000-1100-00007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5" name="Line 7425">
            <a:extLst>
              <a:ext uri="{FF2B5EF4-FFF2-40B4-BE49-F238E27FC236}">
                <a16:creationId xmlns:a16="http://schemas.microsoft.com/office/drawing/2014/main" id="{00000000-0008-0000-1100-00007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2" name="Group 7426">
          <a:extLst>
            <a:ext uri="{FF2B5EF4-FFF2-40B4-BE49-F238E27FC236}">
              <a16:creationId xmlns:a16="http://schemas.microsoft.com/office/drawing/2014/main" id="{00000000-0008-0000-1100-00006C168400}"/>
            </a:ext>
          </a:extLst>
        </xdr:cNvPr>
        <xdr:cNvGrpSpPr>
          <a:grpSpLocks/>
        </xdr:cNvGrpSpPr>
      </xdr:nvGrpSpPr>
      <xdr:grpSpPr bwMode="auto">
        <a:xfrm>
          <a:off x="7648575" y="11534775"/>
          <a:ext cx="266700" cy="0"/>
          <a:chOff x="466" y="3952"/>
          <a:chExt cx="28" cy="16"/>
        </a:xfrm>
      </xdr:grpSpPr>
      <xdr:sp macro="" textlink="">
        <xdr:nvSpPr>
          <xdr:cNvPr id="8656502" name="Line 7427">
            <a:extLst>
              <a:ext uri="{FF2B5EF4-FFF2-40B4-BE49-F238E27FC236}">
                <a16:creationId xmlns:a16="http://schemas.microsoft.com/office/drawing/2014/main" id="{00000000-0008-0000-1100-00007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3" name="Line 7428">
            <a:extLst>
              <a:ext uri="{FF2B5EF4-FFF2-40B4-BE49-F238E27FC236}">
                <a16:creationId xmlns:a16="http://schemas.microsoft.com/office/drawing/2014/main" id="{00000000-0008-0000-1100-00007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3" name="Group 7429">
          <a:extLst>
            <a:ext uri="{FF2B5EF4-FFF2-40B4-BE49-F238E27FC236}">
              <a16:creationId xmlns:a16="http://schemas.microsoft.com/office/drawing/2014/main" id="{00000000-0008-0000-1100-00006D168400}"/>
            </a:ext>
          </a:extLst>
        </xdr:cNvPr>
        <xdr:cNvGrpSpPr>
          <a:grpSpLocks/>
        </xdr:cNvGrpSpPr>
      </xdr:nvGrpSpPr>
      <xdr:grpSpPr bwMode="auto">
        <a:xfrm>
          <a:off x="7648575" y="11534775"/>
          <a:ext cx="266700" cy="0"/>
          <a:chOff x="466" y="3952"/>
          <a:chExt cx="28" cy="16"/>
        </a:xfrm>
      </xdr:grpSpPr>
      <xdr:sp macro="" textlink="">
        <xdr:nvSpPr>
          <xdr:cNvPr id="8656500" name="Line 7430">
            <a:extLst>
              <a:ext uri="{FF2B5EF4-FFF2-40B4-BE49-F238E27FC236}">
                <a16:creationId xmlns:a16="http://schemas.microsoft.com/office/drawing/2014/main" id="{00000000-0008-0000-1100-00007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1" name="Line 7431">
            <a:extLst>
              <a:ext uri="{FF2B5EF4-FFF2-40B4-BE49-F238E27FC236}">
                <a16:creationId xmlns:a16="http://schemas.microsoft.com/office/drawing/2014/main" id="{00000000-0008-0000-1100-00007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4" name="Group 7432">
          <a:extLst>
            <a:ext uri="{FF2B5EF4-FFF2-40B4-BE49-F238E27FC236}">
              <a16:creationId xmlns:a16="http://schemas.microsoft.com/office/drawing/2014/main" id="{00000000-0008-0000-1100-00006E168400}"/>
            </a:ext>
          </a:extLst>
        </xdr:cNvPr>
        <xdr:cNvGrpSpPr>
          <a:grpSpLocks/>
        </xdr:cNvGrpSpPr>
      </xdr:nvGrpSpPr>
      <xdr:grpSpPr bwMode="auto">
        <a:xfrm>
          <a:off x="7648575" y="11534775"/>
          <a:ext cx="266700" cy="0"/>
          <a:chOff x="466" y="3952"/>
          <a:chExt cx="28" cy="16"/>
        </a:xfrm>
      </xdr:grpSpPr>
      <xdr:sp macro="" textlink="">
        <xdr:nvSpPr>
          <xdr:cNvPr id="8656498" name="Line 7433">
            <a:extLst>
              <a:ext uri="{FF2B5EF4-FFF2-40B4-BE49-F238E27FC236}">
                <a16:creationId xmlns:a16="http://schemas.microsoft.com/office/drawing/2014/main" id="{00000000-0008-0000-1100-00007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9" name="Line 7434">
            <a:extLst>
              <a:ext uri="{FF2B5EF4-FFF2-40B4-BE49-F238E27FC236}">
                <a16:creationId xmlns:a16="http://schemas.microsoft.com/office/drawing/2014/main" id="{00000000-0008-0000-1100-00007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95" name="Group 7435">
          <a:extLst>
            <a:ext uri="{FF2B5EF4-FFF2-40B4-BE49-F238E27FC236}">
              <a16:creationId xmlns:a16="http://schemas.microsoft.com/office/drawing/2014/main" id="{00000000-0008-0000-1100-00006F168400}"/>
            </a:ext>
          </a:extLst>
        </xdr:cNvPr>
        <xdr:cNvGrpSpPr>
          <a:grpSpLocks/>
        </xdr:cNvGrpSpPr>
      </xdr:nvGrpSpPr>
      <xdr:grpSpPr bwMode="auto">
        <a:xfrm>
          <a:off x="7524750" y="11534775"/>
          <a:ext cx="228600" cy="0"/>
          <a:chOff x="466" y="3952"/>
          <a:chExt cx="28" cy="16"/>
        </a:xfrm>
      </xdr:grpSpPr>
      <xdr:sp macro="" textlink="">
        <xdr:nvSpPr>
          <xdr:cNvPr id="8656496" name="Line 7436">
            <a:extLst>
              <a:ext uri="{FF2B5EF4-FFF2-40B4-BE49-F238E27FC236}">
                <a16:creationId xmlns:a16="http://schemas.microsoft.com/office/drawing/2014/main" id="{00000000-0008-0000-1100-00007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7" name="Line 7437">
            <a:extLst>
              <a:ext uri="{FF2B5EF4-FFF2-40B4-BE49-F238E27FC236}">
                <a16:creationId xmlns:a16="http://schemas.microsoft.com/office/drawing/2014/main" id="{00000000-0008-0000-1100-00007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7749221" name="Group 4">
          <a:hlinkClick xmlns:r="http://schemas.openxmlformats.org/officeDocument/2006/relationships" r:id="rId1" tooltip="Click for Bid Form"/>
          <a:extLst>
            <a:ext uri="{FF2B5EF4-FFF2-40B4-BE49-F238E27FC236}">
              <a16:creationId xmlns:a16="http://schemas.microsoft.com/office/drawing/2014/main" id="{00000000-0008-0000-1200-0000653E7600}"/>
            </a:ext>
          </a:extLst>
        </xdr:cNvPr>
        <xdr:cNvGrpSpPr>
          <a:grpSpLocks/>
        </xdr:cNvGrpSpPr>
      </xdr:nvGrpSpPr>
      <xdr:grpSpPr bwMode="auto">
        <a:xfrm>
          <a:off x="7477125" y="19050"/>
          <a:ext cx="0" cy="942975"/>
          <a:chOff x="784" y="2"/>
          <a:chExt cx="116" cy="73"/>
        </a:xfrm>
      </xdr:grpSpPr>
      <xdr:sp macro="" textlink="">
        <xdr:nvSpPr>
          <xdr:cNvPr id="7749222" name="AutoShape 2">
            <a:extLst>
              <a:ext uri="{FF2B5EF4-FFF2-40B4-BE49-F238E27FC236}">
                <a16:creationId xmlns:a16="http://schemas.microsoft.com/office/drawing/2014/main" id="{00000000-0008-0000-1200-0000663E76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20B11D08-6613-4B78-B186-0C1A7DC0ED42}"/>
            </a:ext>
          </a:extLst>
        </xdr:cNvPr>
        <xdr:cNvGrpSpPr>
          <a:grpSpLocks/>
        </xdr:cNvGrpSpPr>
      </xdr:nvGrpSpPr>
      <xdr:grpSpPr bwMode="auto">
        <a:xfrm>
          <a:off x="7839075" y="104775"/>
          <a:ext cx="1127125" cy="736600"/>
          <a:chOff x="744" y="11"/>
          <a:chExt cx="113" cy="74"/>
        </a:xfrm>
      </xdr:grpSpPr>
      <xdr:sp macro="" textlink="">
        <xdr:nvSpPr>
          <xdr:cNvPr id="3" name="AutoShape 7">
            <a:extLst>
              <a:ext uri="{FF2B5EF4-FFF2-40B4-BE49-F238E27FC236}">
                <a16:creationId xmlns:a16="http://schemas.microsoft.com/office/drawing/2014/main" id="{DDB3A41A-DD01-D545-B8C5-5057923C1EDC}"/>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D0BA07EF-E7EB-E32B-374E-E6694F5A772C}"/>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7750245" name="Group 10">
          <a:hlinkClick xmlns:r="http://schemas.openxmlformats.org/officeDocument/2006/relationships" r:id="rId1" tooltip="Back to Cover Page"/>
          <a:extLst>
            <a:ext uri="{FF2B5EF4-FFF2-40B4-BE49-F238E27FC236}">
              <a16:creationId xmlns:a16="http://schemas.microsoft.com/office/drawing/2014/main" id="{00000000-0008-0000-1600-000065427600}"/>
            </a:ext>
          </a:extLst>
        </xdr:cNvPr>
        <xdr:cNvGrpSpPr>
          <a:grpSpLocks/>
        </xdr:cNvGrpSpPr>
      </xdr:nvGrpSpPr>
      <xdr:grpSpPr bwMode="auto">
        <a:xfrm>
          <a:off x="7172325" y="104775"/>
          <a:ext cx="1123950" cy="742950"/>
          <a:chOff x="744" y="11"/>
          <a:chExt cx="113" cy="74"/>
        </a:xfrm>
      </xdr:grpSpPr>
      <xdr:sp macro="" textlink="">
        <xdr:nvSpPr>
          <xdr:cNvPr id="7750246" name="AutoShape 7">
            <a:extLst>
              <a:ext uri="{FF2B5EF4-FFF2-40B4-BE49-F238E27FC236}">
                <a16:creationId xmlns:a16="http://schemas.microsoft.com/office/drawing/2014/main" id="{00000000-0008-0000-1600-000066427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BCB%20%20&amp;%20RTM%20Packages%20G5_Silpa\TBCB\Running\Narella%20GIS%20765kV\Invitation%20of%20revised%20Bids\to%20be%20issued\Annexure-IV_Price%20Schedule_T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Dis"/>
      <sheetName val="Sch-2"/>
      <sheetName val="Sch-3 "/>
      <sheetName val="Sch-3 Dis"/>
      <sheetName val="Sch-4"/>
      <sheetName val="Sch-5"/>
      <sheetName val="Sch-5 Dis"/>
      <sheetName val="Sch-6"/>
      <sheetName val="Sch-6 After Discount"/>
      <sheetName val="Sch-7 "/>
      <sheetName val="Sch-7 Dis"/>
      <sheetName val="Sch-7 (b)"/>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7">
          <cell r="K7" t="str">
            <v>Contracts Services, 3rd Floor</v>
          </cell>
        </row>
        <row r="8">
          <cell r="K8" t="str">
            <v>Power Grid Corporation of India Ltd.,</v>
          </cell>
        </row>
        <row r="9">
          <cell r="K9" t="str">
            <v>"Saudamini", Plot No.-2</v>
          </cell>
        </row>
        <row r="10">
          <cell r="K10" t="str">
            <v xml:space="preserve">Sector-29, </v>
          </cell>
        </row>
        <row r="11">
          <cell r="K11"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34" Type="http://schemas.openxmlformats.org/officeDocument/2006/relationships/printerSettings" Target="../printerSettings/printerSettings65.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33" Type="http://schemas.openxmlformats.org/officeDocument/2006/relationships/printerSettings" Target="../printerSettings/printerSettings64.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printerSettings" Target="../printerSettings/printerSettings63.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36" Type="http://schemas.openxmlformats.org/officeDocument/2006/relationships/drawing" Target="../drawings/drawing1.xml"/><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 Id="rId35" Type="http://schemas.openxmlformats.org/officeDocument/2006/relationships/printerSettings" Target="../printerSettings/printerSettings66.bin"/><Relationship Id="rId8"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printerSettings" Target="../printerSettings/printerSettings100.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35" Type="http://schemas.openxmlformats.org/officeDocument/2006/relationships/drawing" Target="../drawings/drawing2.xml"/><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drawing" Target="../drawings/drawing3.xml"/><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printerSettings" Target="../printerSettings/printerSettings135.bin"/><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10" Type="http://schemas.openxmlformats.org/officeDocument/2006/relationships/drawing" Target="../drawings/drawing4.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printerSettings" Target="../printerSettings/printerSettings178.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36" Type="http://schemas.openxmlformats.org/officeDocument/2006/relationships/drawing" Target="../drawings/drawing5.xml"/><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 Id="rId35" Type="http://schemas.openxmlformats.org/officeDocument/2006/relationships/printerSettings" Target="../printerSettings/printerSettings179.bin"/><Relationship Id="rId8"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33" Type="http://schemas.openxmlformats.org/officeDocument/2006/relationships/drawing" Target="../drawings/drawing6.xml"/><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printerSettings" Target="../printerSettings/printerSettings211.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 Id="rId8"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drawing" Target="../drawings/drawing7.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3" Type="http://schemas.openxmlformats.org/officeDocument/2006/relationships/printerSettings" Target="../printerSettings/printerSettings246.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drawing" Target="../drawings/drawing8.x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10" Type="http://schemas.openxmlformats.org/officeDocument/2006/relationships/printerSettings" Target="../printerSettings/printerSettings253.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34" Type="http://schemas.openxmlformats.org/officeDocument/2006/relationships/printerSettings" Target="../printerSettings/printerSettings293.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33" Type="http://schemas.openxmlformats.org/officeDocument/2006/relationships/printerSettings" Target="../printerSettings/printerSettings292.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29" Type="http://schemas.openxmlformats.org/officeDocument/2006/relationships/printerSettings" Target="../printerSettings/printerSettings288.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32" Type="http://schemas.openxmlformats.org/officeDocument/2006/relationships/printerSettings" Target="../printerSettings/printerSettings291.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printerSettings" Target="../printerSettings/printerSettings287.bin"/><Relationship Id="rId36"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31" Type="http://schemas.openxmlformats.org/officeDocument/2006/relationships/printerSettings" Target="../printerSettings/printerSettings290.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 Id="rId30" Type="http://schemas.openxmlformats.org/officeDocument/2006/relationships/printerSettings" Target="../printerSettings/printerSettings289.bin"/><Relationship Id="rId35" Type="http://schemas.openxmlformats.org/officeDocument/2006/relationships/printerSettings" Target="../printerSettings/printerSettings294.bin"/><Relationship Id="rId8"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0.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8" Type="http://schemas.openxmlformats.org/officeDocument/2006/relationships/printerSettings" Target="../printerSettings/printerSettings30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drawing" Target="../drawings/drawing11.xml"/><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8"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34" Type="http://schemas.openxmlformats.org/officeDocument/2006/relationships/printerSettings" Target="../printerSettings/printerSettings395.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printerSettings" Target="../printerSettings/printerSettings394.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36" Type="http://schemas.openxmlformats.org/officeDocument/2006/relationships/drawing" Target="../drawings/drawing12.xml"/><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35" Type="http://schemas.openxmlformats.org/officeDocument/2006/relationships/printerSettings" Target="../printerSettings/printerSettings396.bin"/><Relationship Id="rId8" Type="http://schemas.openxmlformats.org/officeDocument/2006/relationships/printerSettings" Target="../printerSettings/printerSettings36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34" Type="http://schemas.openxmlformats.org/officeDocument/2006/relationships/printerSettings" Target="../printerSettings/printerSettings430.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33" Type="http://schemas.openxmlformats.org/officeDocument/2006/relationships/printerSettings" Target="../printerSettings/printerSettings429.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32" Type="http://schemas.openxmlformats.org/officeDocument/2006/relationships/printerSettings" Target="../printerSettings/printerSettings428.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36" Type="http://schemas.openxmlformats.org/officeDocument/2006/relationships/drawing" Target="../drawings/drawing13.xml"/><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31" Type="http://schemas.openxmlformats.org/officeDocument/2006/relationships/printerSettings" Target="../printerSettings/printerSettings427.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printerSettings" Target="../printerSettings/printerSettings426.bin"/><Relationship Id="rId35" Type="http://schemas.openxmlformats.org/officeDocument/2006/relationships/printerSettings" Target="../printerSettings/printerSettings431.bin"/><Relationship Id="rId8" Type="http://schemas.openxmlformats.org/officeDocument/2006/relationships/printerSettings" Target="../printerSettings/printerSettings40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drawing" Target="../drawings/drawing14.xml"/><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8"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33" Type="http://schemas.openxmlformats.org/officeDocument/2006/relationships/drawing" Target="../drawings/drawing15.xml"/><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printerSettings" Target="../printerSettings/printerSettings492.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32" Type="http://schemas.openxmlformats.org/officeDocument/2006/relationships/printerSettings" Target="../printerSettings/printerSettings495.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printerSettings" Target="../printerSettings/printerSettings491.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printerSettings" Target="../printerSettings/printerSettings494.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printerSettings" Target="../printerSettings/printerSettings493.bin"/><Relationship Id="rId8"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drawing" Target="../drawings/drawing16.xml"/><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26" Type="http://schemas.openxmlformats.org/officeDocument/2006/relationships/printerSettings" Target="../printerSettings/printerSettings556.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5" Type="http://schemas.openxmlformats.org/officeDocument/2006/relationships/printerSettings" Target="../printerSettings/printerSettings555.bin"/><Relationship Id="rId33" Type="http://schemas.openxmlformats.org/officeDocument/2006/relationships/drawing" Target="../drawings/drawing17.xml"/><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29" Type="http://schemas.openxmlformats.org/officeDocument/2006/relationships/printerSettings" Target="../printerSettings/printerSettings559.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printerSettings" Target="../printerSettings/printerSettings554.bin"/><Relationship Id="rId32" Type="http://schemas.openxmlformats.org/officeDocument/2006/relationships/printerSettings" Target="../printerSettings/printerSettings562.bin"/><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28" Type="http://schemas.openxmlformats.org/officeDocument/2006/relationships/printerSettings" Target="../printerSettings/printerSettings558.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31" Type="http://schemas.openxmlformats.org/officeDocument/2006/relationships/printerSettings" Target="../printerSettings/printerSettings561.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 Id="rId27" Type="http://schemas.openxmlformats.org/officeDocument/2006/relationships/printerSettings" Target="../printerSettings/printerSettings557.bin"/><Relationship Id="rId30" Type="http://schemas.openxmlformats.org/officeDocument/2006/relationships/printerSettings" Target="../printerSettings/printerSettings560.bin"/><Relationship Id="rId8" Type="http://schemas.openxmlformats.org/officeDocument/2006/relationships/printerSettings" Target="../printerSettings/printerSettings53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drawing" Target="../drawings/drawing18.xml"/><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10" Type="http://schemas.openxmlformats.org/officeDocument/2006/relationships/printerSettings" Target="../printerSettings/printerSettings572.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2.bin"/><Relationship Id="rId18" Type="http://schemas.openxmlformats.org/officeDocument/2006/relationships/printerSettings" Target="../printerSettings/printerSettings597.bin"/><Relationship Id="rId26" Type="http://schemas.openxmlformats.org/officeDocument/2006/relationships/printerSettings" Target="../printerSettings/printerSettings605.bin"/><Relationship Id="rId3" Type="http://schemas.openxmlformats.org/officeDocument/2006/relationships/printerSettings" Target="../printerSettings/printerSettings582.bin"/><Relationship Id="rId21" Type="http://schemas.openxmlformats.org/officeDocument/2006/relationships/printerSettings" Target="../printerSettings/printerSettings600.bin"/><Relationship Id="rId7" Type="http://schemas.openxmlformats.org/officeDocument/2006/relationships/printerSettings" Target="../printerSettings/printerSettings586.bin"/><Relationship Id="rId12" Type="http://schemas.openxmlformats.org/officeDocument/2006/relationships/printerSettings" Target="../printerSettings/printerSettings591.bin"/><Relationship Id="rId17" Type="http://schemas.openxmlformats.org/officeDocument/2006/relationships/printerSettings" Target="../printerSettings/printerSettings596.bin"/><Relationship Id="rId25" Type="http://schemas.openxmlformats.org/officeDocument/2006/relationships/printerSettings" Target="../printerSettings/printerSettings604.bin"/><Relationship Id="rId33" Type="http://schemas.openxmlformats.org/officeDocument/2006/relationships/drawing" Target="../drawings/drawing19.xml"/><Relationship Id="rId2" Type="http://schemas.openxmlformats.org/officeDocument/2006/relationships/printerSettings" Target="../printerSettings/printerSettings581.bin"/><Relationship Id="rId16" Type="http://schemas.openxmlformats.org/officeDocument/2006/relationships/printerSettings" Target="../printerSettings/printerSettings595.bin"/><Relationship Id="rId20" Type="http://schemas.openxmlformats.org/officeDocument/2006/relationships/printerSettings" Target="../printerSettings/printerSettings599.bin"/><Relationship Id="rId29" Type="http://schemas.openxmlformats.org/officeDocument/2006/relationships/printerSettings" Target="../printerSettings/printerSettings608.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printerSettings" Target="../printerSettings/printerSettings590.bin"/><Relationship Id="rId24" Type="http://schemas.openxmlformats.org/officeDocument/2006/relationships/printerSettings" Target="../printerSettings/printerSettings603.bin"/><Relationship Id="rId32" Type="http://schemas.openxmlformats.org/officeDocument/2006/relationships/printerSettings" Target="../printerSettings/printerSettings611.bin"/><Relationship Id="rId5" Type="http://schemas.openxmlformats.org/officeDocument/2006/relationships/printerSettings" Target="../printerSettings/printerSettings584.bin"/><Relationship Id="rId15" Type="http://schemas.openxmlformats.org/officeDocument/2006/relationships/printerSettings" Target="../printerSettings/printerSettings594.bin"/><Relationship Id="rId23" Type="http://schemas.openxmlformats.org/officeDocument/2006/relationships/printerSettings" Target="../printerSettings/printerSettings602.bin"/><Relationship Id="rId28" Type="http://schemas.openxmlformats.org/officeDocument/2006/relationships/printerSettings" Target="../printerSettings/printerSettings607.bin"/><Relationship Id="rId10" Type="http://schemas.openxmlformats.org/officeDocument/2006/relationships/printerSettings" Target="../printerSettings/printerSettings589.bin"/><Relationship Id="rId19" Type="http://schemas.openxmlformats.org/officeDocument/2006/relationships/printerSettings" Target="../printerSettings/printerSettings598.bin"/><Relationship Id="rId31" Type="http://schemas.openxmlformats.org/officeDocument/2006/relationships/printerSettings" Target="../printerSettings/printerSettings610.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 Id="rId14" Type="http://schemas.openxmlformats.org/officeDocument/2006/relationships/printerSettings" Target="../printerSettings/printerSettings593.bin"/><Relationship Id="rId22" Type="http://schemas.openxmlformats.org/officeDocument/2006/relationships/printerSettings" Target="../printerSettings/printerSettings601.bin"/><Relationship Id="rId27" Type="http://schemas.openxmlformats.org/officeDocument/2006/relationships/printerSettings" Target="../printerSettings/printerSettings606.bin"/><Relationship Id="rId30" Type="http://schemas.openxmlformats.org/officeDocument/2006/relationships/printerSettings" Target="../printerSettings/printerSettings609.bin"/><Relationship Id="rId8"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14.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4"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1.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8" Type="http://schemas.openxmlformats.org/officeDocument/2006/relationships/printerSettings" Target="../printerSettings/printerSettings62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33" Type="http://schemas.openxmlformats.org/officeDocument/2006/relationships/drawing" Target="../drawings/drawing22.xml"/><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29" Type="http://schemas.openxmlformats.org/officeDocument/2006/relationships/printerSettings" Target="../printerSettings/printerSettings675.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32" Type="http://schemas.openxmlformats.org/officeDocument/2006/relationships/printerSettings" Target="../printerSettings/printerSettings678.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28" Type="http://schemas.openxmlformats.org/officeDocument/2006/relationships/printerSettings" Target="../printerSettings/printerSettings674.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31" Type="http://schemas.openxmlformats.org/officeDocument/2006/relationships/printerSettings" Target="../printerSettings/printerSettings677.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printerSettings" Target="../printerSettings/printerSettings673.bin"/><Relationship Id="rId30" Type="http://schemas.openxmlformats.org/officeDocument/2006/relationships/printerSettings" Target="../printerSettings/printerSettings676.bin"/><Relationship Id="rId8"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drawing" Target="../drawings/drawing23.xml"/><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8" Type="http://schemas.openxmlformats.org/officeDocument/2006/relationships/printerSettings" Target="../printerSettings/printerSettings686.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34" Type="http://schemas.openxmlformats.org/officeDocument/2006/relationships/printerSettings" Target="../printerSettings/printerSettings744.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33" Type="http://schemas.openxmlformats.org/officeDocument/2006/relationships/printerSettings" Target="../printerSettings/printerSettings743.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29" Type="http://schemas.openxmlformats.org/officeDocument/2006/relationships/printerSettings" Target="../printerSettings/printerSettings739.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32" Type="http://schemas.openxmlformats.org/officeDocument/2006/relationships/printerSettings" Target="../printerSettings/printerSettings742.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28" Type="http://schemas.openxmlformats.org/officeDocument/2006/relationships/printerSettings" Target="../printerSettings/printerSettings738.bin"/><Relationship Id="rId36" Type="http://schemas.openxmlformats.org/officeDocument/2006/relationships/drawing" Target="../drawings/drawing24.xml"/><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31" Type="http://schemas.openxmlformats.org/officeDocument/2006/relationships/printerSettings" Target="../printerSettings/printerSettings741.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printerSettings" Target="../printerSettings/printerSettings737.bin"/><Relationship Id="rId30" Type="http://schemas.openxmlformats.org/officeDocument/2006/relationships/printerSettings" Target="../printerSettings/printerSettings740.bin"/><Relationship Id="rId35" Type="http://schemas.openxmlformats.org/officeDocument/2006/relationships/printerSettings" Target="../printerSettings/printerSettings745.bin"/><Relationship Id="rId8" Type="http://schemas.openxmlformats.org/officeDocument/2006/relationships/printerSettings" Target="../printerSettings/printerSettings71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53.bin"/><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89.bin"/><Relationship Id="rId18" Type="http://schemas.openxmlformats.org/officeDocument/2006/relationships/printerSettings" Target="../printerSettings/printerSettings794.bin"/><Relationship Id="rId26" Type="http://schemas.openxmlformats.org/officeDocument/2006/relationships/printerSettings" Target="../printerSettings/printerSettings802.bin"/><Relationship Id="rId3" Type="http://schemas.openxmlformats.org/officeDocument/2006/relationships/printerSettings" Target="../printerSettings/printerSettings779.bin"/><Relationship Id="rId21" Type="http://schemas.openxmlformats.org/officeDocument/2006/relationships/printerSettings" Target="../printerSettings/printerSettings797.bin"/><Relationship Id="rId34" Type="http://schemas.openxmlformats.org/officeDocument/2006/relationships/printerSettings" Target="../printerSettings/printerSettings810.bin"/><Relationship Id="rId7" Type="http://schemas.openxmlformats.org/officeDocument/2006/relationships/printerSettings" Target="../printerSettings/printerSettings783.bin"/><Relationship Id="rId12" Type="http://schemas.openxmlformats.org/officeDocument/2006/relationships/printerSettings" Target="../printerSettings/printerSettings788.bin"/><Relationship Id="rId17" Type="http://schemas.openxmlformats.org/officeDocument/2006/relationships/printerSettings" Target="../printerSettings/printerSettings793.bin"/><Relationship Id="rId25" Type="http://schemas.openxmlformats.org/officeDocument/2006/relationships/printerSettings" Target="../printerSettings/printerSettings801.bin"/><Relationship Id="rId33" Type="http://schemas.openxmlformats.org/officeDocument/2006/relationships/printerSettings" Target="../printerSettings/printerSettings809.bin"/><Relationship Id="rId2" Type="http://schemas.openxmlformats.org/officeDocument/2006/relationships/printerSettings" Target="../printerSettings/printerSettings778.bin"/><Relationship Id="rId16" Type="http://schemas.openxmlformats.org/officeDocument/2006/relationships/printerSettings" Target="../printerSettings/printerSettings792.bin"/><Relationship Id="rId20" Type="http://schemas.openxmlformats.org/officeDocument/2006/relationships/printerSettings" Target="../printerSettings/printerSettings796.bin"/><Relationship Id="rId29" Type="http://schemas.openxmlformats.org/officeDocument/2006/relationships/printerSettings" Target="../printerSettings/printerSettings805.bin"/><Relationship Id="rId1" Type="http://schemas.openxmlformats.org/officeDocument/2006/relationships/printerSettings" Target="../printerSettings/printerSettings777.bin"/><Relationship Id="rId6" Type="http://schemas.openxmlformats.org/officeDocument/2006/relationships/printerSettings" Target="../printerSettings/printerSettings782.bin"/><Relationship Id="rId11" Type="http://schemas.openxmlformats.org/officeDocument/2006/relationships/printerSettings" Target="../printerSettings/printerSettings787.bin"/><Relationship Id="rId24" Type="http://schemas.openxmlformats.org/officeDocument/2006/relationships/printerSettings" Target="../printerSettings/printerSettings800.bin"/><Relationship Id="rId32" Type="http://schemas.openxmlformats.org/officeDocument/2006/relationships/printerSettings" Target="../printerSettings/printerSettings808.bin"/><Relationship Id="rId5" Type="http://schemas.openxmlformats.org/officeDocument/2006/relationships/printerSettings" Target="../printerSettings/printerSettings781.bin"/><Relationship Id="rId15" Type="http://schemas.openxmlformats.org/officeDocument/2006/relationships/printerSettings" Target="../printerSettings/printerSettings791.bin"/><Relationship Id="rId23" Type="http://schemas.openxmlformats.org/officeDocument/2006/relationships/printerSettings" Target="../printerSettings/printerSettings799.bin"/><Relationship Id="rId28" Type="http://schemas.openxmlformats.org/officeDocument/2006/relationships/printerSettings" Target="../printerSettings/printerSettings804.bin"/><Relationship Id="rId10" Type="http://schemas.openxmlformats.org/officeDocument/2006/relationships/printerSettings" Target="../printerSettings/printerSettings786.bin"/><Relationship Id="rId19" Type="http://schemas.openxmlformats.org/officeDocument/2006/relationships/printerSettings" Target="../printerSettings/printerSettings795.bin"/><Relationship Id="rId31" Type="http://schemas.openxmlformats.org/officeDocument/2006/relationships/printerSettings" Target="../printerSettings/printerSettings807.bin"/><Relationship Id="rId4" Type="http://schemas.openxmlformats.org/officeDocument/2006/relationships/printerSettings" Target="../printerSettings/printerSettings780.bin"/><Relationship Id="rId9" Type="http://schemas.openxmlformats.org/officeDocument/2006/relationships/printerSettings" Target="../printerSettings/printerSettings785.bin"/><Relationship Id="rId14" Type="http://schemas.openxmlformats.org/officeDocument/2006/relationships/printerSettings" Target="../printerSettings/printerSettings790.bin"/><Relationship Id="rId22" Type="http://schemas.openxmlformats.org/officeDocument/2006/relationships/printerSettings" Target="../printerSettings/printerSettings798.bin"/><Relationship Id="rId27" Type="http://schemas.openxmlformats.org/officeDocument/2006/relationships/printerSettings" Target="../printerSettings/printerSettings803.bin"/><Relationship Id="rId30" Type="http://schemas.openxmlformats.org/officeDocument/2006/relationships/printerSettings" Target="../printerSettings/printerSettings806.bin"/><Relationship Id="rId35" Type="http://schemas.openxmlformats.org/officeDocument/2006/relationships/printerSettings" Target="../printerSettings/printerSettings811.bin"/><Relationship Id="rId8" Type="http://schemas.openxmlformats.org/officeDocument/2006/relationships/printerSettings" Target="../printerSettings/printerSettings78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 Id="rId8" Type="http://schemas.openxmlformats.org/officeDocument/2006/relationships/printerSettings" Target="../printerSettings/printerSettings8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9"/>
  <sheetViews>
    <sheetView workbookViewId="0">
      <selection activeCell="B5" sqref="B5:H5"/>
    </sheetView>
  </sheetViews>
  <sheetFormatPr defaultRowHeight="16.5"/>
  <cols>
    <col min="1" max="1" width="18" customWidth="1"/>
    <col min="2" max="2" width="71.875" customWidth="1"/>
  </cols>
  <sheetData>
    <row r="1" spans="1:8" ht="67.5" customHeight="1">
      <c r="A1" s="281" t="s">
        <v>0</v>
      </c>
      <c r="B1" s="930" t="s">
        <v>579</v>
      </c>
      <c r="C1" s="635"/>
      <c r="D1" s="635"/>
      <c r="E1" s="635"/>
      <c r="F1" s="635"/>
      <c r="G1" s="635"/>
      <c r="H1" s="635"/>
    </row>
    <row r="2" spans="1:8">
      <c r="B2" s="426"/>
    </row>
    <row r="3" spans="1:8">
      <c r="A3" t="s">
        <v>1</v>
      </c>
      <c r="B3" t="s">
        <v>580</v>
      </c>
    </row>
    <row r="5" spans="1:8">
      <c r="A5" t="s">
        <v>2</v>
      </c>
      <c r="B5" s="1227" t="s">
        <v>578</v>
      </c>
      <c r="C5" s="1228"/>
      <c r="D5" s="1228"/>
      <c r="E5" s="1228"/>
      <c r="F5" s="1228"/>
      <c r="G5" s="1228"/>
      <c r="H5" s="1228"/>
    </row>
    <row r="8" spans="1:8">
      <c r="B8" t="s">
        <v>3</v>
      </c>
    </row>
    <row r="9" spans="1:8">
      <c r="B9" s="426"/>
    </row>
  </sheetData>
  <customSheetViews>
    <customSheetView guid="{17B393F9-58FB-4C8A-BA36-EE3D99C6B20A}" state="hidden">
      <selection activeCell="B13" sqref="B13"/>
      <pageMargins left="0" right="0" top="0" bottom="0" header="0" footer="0"/>
      <pageSetup orientation="portrait" r:id="rId1"/>
      <headerFooter alignWithMargins="0"/>
    </customSheetView>
    <customSheetView guid="{67F5C388-2549-4EA3-9BC3-B2243CD03065}" state="hidden">
      <selection activeCell="B13" sqref="B13"/>
      <pageMargins left="0" right="0" top="0" bottom="0" header="0" footer="0"/>
      <pageSetup orientation="portrait" r:id="rId2"/>
      <headerFooter alignWithMargins="0"/>
    </customSheetView>
    <customSheetView guid="{DE035FB0-2CA1-4023-BC22-3DADA3977B89}" state="hidden">
      <selection activeCell="B8" sqref="B8"/>
      <pageMargins left="0" right="0" top="0" bottom="0" header="0" footer="0"/>
      <pageSetup orientation="portrait" r:id="rId3"/>
      <headerFooter alignWithMargins="0"/>
    </customSheetView>
    <customSheetView guid="{669A479F-2379-4FA5-9E9A-84868BC66652}" state="hidden">
      <selection activeCell="B10" sqref="B10"/>
      <pageMargins left="0" right="0" top="0" bottom="0" header="0" footer="0"/>
      <pageSetup orientation="portrait" r:id="rId4"/>
      <headerFooter alignWithMargins="0"/>
    </customSheetView>
    <customSheetView guid="{D740C66E-3500-4CD9-B3E0-6816AA23C943}" state="hidden">
      <selection activeCell="B12" sqref="B12"/>
      <pageMargins left="0" right="0" top="0" bottom="0" header="0" footer="0"/>
      <pageSetup orientation="portrait" r:id="rId5"/>
      <headerFooter alignWithMargins="0"/>
    </customSheetView>
    <customSheetView guid="{B535BD94-65F4-4909-8C8E-E86709E2A476}" state="hidden">
      <selection activeCell="B26" sqref="B26"/>
      <pageMargins left="0" right="0" top="0" bottom="0" header="0" footer="0"/>
      <pageSetup orientation="portrait" r:id="rId6"/>
      <headerFooter alignWithMargins="0"/>
    </customSheetView>
    <customSheetView guid="{C1509BCB-6271-4823-8162-379A0BECF309}" state="hidden">
      <selection activeCell="B10" sqref="B10"/>
      <pageMargins left="0" right="0" top="0" bottom="0" header="0" footer="0"/>
      <pageSetup orientation="portrait" r:id="rId7"/>
      <headerFooter alignWithMargins="0"/>
    </customSheetView>
    <customSheetView guid="{3D7485D4-8B22-4B60-AFED-214FFEBEC996}" state="hidden">
      <selection activeCell="B12" sqref="B12"/>
      <pageMargins left="0" right="0" top="0" bottom="0" header="0" footer="0"/>
      <pageSetup orientation="portrait" r:id="rId8"/>
      <headerFooter alignWithMargins="0"/>
    </customSheetView>
    <customSheetView guid="{C431BC99-7569-44AB-83F6-AB73BDED3783}" state="hidden">
      <selection activeCell="B11" sqref="B11"/>
      <pageMargins left="0" right="0" top="0" bottom="0" header="0" footer="0"/>
      <pageSetup orientation="portrait" r:id="rId9"/>
      <headerFooter alignWithMargins="0"/>
    </customSheetView>
    <customSheetView guid="{E97134B6-5E8D-4951-8DA0-73D065532361}" state="hidden">
      <selection activeCell="B1" sqref="B1:H1"/>
      <pageMargins left="0" right="0" top="0" bottom="0" header="0" footer="0"/>
      <pageSetup orientation="portrait" r:id="rId10"/>
      <headerFooter alignWithMargins="0"/>
    </customSheetView>
    <customSheetView guid="{D0757F9E-DF41-4B40-A5E5-F4F8FDD8D61D}" state="hidden">
      <selection activeCell="B6" sqref="B6"/>
      <pageMargins left="0" right="0" top="0" bottom="0" header="0" footer="0"/>
      <pageSetup orientation="portrait" r:id="rId11"/>
      <headerFooter alignWithMargins="0"/>
    </customSheetView>
    <customSheetView guid="{EE46BCD1-F715-4FA9-A5FC-1B125AD601E0}" state="hidden">
      <selection activeCell="B5" sqref="B5:H5"/>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B23AD343-29DA-4CE0-BD10-47BF44F3782F}" state="hidden">
      <selection activeCell="B10" sqref="B10"/>
      <pageMargins left="0" right="0" top="0" bottom="0" header="0" footer="0"/>
      <pageSetup orientation="portrait" r:id="rId14"/>
      <headerFooter alignWithMargins="0"/>
    </customSheetView>
    <customSheetView guid="{ECE9294F-C910-4036-88BC-B1F2176FB06B}" state="hidden">
      <selection activeCell="B8" sqref="B8"/>
      <pageMargins left="0" right="0" top="0" bottom="0" header="0" footer="0"/>
      <pageSetup orientation="portrait" r:id="rId15"/>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6"/>
      <headerFooter alignWithMargins="0"/>
    </customSheetView>
    <customSheetView guid="{A7DBDDEF-9245-44C6-9EBF-032DB6E1C0A2}" state="hidden">
      <selection activeCell="B8" sqref="B8"/>
      <pageMargins left="0" right="0" top="0" bottom="0" header="0" footer="0"/>
      <pageSetup orientation="portrait" r:id="rId17"/>
      <headerFooter alignWithMargins="0"/>
    </customSheetView>
    <customSheetView guid="{7487ED9F-BBED-4B2A-9631-22F1A430946B}" state="hidden">
      <selection activeCell="B2" sqref="B2"/>
      <pageMargins left="0" right="0" top="0" bottom="0" header="0" footer="0"/>
      <pageSetup orientation="portrait" r:id="rId18"/>
      <headerFooter alignWithMargins="0"/>
    </customSheetView>
    <customSheetView guid="{B3CE7B10-A914-4559-A6DA-AED8C22AFD6D}" state="hidden">
      <selection activeCell="B7" sqref="B7"/>
      <pageMargins left="0" right="0" top="0" bottom="0" header="0" footer="0"/>
      <pageSetup orientation="portrait" r:id="rId19"/>
      <headerFooter alignWithMargins="0"/>
    </customSheetView>
    <customSheetView guid="{D53177B2-31EC-4222-B97A-A37DCFD9E45B}" state="hidden">
      <selection activeCell="B1" sqref="B1:H1"/>
      <pageMargins left="0" right="0" top="0" bottom="0" header="0" footer="0"/>
      <pageSetup orientation="portrait" r:id="rId20"/>
      <headerFooter alignWithMargins="0"/>
    </customSheetView>
    <customSheetView guid="{B835C05C-B615-4DCB-982D-4519616B3CD8}" state="hidden">
      <selection activeCell="B11" sqref="B11"/>
      <pageMargins left="0" right="0" top="0" bottom="0" header="0" footer="0"/>
      <pageSetup orientation="portrait" r:id="rId21"/>
      <headerFooter alignWithMargins="0"/>
    </customSheetView>
    <customSheetView guid="{498493C3-769C-4143-9114-C68CD1D40B11}" state="hidden">
      <selection activeCell="B13" sqref="B13"/>
      <pageMargins left="0" right="0" top="0" bottom="0" header="0" footer="0"/>
      <pageSetup orientation="portrait" r:id="rId22"/>
      <headerFooter alignWithMargins="0"/>
    </customSheetView>
    <customSheetView guid="{7DC2D5F9-066C-4A1B-9D4D-EA638F225909}" state="hidden">
      <selection activeCell="B8" sqref="B8"/>
      <pageMargins left="0" right="0" top="0" bottom="0" header="0" footer="0"/>
      <pageSetup orientation="portrait" r:id="rId23"/>
      <headerFooter alignWithMargins="0"/>
    </customSheetView>
    <customSheetView guid="{223BC0FC-814D-40F0-9795-CE82A16FF3A5}" state="hidden">
      <selection activeCell="B6" sqref="B6"/>
      <pageMargins left="0" right="0" top="0" bottom="0" header="0" footer="0"/>
      <pageSetup orientation="portrait" r:id="rId24"/>
      <headerFooter alignWithMargins="0"/>
    </customSheetView>
    <customSheetView guid="{7714FE4E-7B9B-4801-B72D-B9EBBBC550F4}" state="hidden">
      <selection activeCell="B6" sqref="B6"/>
      <pageMargins left="0" right="0" top="0" bottom="0" header="0" footer="0"/>
      <pageSetup orientation="portrait" r:id="rId25"/>
      <headerFooter alignWithMargins="0"/>
    </customSheetView>
    <customSheetView guid="{A8C3F6CB-9FED-463C-BD60-E40C9BB21FCB}" state="hidden">
      <selection activeCell="B12" sqref="B12"/>
      <pageMargins left="0" right="0" top="0" bottom="0" header="0" footer="0"/>
      <pageSetup orientation="portrait" r:id="rId26"/>
      <headerFooter alignWithMargins="0"/>
    </customSheetView>
    <customSheetView guid="{15CFD519-1213-4A8D-B348-9E21E48996A3}" state="hidden">
      <selection activeCell="B10" sqref="B10"/>
      <pageMargins left="0" right="0" top="0" bottom="0" header="0" footer="0"/>
      <pageSetup orientation="portrait" r:id="rId27"/>
      <headerFooter alignWithMargins="0"/>
    </customSheetView>
    <customSheetView guid="{5ABC3710-AA5A-4945-ADAE-A94A47CF63D8}" state="hidden">
      <selection activeCell="B8" sqref="B8"/>
      <pageMargins left="0" right="0" top="0" bottom="0" header="0" footer="0"/>
      <pageSetup orientation="portrait" r:id="rId28"/>
      <headerFooter alignWithMargins="0"/>
    </customSheetView>
    <customSheetView guid="{3D35547A-C7A7-4365-9B6F-E005D667DB30}" state="hidden">
      <selection activeCell="B13" sqref="B13"/>
      <pageMargins left="0" right="0" top="0" bottom="0" header="0" footer="0"/>
      <pageSetup orientation="portrait" r:id="rId29"/>
      <headerFooter alignWithMargins="0"/>
    </customSheetView>
    <customSheetView guid="{9D1C7440-73A9-478A-BEB9-87B8CB1A08D5}" state="hidden">
      <selection activeCell="B13" sqref="B13"/>
      <pageMargins left="0" right="0" top="0" bottom="0" header="0" footer="0"/>
      <pageSetup orientation="portrait" r:id="rId30"/>
      <headerFooter alignWithMargins="0"/>
    </customSheetView>
  </customSheetViews>
  <mergeCells count="1">
    <mergeCell ref="B5:H5"/>
  </mergeCells>
  <phoneticPr fontId="29"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view="pageBreakPreview" zoomScaleNormal="100" zoomScaleSheetLayoutView="100" workbookViewId="0">
      <selection activeCell="C6" sqref="C6:E6"/>
    </sheetView>
  </sheetViews>
  <sheetFormatPr defaultColWidth="8" defaultRowHeight="13.5"/>
  <cols>
    <col min="1" max="1" width="8.625" style="31" customWidth="1"/>
    <col min="2" max="2" width="11.125" style="31" customWidth="1"/>
    <col min="3" max="4" width="38.625" style="31" customWidth="1"/>
    <col min="5" max="5" width="11.25" style="31" customWidth="1"/>
    <col min="6" max="6" width="8.625" style="26" customWidth="1"/>
    <col min="7" max="9" width="8" style="26" customWidth="1"/>
    <col min="10" max="16384" width="8" style="17"/>
  </cols>
  <sheetData>
    <row r="1" spans="1:10" ht="37.5" customHeight="1">
      <c r="A1" s="623"/>
      <c r="B1" s="1250"/>
      <c r="C1" s="1251"/>
      <c r="D1" s="1251"/>
      <c r="E1" s="1252"/>
      <c r="F1" s="282"/>
      <c r="G1" s="15"/>
      <c r="H1" s="15"/>
      <c r="I1" s="15"/>
      <c r="J1" s="16"/>
    </row>
    <row r="2" spans="1:10" ht="94.5" customHeight="1">
      <c r="A2" s="1235" t="s">
        <v>4</v>
      </c>
      <c r="B2" s="1253" t="str">
        <f>Basic!B1</f>
        <v xml:space="preserve">Rate Contract for Control and Protection Panels Package: CRP-02 consisting of CRP, SAS &amp; PMU associated with Rate Contract for Substation Equipment’s for implementation of Bay Extension works. </v>
      </c>
      <c r="C2" s="1254"/>
      <c r="D2" s="1254"/>
      <c r="E2" s="1255"/>
      <c r="F2" s="1238" t="str">
        <f>"" &amp;Basic!B3</f>
        <v>CRP-02</v>
      </c>
      <c r="G2" s="15"/>
      <c r="H2" s="15"/>
      <c r="I2" s="15"/>
      <c r="J2" s="16"/>
    </row>
    <row r="3" spans="1:10" ht="35.25" customHeight="1">
      <c r="A3" s="1236"/>
      <c r="B3" s="1256" t="str">
        <f>Basic!B5</f>
        <v>Spec No: CC/NT/W-MISC/DOM/A00/26/03365</v>
      </c>
      <c r="C3" s="1257"/>
      <c r="D3" s="1257"/>
      <c r="E3" s="1258"/>
      <c r="F3" s="1239"/>
      <c r="G3" s="15"/>
      <c r="H3" s="15"/>
      <c r="I3" s="15"/>
      <c r="J3" s="16"/>
    </row>
    <row r="4" spans="1:10" ht="40.15" customHeight="1">
      <c r="A4" s="1236"/>
      <c r="B4" s="280">
        <v>1</v>
      </c>
      <c r="C4" s="1245" t="s">
        <v>5</v>
      </c>
      <c r="D4" s="1245"/>
      <c r="E4" s="1246"/>
      <c r="F4" s="1239"/>
      <c r="G4" s="21"/>
      <c r="H4" s="624" t="s">
        <v>6</v>
      </c>
      <c r="I4" s="15"/>
      <c r="J4" s="16"/>
    </row>
    <row r="5" spans="1:10" ht="30" customHeight="1">
      <c r="A5" s="1236"/>
      <c r="B5" s="280">
        <v>2</v>
      </c>
      <c r="C5" s="1245" t="s">
        <v>7</v>
      </c>
      <c r="D5" s="1245"/>
      <c r="E5" s="1246"/>
      <c r="F5" s="1239"/>
      <c r="G5" s="15"/>
      <c r="H5" s="15"/>
      <c r="I5" s="15"/>
      <c r="J5" s="16"/>
    </row>
    <row r="6" spans="1:10" s="26" customFormat="1" ht="42.75" customHeight="1">
      <c r="A6" s="1236"/>
      <c r="B6" s="280">
        <v>3</v>
      </c>
      <c r="C6" s="1245" t="s">
        <v>8</v>
      </c>
      <c r="D6" s="1245"/>
      <c r="E6" s="1246"/>
      <c r="F6" s="1239"/>
      <c r="G6" s="15"/>
      <c r="H6" s="15"/>
      <c r="I6" s="15"/>
      <c r="J6" s="15"/>
    </row>
    <row r="7" spans="1:10" ht="52.5" hidden="1" customHeight="1">
      <c r="A7" s="1236"/>
      <c r="B7" s="280">
        <v>4</v>
      </c>
      <c r="C7" s="1245" t="s">
        <v>9</v>
      </c>
      <c r="D7" s="1245"/>
      <c r="E7" s="1246"/>
      <c r="F7" s="1239"/>
      <c r="G7" s="15"/>
      <c r="H7" s="15"/>
      <c r="I7" s="15"/>
      <c r="J7" s="16"/>
    </row>
    <row r="8" spans="1:10" ht="9.75" customHeight="1">
      <c r="A8" s="1236"/>
      <c r="B8" s="19"/>
      <c r="C8" s="18"/>
      <c r="D8" s="18"/>
      <c r="E8" s="20"/>
      <c r="F8" s="1239"/>
      <c r="G8" s="15"/>
      <c r="H8" s="15"/>
      <c r="I8" s="15"/>
      <c r="J8" s="16"/>
    </row>
    <row r="9" spans="1:10" ht="23.25" customHeight="1">
      <c r="A9" s="1236"/>
      <c r="B9" s="1247"/>
      <c r="C9" s="1248"/>
      <c r="D9" s="1248"/>
      <c r="E9" s="1249"/>
      <c r="F9" s="1239"/>
      <c r="G9" s="15"/>
      <c r="H9" s="15"/>
      <c r="I9" s="15"/>
      <c r="J9" s="16"/>
    </row>
    <row r="10" spans="1:10" ht="10.5" customHeight="1">
      <c r="A10" s="1236"/>
      <c r="B10" s="22"/>
      <c r="C10" s="23"/>
      <c r="D10" s="23"/>
      <c r="E10" s="24"/>
      <c r="F10" s="1239"/>
      <c r="G10" s="15"/>
      <c r="H10" s="15"/>
      <c r="I10" s="15"/>
      <c r="J10" s="16"/>
    </row>
    <row r="11" spans="1:10" ht="24" customHeight="1">
      <c r="A11" s="1236"/>
      <c r="B11" s="1243" t="s">
        <v>10</v>
      </c>
      <c r="C11" s="1244"/>
      <c r="D11" s="1244"/>
      <c r="E11" s="25"/>
      <c r="F11" s="1239"/>
    </row>
    <row r="12" spans="1:10" ht="16.149999999999999" customHeight="1">
      <c r="A12" s="1237"/>
      <c r="B12" s="1229" t="s">
        <v>11</v>
      </c>
      <c r="C12" s="1230"/>
      <c r="D12" s="1230"/>
      <c r="E12" s="27"/>
      <c r="F12" s="1240"/>
      <c r="G12" s="15"/>
      <c r="H12" s="15"/>
      <c r="I12" s="15"/>
      <c r="J12" s="16"/>
    </row>
    <row r="13" spans="1:10" ht="30" customHeight="1">
      <c r="A13" s="1234"/>
      <c r="B13" s="1231" t="s">
        <v>12</v>
      </c>
      <c r="C13" s="1232"/>
      <c r="D13" s="1232"/>
      <c r="E13" s="25"/>
      <c r="F13" s="1233"/>
      <c r="G13" s="28"/>
      <c r="H13" s="28"/>
      <c r="I13" s="28"/>
      <c r="J13" s="28"/>
    </row>
    <row r="14" spans="1:10" ht="16.149999999999999" customHeight="1">
      <c r="A14" s="1234"/>
      <c r="B14" s="1241" t="s">
        <v>13</v>
      </c>
      <c r="C14" s="1242"/>
      <c r="D14" s="1242"/>
      <c r="E14" s="29"/>
      <c r="F14" s="1233"/>
      <c r="G14" s="28"/>
      <c r="H14" s="28"/>
      <c r="I14" s="28"/>
      <c r="J14" s="28"/>
    </row>
    <row r="15" spans="1:10" ht="15.75">
      <c r="A15" s="18"/>
      <c r="B15" s="30"/>
      <c r="C15" s="30"/>
      <c r="D15" s="30"/>
      <c r="E15" s="30"/>
      <c r="F15" s="15"/>
      <c r="G15" s="15"/>
      <c r="H15" s="15"/>
      <c r="I15" s="15"/>
      <c r="J15" s="16"/>
    </row>
    <row r="16" spans="1:10" ht="15.75">
      <c r="A16" s="18"/>
      <c r="B16" s="18"/>
      <c r="C16" s="18"/>
      <c r="D16" s="18"/>
      <c r="E16" s="18"/>
      <c r="F16" s="15"/>
      <c r="G16" s="15"/>
      <c r="H16" s="15"/>
      <c r="I16" s="15"/>
      <c r="J16" s="16"/>
    </row>
    <row r="17" spans="1:10" ht="15.75">
      <c r="A17" s="18"/>
      <c r="B17" s="18"/>
      <c r="C17" s="18"/>
      <c r="D17" s="18"/>
      <c r="E17" s="18"/>
      <c r="F17" s="15"/>
      <c r="G17" s="15"/>
      <c r="H17" s="15"/>
      <c r="I17" s="15"/>
      <c r="J17" s="16"/>
    </row>
  </sheetData>
  <sheetProtection algorithmName="SHA-512" hashValue="3h5gclaofBZBSMx819WbochEjeDkHAeyZbVuBzO4CFnxTpAclpNdlW3+/G1ARBJ+CTrlsKmS4Yt6eqtJOOLC0Q==" saltValue="1upEuhCMLcn0HIHaTjkOjw==" spinCount="100000" sheet="1" formatColumns="0" formatRows="0"/>
  <customSheetViews>
    <customSheetView guid="{17B393F9-58FB-4C8A-BA36-EE3D99C6B20A}" showGridLines="0" hiddenRows="1">
      <selection activeCell="B12" sqref="B12:D12"/>
      <pageMargins left="0" right="0" top="0" bottom="0" header="0" footer="0"/>
      <printOptions horizontalCentered="1"/>
      <pageSetup paperSize="9" orientation="landscape" r:id="rId1"/>
      <headerFooter alignWithMargins="0"/>
    </customSheetView>
    <customSheetView guid="{67F5C388-2549-4EA3-9BC3-B2243CD03065}" showGridLines="0" hiddenRows="1">
      <selection activeCell="C4" sqref="C4:E4"/>
      <pageMargins left="0" right="0" top="0" bottom="0" header="0" footer="0"/>
      <printOptions horizontalCentered="1"/>
      <pageSetup paperSize="9" orientation="landscape" r:id="rId2"/>
      <headerFooter alignWithMargins="0"/>
    </customSheetView>
    <customSheetView guid="{DE035FB0-2CA1-4023-BC22-3DADA3977B89}" showGridLines="0" hiddenRows="1">
      <pageMargins left="0" right="0" top="0" bottom="0" header="0" footer="0"/>
      <printOptions horizontalCentered="1"/>
      <pageSetup paperSize="9" orientation="landscape" r:id="rId3"/>
      <headerFooter alignWithMargins="0"/>
    </customSheetView>
    <customSheetView guid="{669A479F-2379-4FA5-9E9A-84868BC66652}" showGridLines="0" hiddenRows="1">
      <pageMargins left="0" right="0" top="0" bottom="0" header="0" footer="0"/>
      <printOptions horizontalCentered="1"/>
      <pageSetup paperSize="9" orientation="landscape" r:id="rId4"/>
      <headerFooter alignWithMargins="0"/>
    </customSheetView>
    <customSheetView guid="{D740C66E-3500-4CD9-B3E0-6816AA23C943}" showGridLines="0" hiddenRows="1" topLeftCell="B1">
      <selection activeCell="C19" sqref="C19"/>
      <pageMargins left="0" right="0" top="0" bottom="0" header="0" footer="0"/>
      <printOptions horizontalCentered="1"/>
      <pageSetup paperSize="9" orientation="landscape" r:id="rId5"/>
      <headerFooter alignWithMargins="0"/>
    </customSheetView>
    <customSheetView guid="{B535BD94-65F4-4909-8C8E-E86709E2A476}" showGridLines="0" hiddenRows="1" topLeftCell="B1">
      <selection activeCell="C23" sqref="C23"/>
      <pageMargins left="0" right="0" top="0" bottom="0" header="0" footer="0"/>
      <printOptions horizontalCentered="1"/>
      <pageSetup paperSize="9" orientation="landscape" r:id="rId6"/>
      <headerFooter alignWithMargins="0"/>
    </customSheetView>
    <customSheetView guid="{C1509BCB-6271-4823-8162-379A0BECF309}" showGridLines="0" hiddenRows="1">
      <selection activeCell="B15" sqref="B15"/>
      <pageMargins left="0" right="0" top="0" bottom="0" header="0" footer="0"/>
      <printOptions horizontalCentered="1"/>
      <pageSetup paperSize="9" orientation="landscape" r:id="rId7"/>
      <headerFooter alignWithMargins="0"/>
    </customSheetView>
    <customSheetView guid="{3D7485D4-8B22-4B60-AFED-214FFEBEC996}" showGridLines="0" hiddenRows="1">
      <selection activeCell="G5" sqref="G5"/>
      <pageMargins left="0" right="0" top="0" bottom="0" header="0" footer="0"/>
      <printOptions horizontalCentered="1"/>
      <pageSetup paperSize="9" orientation="landscape" r:id="rId8"/>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9"/>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0"/>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1"/>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2"/>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3"/>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6"/>
      <headerFooter alignWithMargins="0"/>
    </customSheetView>
    <customSheetView guid="{01ACF2E1-8E61-4459-ABC1-B6C183DEED61}" showGridLines="0" showRuler="0">
      <pageMargins left="0" right="0" top="0" bottom="0" header="0" footer="0"/>
      <printOptions horizontalCentered="1"/>
      <pageSetup paperSize="9" orientation="landscape" r:id="rId17"/>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8"/>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20"/>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21"/>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22"/>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23"/>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24"/>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25"/>
      <headerFooter alignWithMargins="0"/>
    </customSheetView>
    <customSheetView guid="{498493C3-769C-4143-9114-C68CD1D40B11}" showPageBreaks="1" showGridLines="0" printArea="1" hiddenRows="1" view="pageBreakPreview">
      <selection activeCell="L2" sqref="L2"/>
      <pageMargins left="0" right="0" top="0" bottom="0" header="0" footer="0"/>
      <printOptions horizontalCentered="1"/>
      <pageSetup paperSize="9" orientation="landscape" r:id="rId26"/>
      <headerFooter alignWithMargins="0"/>
    </customSheetView>
    <customSheetView guid="{7DC2D5F9-066C-4A1B-9D4D-EA638F225909}" showGridLines="0" hiddenRows="1">
      <selection activeCell="B15" sqref="B15"/>
      <pageMargins left="0" right="0" top="0" bottom="0" header="0" footer="0"/>
      <printOptions horizontalCentered="1"/>
      <pageSetup paperSize="9" orientation="landscape" r:id="rId27"/>
      <headerFooter alignWithMargins="0"/>
    </customSheetView>
    <customSheetView guid="{223BC0FC-814D-40F0-9795-CE82A16FF3A5}" showGridLines="0" hiddenRows="1">
      <selection activeCell="B15" sqref="B15"/>
      <pageMargins left="0" right="0" top="0" bottom="0" header="0" footer="0"/>
      <printOptions horizontalCentered="1"/>
      <pageSetup paperSize="9" orientation="landscape" r:id="rId28"/>
      <headerFooter alignWithMargins="0"/>
    </customSheetView>
    <customSheetView guid="{7714FE4E-7B9B-4801-B72D-B9EBBBC550F4}" showGridLines="0" hiddenRows="1" topLeftCell="B1">
      <selection activeCell="B2" sqref="B2:E2"/>
      <pageMargins left="0" right="0" top="0" bottom="0" header="0" footer="0"/>
      <printOptions horizontalCentered="1"/>
      <pageSetup paperSize="9" orientation="landscape" r:id="rId29"/>
      <headerFooter alignWithMargins="0"/>
    </customSheetView>
    <customSheetView guid="{A8C3F6CB-9FED-463C-BD60-E40C9BB21FCB}" showGridLines="0" hiddenRows="1" topLeftCell="B1">
      <selection activeCell="C19" sqref="C19"/>
      <pageMargins left="0" right="0" top="0" bottom="0" header="0" footer="0"/>
      <printOptions horizontalCentered="1"/>
      <pageSetup paperSize="9" orientation="landscape" r:id="rId30"/>
      <headerFooter alignWithMargins="0"/>
    </customSheetView>
    <customSheetView guid="{15CFD519-1213-4A8D-B348-9E21E48996A3}" showGridLines="0" hiddenRows="1">
      <pageMargins left="0" right="0" top="0" bottom="0" header="0" footer="0"/>
      <printOptions horizontalCentered="1"/>
      <pageSetup paperSize="9" orientation="landscape" r:id="rId31"/>
      <headerFooter alignWithMargins="0"/>
    </customSheetView>
    <customSheetView guid="{5ABC3710-AA5A-4945-ADAE-A94A47CF63D8}" showGridLines="0" hiddenRows="1">
      <pageMargins left="0" right="0" top="0" bottom="0" header="0" footer="0"/>
      <printOptions horizontalCentered="1"/>
      <pageSetup paperSize="9" orientation="landscape" r:id="rId32"/>
      <headerFooter alignWithMargins="0"/>
    </customSheetView>
    <customSheetView guid="{3D35547A-C7A7-4365-9B6F-E005D667DB30}" showGridLines="0" hiddenRows="1">
      <selection activeCell="C4" sqref="C4:E4"/>
      <pageMargins left="0" right="0" top="0" bottom="0" header="0" footer="0"/>
      <printOptions horizontalCentered="1"/>
      <pageSetup paperSize="9" orientation="landscape" r:id="rId33"/>
      <headerFooter alignWithMargins="0"/>
    </customSheetView>
    <customSheetView guid="{9D1C7440-73A9-478A-BEB9-87B8CB1A08D5}" showGridLines="0" hiddenRows="1">
      <selection activeCell="B12" sqref="B12:D12"/>
      <pageMargins left="0" right="0" top="0" bottom="0" header="0" footer="0"/>
      <printOptions horizontalCentered="1"/>
      <pageSetup paperSize="9" orientation="landscape" r:id="rId34"/>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98425196850393704" header="0.35433070866141703" footer="0.511811023622047"/>
  <pageSetup paperSize="9"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1"/>
  <sheetViews>
    <sheetView showGridLines="0" view="pageBreakPreview" zoomScaleNormal="100" zoomScaleSheetLayoutView="100" workbookViewId="0">
      <selection activeCell="D17" sqref="D17"/>
    </sheetView>
  </sheetViews>
  <sheetFormatPr defaultColWidth="9" defaultRowHeight="16.5"/>
  <cols>
    <col min="1" max="1" width="9" style="285"/>
    <col min="2" max="2" width="9" style="286"/>
    <col min="3" max="3" width="72.625" style="286" customWidth="1"/>
    <col min="4" max="4" width="66.125" style="298" customWidth="1"/>
    <col min="5" max="16384" width="9" style="284"/>
  </cols>
  <sheetData>
    <row r="1" spans="1:11" ht="45" customHeight="1">
      <c r="A1" s="1259" t="s">
        <v>14</v>
      </c>
      <c r="B1" s="1259"/>
      <c r="C1" s="1259"/>
      <c r="D1" s="283"/>
      <c r="E1" s="1147"/>
      <c r="F1" s="1147"/>
      <c r="G1" s="1147"/>
      <c r="H1" s="1147"/>
      <c r="I1" s="1147"/>
      <c r="J1" s="1147"/>
      <c r="K1" s="1147"/>
    </row>
    <row r="2" spans="1:11" ht="18" customHeight="1">
      <c r="D2" s="287"/>
      <c r="E2" s="288"/>
      <c r="F2" s="288"/>
      <c r="G2" s="288"/>
      <c r="H2" s="288"/>
      <c r="I2" s="288"/>
      <c r="J2" s="288"/>
      <c r="K2" s="288"/>
    </row>
    <row r="3" spans="1:11" ht="18" customHeight="1">
      <c r="A3" s="289" t="s">
        <v>15</v>
      </c>
      <c r="B3" s="286" t="s">
        <v>16</v>
      </c>
      <c r="D3" s="290"/>
      <c r="E3" s="291"/>
      <c r="F3" s="291"/>
      <c r="G3" s="291"/>
      <c r="H3" s="291"/>
      <c r="I3" s="291"/>
      <c r="J3" s="291"/>
      <c r="K3" s="291"/>
    </row>
    <row r="4" spans="1:11" ht="18" customHeight="1">
      <c r="B4" s="292" t="s">
        <v>17</v>
      </c>
      <c r="C4" s="293" t="s">
        <v>18</v>
      </c>
      <c r="D4" s="290"/>
      <c r="E4" s="291"/>
      <c r="F4" s="291"/>
      <c r="G4" s="291"/>
      <c r="H4" s="291"/>
      <c r="I4" s="291"/>
      <c r="J4" s="291"/>
      <c r="K4" s="291"/>
    </row>
    <row r="5" spans="1:11" ht="38.1" customHeight="1">
      <c r="B5" s="292" t="s">
        <v>19</v>
      </c>
      <c r="C5" s="293" t="s">
        <v>20</v>
      </c>
      <c r="D5" s="290"/>
      <c r="E5" s="291"/>
      <c r="F5" s="291"/>
      <c r="G5" s="291"/>
      <c r="H5" s="291"/>
      <c r="I5" s="291"/>
      <c r="J5" s="291"/>
      <c r="K5" s="291"/>
    </row>
    <row r="6" spans="1:11" ht="18" customHeight="1">
      <c r="B6" s="292" t="s">
        <v>21</v>
      </c>
      <c r="C6" s="293" t="s">
        <v>22</v>
      </c>
      <c r="D6" s="290"/>
      <c r="E6" s="291"/>
      <c r="F6" s="291"/>
      <c r="G6" s="291"/>
      <c r="H6" s="291"/>
      <c r="I6" s="291"/>
      <c r="J6" s="291"/>
      <c r="K6" s="291"/>
    </row>
    <row r="7" spans="1:11" ht="18" customHeight="1">
      <c r="B7" s="292" t="s">
        <v>23</v>
      </c>
      <c r="C7" s="293" t="s">
        <v>24</v>
      </c>
      <c r="D7" s="290"/>
      <c r="E7" s="291"/>
      <c r="F7" s="291"/>
      <c r="G7" s="291"/>
      <c r="H7" s="291"/>
      <c r="I7" s="291"/>
      <c r="J7" s="291"/>
      <c r="K7" s="291"/>
    </row>
    <row r="8" spans="1:11" ht="18" customHeight="1">
      <c r="B8" s="292" t="s">
        <v>25</v>
      </c>
      <c r="C8" s="293" t="s">
        <v>26</v>
      </c>
      <c r="D8" s="290"/>
      <c r="E8" s="291"/>
      <c r="F8" s="291"/>
      <c r="G8" s="291"/>
      <c r="H8" s="291"/>
      <c r="I8" s="291"/>
      <c r="J8" s="291"/>
      <c r="K8" s="291"/>
    </row>
    <row r="9" spans="1:11" ht="18" customHeight="1">
      <c r="B9" s="292" t="s">
        <v>27</v>
      </c>
      <c r="C9" s="293" t="s">
        <v>28</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289" t="s">
        <v>29</v>
      </c>
      <c r="B11" s="286" t="s">
        <v>30</v>
      </c>
      <c r="D11" s="290"/>
      <c r="E11" s="291"/>
      <c r="F11" s="291"/>
      <c r="G11" s="291"/>
      <c r="H11" s="291"/>
      <c r="I11" s="291"/>
      <c r="J11" s="291"/>
      <c r="K11" s="291"/>
    </row>
    <row r="12" spans="1:11" ht="18" customHeight="1">
      <c r="B12" s="1260" t="s">
        <v>31</v>
      </c>
      <c r="C12" s="1260"/>
      <c r="D12" s="295"/>
      <c r="E12" s="291"/>
      <c r="F12" s="291"/>
      <c r="G12" s="291"/>
      <c r="H12" s="291"/>
      <c r="I12" s="291"/>
      <c r="J12" s="291"/>
      <c r="K12" s="291"/>
    </row>
    <row r="13" spans="1:11" ht="18" customHeight="1">
      <c r="B13" s="296"/>
      <c r="C13" s="293" t="s">
        <v>32</v>
      </c>
      <c r="D13" s="290"/>
      <c r="E13" s="291"/>
      <c r="F13" s="291"/>
      <c r="G13" s="291"/>
      <c r="H13" s="291"/>
      <c r="I13" s="291"/>
      <c r="J13" s="291"/>
      <c r="K13" s="291"/>
    </row>
    <row r="14" spans="1:11" ht="18" customHeight="1">
      <c r="B14" s="1260" t="s">
        <v>33</v>
      </c>
      <c r="C14" s="1260"/>
      <c r="D14" s="295"/>
      <c r="E14" s="291"/>
      <c r="F14" s="291"/>
      <c r="G14" s="291"/>
      <c r="H14" s="291"/>
      <c r="I14" s="291"/>
      <c r="J14" s="291"/>
      <c r="K14" s="291"/>
    </row>
    <row r="15" spans="1:11" ht="18" customHeight="1">
      <c r="B15" s="297" t="s">
        <v>34</v>
      </c>
      <c r="C15" s="293" t="s">
        <v>35</v>
      </c>
      <c r="D15" s="290"/>
      <c r="E15" s="291"/>
      <c r="F15" s="291"/>
      <c r="G15" s="291"/>
      <c r="H15" s="291"/>
      <c r="I15" s="291"/>
      <c r="J15" s="291"/>
      <c r="K15" s="291"/>
    </row>
    <row r="16" spans="1:11" ht="18" customHeight="1">
      <c r="B16" s="297" t="s">
        <v>34</v>
      </c>
      <c r="C16" s="293" t="s">
        <v>36</v>
      </c>
      <c r="D16" s="290"/>
      <c r="E16" s="291"/>
      <c r="F16" s="291"/>
      <c r="G16" s="291"/>
      <c r="H16" s="291"/>
      <c r="I16" s="291"/>
      <c r="J16" s="291"/>
      <c r="K16" s="291"/>
    </row>
    <row r="17" spans="2:11" ht="18" customHeight="1">
      <c r="B17" s="297" t="s">
        <v>34</v>
      </c>
      <c r="C17" s="293" t="s">
        <v>37</v>
      </c>
      <c r="D17" s="290"/>
      <c r="E17" s="291"/>
      <c r="F17" s="291"/>
      <c r="G17" s="291"/>
      <c r="H17" s="291"/>
      <c r="I17" s="291"/>
      <c r="J17" s="291"/>
      <c r="K17" s="291"/>
    </row>
    <row r="18" spans="2:11" ht="18" customHeight="1">
      <c r="B18" s="1260" t="s">
        <v>38</v>
      </c>
      <c r="C18" s="1260"/>
      <c r="D18" s="295"/>
      <c r="E18" s="291"/>
      <c r="F18" s="291"/>
      <c r="G18" s="291"/>
      <c r="H18" s="291"/>
      <c r="I18" s="291"/>
      <c r="J18" s="291"/>
      <c r="K18" s="291"/>
    </row>
    <row r="19" spans="2:11" ht="54" customHeight="1">
      <c r="B19" s="297" t="s">
        <v>34</v>
      </c>
      <c r="C19" s="293" t="s">
        <v>39</v>
      </c>
      <c r="D19" s="290"/>
      <c r="E19" s="291"/>
      <c r="F19" s="291"/>
      <c r="G19" s="291"/>
      <c r="H19" s="291"/>
      <c r="I19" s="291"/>
      <c r="J19" s="291"/>
      <c r="K19" s="291"/>
    </row>
    <row r="20" spans="2:11" ht="18" customHeight="1">
      <c r="B20" s="297" t="s">
        <v>34</v>
      </c>
      <c r="C20" s="293" t="s">
        <v>40</v>
      </c>
      <c r="D20" s="290"/>
      <c r="E20" s="291"/>
      <c r="F20" s="291"/>
      <c r="G20" s="291"/>
      <c r="H20" s="291"/>
      <c r="I20" s="291"/>
      <c r="J20" s="291"/>
      <c r="K20" s="291"/>
    </row>
    <row r="21" spans="2:11" ht="38.1" customHeight="1">
      <c r="B21" s="297" t="s">
        <v>34</v>
      </c>
      <c r="C21" s="293" t="s">
        <v>41</v>
      </c>
      <c r="D21" s="290"/>
      <c r="E21" s="291"/>
      <c r="F21" s="291"/>
      <c r="G21" s="291"/>
      <c r="H21" s="291"/>
      <c r="I21" s="291"/>
      <c r="J21" s="291"/>
      <c r="K21" s="291"/>
    </row>
    <row r="22" spans="2:11" ht="18" customHeight="1">
      <c r="B22" s="1260" t="s">
        <v>42</v>
      </c>
      <c r="C22" s="1260"/>
      <c r="D22" s="295"/>
      <c r="E22" s="291"/>
      <c r="F22" s="291"/>
      <c r="G22" s="291"/>
      <c r="H22" s="291"/>
      <c r="I22" s="291"/>
      <c r="J22" s="291"/>
      <c r="K22" s="291"/>
    </row>
    <row r="23" spans="2:11" ht="54" customHeight="1">
      <c r="B23" s="297" t="s">
        <v>34</v>
      </c>
      <c r="C23" s="293" t="s">
        <v>39</v>
      </c>
      <c r="D23" s="290"/>
      <c r="E23" s="291"/>
      <c r="F23" s="291"/>
      <c r="G23" s="291"/>
      <c r="H23" s="291"/>
      <c r="I23" s="291"/>
      <c r="J23" s="291"/>
      <c r="K23" s="291"/>
    </row>
    <row r="24" spans="2:11" ht="18" customHeight="1">
      <c r="B24" s="297" t="s">
        <v>34</v>
      </c>
      <c r="C24" s="293" t="s">
        <v>40</v>
      </c>
      <c r="D24" s="290"/>
      <c r="E24" s="291"/>
      <c r="F24" s="291"/>
      <c r="G24" s="291"/>
      <c r="H24" s="291"/>
      <c r="I24" s="291"/>
      <c r="J24" s="291"/>
      <c r="K24" s="291"/>
    </row>
    <row r="25" spans="2:11" ht="18" customHeight="1">
      <c r="B25" s="1260" t="s">
        <v>43</v>
      </c>
      <c r="C25" s="1260"/>
      <c r="D25" s="295"/>
    </row>
    <row r="26" spans="2:11" ht="54" customHeight="1">
      <c r="B26" s="297" t="s">
        <v>34</v>
      </c>
      <c r="C26" s="293" t="s">
        <v>39</v>
      </c>
      <c r="D26" s="290"/>
      <c r="E26" s="291"/>
      <c r="F26" s="291"/>
      <c r="G26" s="291"/>
      <c r="H26" s="291"/>
      <c r="I26" s="291"/>
      <c r="J26" s="291"/>
      <c r="K26" s="291"/>
    </row>
    <row r="27" spans="2:11" ht="18" customHeight="1">
      <c r="B27" s="297" t="s">
        <v>34</v>
      </c>
      <c r="C27" s="293" t="s">
        <v>40</v>
      </c>
      <c r="D27" s="290"/>
    </row>
    <row r="28" spans="2:11" ht="18" customHeight="1">
      <c r="B28" s="1260" t="s">
        <v>44</v>
      </c>
      <c r="C28" s="1260"/>
      <c r="D28" s="295"/>
    </row>
    <row r="29" spans="2:11" ht="18" customHeight="1">
      <c r="B29" s="297" t="s">
        <v>34</v>
      </c>
      <c r="C29" s="293" t="s">
        <v>45</v>
      </c>
      <c r="D29" s="290"/>
    </row>
    <row r="30" spans="2:11" ht="18" customHeight="1">
      <c r="B30" s="1260" t="s">
        <v>46</v>
      </c>
      <c r="C30" s="1260"/>
      <c r="D30" s="295"/>
    </row>
    <row r="31" spans="2:11" ht="32.25" customHeight="1">
      <c r="B31" s="297" t="s">
        <v>34</v>
      </c>
      <c r="C31" s="293" t="s">
        <v>47</v>
      </c>
      <c r="D31" s="290"/>
      <c r="E31" s="291"/>
      <c r="F31" s="291"/>
      <c r="G31" s="291"/>
      <c r="H31" s="291"/>
      <c r="I31" s="291"/>
      <c r="J31" s="291"/>
      <c r="K31" s="291"/>
    </row>
    <row r="32" spans="2:11" ht="18" customHeight="1">
      <c r="B32" s="1260" t="s">
        <v>48</v>
      </c>
      <c r="C32" s="1260"/>
    </row>
    <row r="33" spans="1:11" ht="38.1" customHeight="1">
      <c r="B33" s="297" t="s">
        <v>34</v>
      </c>
      <c r="C33" s="293" t="s">
        <v>49</v>
      </c>
    </row>
    <row r="34" spans="1:11" ht="38.1" customHeight="1">
      <c r="B34" s="297" t="s">
        <v>34</v>
      </c>
      <c r="C34" s="293" t="s">
        <v>47</v>
      </c>
    </row>
    <row r="35" spans="1:11" ht="18" customHeight="1">
      <c r="B35" s="1260" t="s">
        <v>50</v>
      </c>
      <c r="C35" s="1260"/>
    </row>
    <row r="36" spans="1:11" ht="18" customHeight="1">
      <c r="B36" s="297" t="s">
        <v>34</v>
      </c>
      <c r="C36" s="293" t="s">
        <v>45</v>
      </c>
      <c r="D36" s="290"/>
    </row>
    <row r="37" spans="1:11" ht="18" customHeight="1">
      <c r="B37" s="297" t="s">
        <v>34</v>
      </c>
      <c r="C37" s="299" t="s">
        <v>51</v>
      </c>
    </row>
    <row r="38" spans="1:11" ht="18" customHeight="1">
      <c r="B38" s="1260" t="s">
        <v>52</v>
      </c>
      <c r="C38" s="1260"/>
    </row>
    <row r="39" spans="1:11" ht="18" customHeight="1">
      <c r="B39" s="297" t="s">
        <v>34</v>
      </c>
      <c r="C39" s="293" t="s">
        <v>53</v>
      </c>
      <c r="D39" s="290"/>
      <c r="E39" s="291"/>
      <c r="F39" s="291"/>
      <c r="G39" s="291"/>
      <c r="H39" s="291"/>
      <c r="I39" s="291"/>
      <c r="J39" s="291"/>
      <c r="K39" s="291"/>
    </row>
    <row r="40" spans="1:11" ht="18" customHeight="1">
      <c r="B40" s="297" t="s">
        <v>34</v>
      </c>
      <c r="C40" s="293" t="s">
        <v>54</v>
      </c>
      <c r="D40" s="290"/>
      <c r="E40" s="291"/>
      <c r="F40" s="291"/>
      <c r="G40" s="291"/>
      <c r="H40" s="291"/>
      <c r="I40" s="291"/>
      <c r="J40" s="291"/>
      <c r="K40" s="291"/>
    </row>
    <row r="41" spans="1:11" ht="36" customHeight="1">
      <c r="B41" s="297" t="s">
        <v>34</v>
      </c>
      <c r="C41" s="293" t="s">
        <v>55</v>
      </c>
      <c r="D41" s="290"/>
      <c r="E41" s="291"/>
      <c r="F41" s="291"/>
      <c r="G41" s="291"/>
      <c r="H41" s="291"/>
      <c r="I41" s="291"/>
      <c r="J41" s="291"/>
      <c r="K41" s="291"/>
    </row>
    <row r="42" spans="1:11" ht="18" customHeight="1">
      <c r="B42" s="297" t="s">
        <v>34</v>
      </c>
      <c r="C42" s="293" t="s">
        <v>56</v>
      </c>
      <c r="D42" s="290"/>
      <c r="E42" s="291"/>
      <c r="F42" s="291"/>
      <c r="G42" s="291"/>
      <c r="H42" s="291"/>
      <c r="I42" s="291"/>
      <c r="J42" s="291"/>
      <c r="K42" s="291"/>
    </row>
    <row r="43" spans="1:11" ht="18" customHeight="1">
      <c r="A43" s="286"/>
      <c r="C43" s="300"/>
    </row>
    <row r="44" spans="1:11" ht="18" customHeight="1">
      <c r="A44" s="1263"/>
      <c r="B44" s="1263"/>
      <c r="C44" s="1263"/>
      <c r="D44" s="294"/>
    </row>
    <row r="45" spans="1:11" ht="18" customHeight="1">
      <c r="A45" s="1262" t="s">
        <v>57</v>
      </c>
      <c r="B45" s="1262"/>
      <c r="C45" s="1262"/>
      <c r="D45" s="294"/>
    </row>
    <row r="46" spans="1:11" ht="36" customHeight="1">
      <c r="A46" s="1261" t="s">
        <v>58</v>
      </c>
      <c r="B46" s="1261"/>
      <c r="C46" s="1261"/>
    </row>
    <row r="47" spans="1:11" ht="18" customHeight="1">
      <c r="B47" s="301"/>
      <c r="C47" s="301"/>
    </row>
    <row r="48" spans="1:11" ht="18" customHeight="1">
      <c r="C48" s="299"/>
    </row>
    <row r="49" spans="2:3" ht="18" customHeight="1">
      <c r="C49" s="300"/>
    </row>
    <row r="50" spans="2:3" ht="18" customHeight="1">
      <c r="C50" s="299"/>
    </row>
    <row r="51" spans="2:3" ht="18" customHeight="1">
      <c r="B51" s="300"/>
      <c r="C51" s="300"/>
    </row>
    <row r="52" spans="2:3" ht="18" customHeight="1">
      <c r="B52" s="300"/>
      <c r="C52" s="300"/>
    </row>
    <row r="53" spans="2:3" ht="18" customHeight="1">
      <c r="B53" s="300"/>
      <c r="C53" s="300"/>
    </row>
    <row r="54" spans="2:3" ht="18" customHeight="1">
      <c r="B54" s="300"/>
      <c r="C54" s="300"/>
    </row>
    <row r="55" spans="2:3" ht="18" customHeight="1">
      <c r="B55" s="300"/>
      <c r="C55" s="300"/>
    </row>
    <row r="56" spans="2:3" ht="18" customHeight="1">
      <c r="B56" s="300"/>
      <c r="C56" s="300"/>
    </row>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sheetData>
  <sheetProtection algorithmName="SHA-512" hashValue="Kbte08oh8H3YHx5BoncpyK5CZytTO9xwUNobam8ikrArHvov2Y4pfFtMWicw0QXSMQqAMsvLGTSCxh0xXvtnFg==" saltValue="4OCRUUh1e2qnQsM0L+Cl8A==" spinCount="100000" sheet="1" objects="1" scenarios="1"/>
  <customSheetViews>
    <customSheetView guid="{17B393F9-58FB-4C8A-BA36-EE3D99C6B20A}" showGridLines="0" printArea="1" view="pageBreakPreview">
      <selection activeCell="D17" sqref="D17"/>
      <rowBreaks count="1" manualBreakCount="1">
        <brk id="24" max="2" man="1"/>
      </rowBreaks>
      <pageMargins left="0" right="0" top="0" bottom="0" header="0" footer="0"/>
      <pageSetup orientation="portrait" r:id="rId1"/>
      <headerFooter alignWithMargins="0">
        <oddFooter>&amp;RPage &amp;P of &amp;N</oddFooter>
      </headerFooter>
    </customSheetView>
    <customSheetView guid="{67F5C388-2549-4EA3-9BC3-B2243CD03065}" showGridLines="0" printArea="1" view="pageBreakPreview">
      <selection activeCell="D17" sqref="D17"/>
      <rowBreaks count="1" manualBreakCount="1">
        <brk id="24" max="2" man="1"/>
      </rowBreaks>
      <pageMargins left="0" right="0" top="0" bottom="0" header="0" footer="0"/>
      <pageSetup orientation="portrait" r:id="rId2"/>
      <headerFooter alignWithMargins="0">
        <oddFooter>&amp;RPage &amp;P of &amp;N</oddFooter>
      </headerFooter>
    </customSheetView>
    <customSheetView guid="{DE035FB0-2CA1-4023-BC22-3DADA3977B89}" showGridLines="0" printArea="1" view="pageBreakPreview">
      <selection activeCell="D10" sqref="D10"/>
      <rowBreaks count="1" manualBreakCount="1">
        <brk id="24" max="2" man="1"/>
      </rowBreaks>
      <pageMargins left="0" right="0" top="0" bottom="0" header="0" footer="0"/>
      <pageSetup orientation="portrait" r:id="rId3"/>
      <headerFooter alignWithMargins="0">
        <oddFooter>&amp;RPage &amp;P of &amp;N</oddFooter>
      </headerFooter>
    </customSheetView>
    <customSheetView guid="{669A479F-2379-4FA5-9E9A-84868BC66652}" showGridLines="0" printArea="1" view="pageBreakPreview" topLeftCell="A39">
      <selection activeCell="C21" sqref="C21"/>
      <rowBreaks count="1" manualBreakCount="1">
        <brk id="24" max="2" man="1"/>
      </rowBreaks>
      <pageMargins left="0" right="0" top="0" bottom="0" header="0" footer="0"/>
      <pageSetup orientation="portrait" r:id="rId4"/>
      <headerFooter alignWithMargins="0">
        <oddFooter>&amp;RPage &amp;P of &amp;N</oddFooter>
      </headerFooter>
    </customSheetView>
    <customSheetView guid="{D740C66E-3500-4CD9-B3E0-6816AA23C943}" showGridLines="0" printArea="1" view="pageBreakPreview">
      <selection activeCell="C11" sqref="C11"/>
      <rowBreaks count="1" manualBreakCount="1">
        <brk id="24" max="2" man="1"/>
      </rowBreaks>
      <pageMargins left="0" right="0" top="0" bottom="0" header="0" footer="0"/>
      <pageSetup orientation="portrait" r:id="rId5"/>
      <headerFooter alignWithMargins="0">
        <oddFooter>&amp;RPage &amp;P of &amp;N</oddFooter>
      </headerFooter>
    </customSheetView>
    <customSheetView guid="{B535BD94-65F4-4909-8C8E-E86709E2A476}" showGridLines="0" printArea="1" view="pageBreakPreview">
      <selection activeCell="C10" sqref="C10"/>
      <rowBreaks count="1" manualBreakCount="1">
        <brk id="24" max="2" man="1"/>
      </rowBreaks>
      <pageMargins left="0" right="0" top="0" bottom="0" header="0" footer="0"/>
      <pageSetup orientation="portrait" r:id="rId6"/>
      <headerFooter alignWithMargins="0">
        <oddFooter>&amp;RPage &amp;P of &amp;N</oddFooter>
      </headerFooter>
    </customSheetView>
    <customSheetView guid="{C1509BCB-6271-4823-8162-379A0BECF309}" showGridLines="0" printArea="1" view="pageBreakPreview" topLeftCell="A16">
      <selection activeCell="D22" sqref="D21:D22"/>
      <rowBreaks count="1" manualBreakCount="1">
        <brk id="29" max="2" man="1"/>
      </rowBreaks>
      <pageMargins left="0" right="0" top="0" bottom="0" header="0" footer="0"/>
      <pageSetup orientation="portrait" r:id="rId7"/>
      <headerFooter alignWithMargins="0">
        <oddFooter>&amp;RPage &amp;P of &amp;N</oddFooter>
      </headerFooter>
    </customSheetView>
    <customSheetView guid="{3D7485D4-8B22-4B60-AFED-214FFEBEC996}" showGridLines="0" printArea="1" view="pageBreakPreview" topLeftCell="B1">
      <selection activeCell="D44" sqref="D44"/>
      <rowBreaks count="1" manualBreakCount="1">
        <brk id="29" max="2" man="1"/>
      </rowBreaks>
      <pageMargins left="0" right="0" top="0" bottom="0" header="0" footer="0"/>
      <pageSetup orientation="portrait" r:id="rId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0"/>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2"/>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5"/>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6"/>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7"/>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20"/>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2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22"/>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24"/>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 right="0" top="0" bottom="0" header="0" footer="0"/>
      <pageSetup orientation="portrait" r:id="rId25"/>
      <headerFooter alignWithMargins="0">
        <oddFooter>&amp;RPage &amp;P of &amp;N</oddFooter>
      </headerFooter>
    </customSheetView>
    <customSheetView guid="{7DC2D5F9-066C-4A1B-9D4D-EA638F225909}" showGridLines="0" printArea="1" view="pageBreakPreview" topLeftCell="A16">
      <selection activeCell="D22" sqref="D21:D22"/>
      <rowBreaks count="1" manualBreakCount="1">
        <brk id="29" max="2" man="1"/>
      </rowBreaks>
      <pageMargins left="0" right="0" top="0" bottom="0" header="0" footer="0"/>
      <pageSetup orientation="portrait" r:id="rId26"/>
      <headerFooter alignWithMargins="0">
        <oddFooter>&amp;RPage &amp;P of &amp;N</oddFooter>
      </headerFooter>
    </customSheetView>
    <customSheetView guid="{223BC0FC-814D-40F0-9795-CE82A16FF3A5}" showGridLines="0" printArea="1" view="pageBreakPreview" topLeftCell="A16">
      <selection activeCell="D22" sqref="D21:D22"/>
      <rowBreaks count="1" manualBreakCount="1">
        <brk id="29" max="2" man="1"/>
      </rowBreaks>
      <pageMargins left="0" right="0" top="0" bottom="0" header="0" footer="0"/>
      <pageSetup orientation="portrait" r:id="rId27"/>
      <headerFooter alignWithMargins="0">
        <oddFooter>&amp;RPage &amp;P of &amp;N</oddFooter>
      </headerFooter>
    </customSheetView>
    <customSheetView guid="{7714FE4E-7B9B-4801-B72D-B9EBBBC550F4}" showGridLines="0" printArea="1" view="pageBreakPreview">
      <selection activeCell="C10" sqref="C10"/>
      <rowBreaks count="1" manualBreakCount="1">
        <brk id="24" max="2" man="1"/>
      </rowBreaks>
      <pageMargins left="0" right="0" top="0" bottom="0" header="0" footer="0"/>
      <pageSetup orientation="portrait" r:id="rId28"/>
      <headerFooter alignWithMargins="0">
        <oddFooter>&amp;RPage &amp;P of &amp;N</oddFooter>
      </headerFooter>
    </customSheetView>
    <customSheetView guid="{A8C3F6CB-9FED-463C-BD60-E40C9BB21FCB}" showGridLines="0" printArea="1" view="pageBreakPreview">
      <selection activeCell="C11" sqref="C11"/>
      <rowBreaks count="1" manualBreakCount="1">
        <brk id="24" max="2" man="1"/>
      </rowBreaks>
      <pageMargins left="0" right="0" top="0" bottom="0" header="0" footer="0"/>
      <pageSetup orientation="portrait" r:id="rId29"/>
      <headerFooter alignWithMargins="0">
        <oddFooter>&amp;RPage &amp;P of &amp;N</oddFooter>
      </headerFooter>
    </customSheetView>
    <customSheetView guid="{15CFD519-1213-4A8D-B348-9E21E48996A3}" showGridLines="0" printArea="1" view="pageBreakPreview" topLeftCell="A39">
      <selection activeCell="C21" sqref="C21"/>
      <rowBreaks count="1" manualBreakCount="1">
        <brk id="24" max="2" man="1"/>
      </rowBreaks>
      <pageMargins left="0" right="0" top="0" bottom="0" header="0" footer="0"/>
      <pageSetup orientation="portrait" r:id="rId30"/>
      <headerFooter alignWithMargins="0">
        <oddFooter>&amp;RPage &amp;P of &amp;N</oddFooter>
      </headerFooter>
    </customSheetView>
    <customSheetView guid="{5ABC3710-AA5A-4945-ADAE-A94A47CF63D8}" showGridLines="0" printArea="1" view="pageBreakPreview">
      <selection activeCell="D10" sqref="D10"/>
      <rowBreaks count="1" manualBreakCount="1">
        <brk id="24" max="2" man="1"/>
      </rowBreaks>
      <pageMargins left="0" right="0" top="0" bottom="0" header="0" footer="0"/>
      <pageSetup orientation="portrait" r:id="rId31"/>
      <headerFooter alignWithMargins="0">
        <oddFooter>&amp;RPage &amp;P of &amp;N</oddFooter>
      </headerFooter>
    </customSheetView>
    <customSheetView guid="{3D35547A-C7A7-4365-9B6F-E005D667DB30}" showGridLines="0" printArea="1" view="pageBreakPreview">
      <selection activeCell="D17" sqref="D17"/>
      <rowBreaks count="1" manualBreakCount="1">
        <brk id="24" max="2" man="1"/>
      </rowBreaks>
      <pageMargins left="0" right="0" top="0" bottom="0" header="0" footer="0"/>
      <pageSetup orientation="portrait" r:id="rId32"/>
      <headerFooter alignWithMargins="0">
        <oddFooter>&amp;RPage &amp;P of &amp;N</oddFooter>
      </headerFooter>
    </customSheetView>
    <customSheetView guid="{9D1C7440-73A9-478A-BEB9-87B8CB1A08D5}" showGridLines="0" printArea="1" view="pageBreakPreview">
      <selection activeCell="D17" sqref="D17"/>
      <rowBreaks count="1" manualBreakCount="1">
        <brk id="24" max="2" man="1"/>
      </rowBreaks>
      <pageMargins left="0" right="0" top="0" bottom="0" header="0" footer="0"/>
      <pageSetup orientation="portrait" r:id="rId33"/>
      <headerFooter alignWithMargins="0">
        <oddFooter>&amp;RPage &amp;P of &amp;N</oddFooter>
      </headerFooter>
    </customSheetView>
  </customSheetViews>
  <mergeCells count="14">
    <mergeCell ref="A1:C1"/>
    <mergeCell ref="B12:C12"/>
    <mergeCell ref="B14:C14"/>
    <mergeCell ref="B18:C18"/>
    <mergeCell ref="A46:C46"/>
    <mergeCell ref="A45:C45"/>
    <mergeCell ref="A44:C44"/>
    <mergeCell ref="B22:C22"/>
    <mergeCell ref="B25:C25"/>
    <mergeCell ref="B28:C28"/>
    <mergeCell ref="B30:C30"/>
    <mergeCell ref="B38:C38"/>
    <mergeCell ref="B32:C32"/>
    <mergeCell ref="B35:C35"/>
  </mergeCells>
  <phoneticPr fontId="29" type="noConversion"/>
  <pageMargins left="0.75" right="0.75" top="0.55000000000000004" bottom="0.47" header="0.32" footer="0.25"/>
  <pageSetup orientation="portrait" r:id="rId34"/>
  <headerFooter alignWithMargins="0">
    <oddFooter>&amp;RPage &amp;P of &amp;N</oddFooter>
  </headerFooter>
  <rowBreaks count="1" manualBreakCount="1">
    <brk id="24" max="2" man="1"/>
  </rowBreaks>
  <drawing r:id="rId3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B2" sqref="B2:G2"/>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25" width="10.375" style="167" customWidth="1"/>
    <col min="26" max="26" width="8" style="160" customWidth="1"/>
    <col min="27" max="27" width="13.375" style="160" customWidth="1"/>
    <col min="28" max="16384" width="8" style="160"/>
  </cols>
  <sheetData>
    <row r="1" spans="2:29" s="165" customFormat="1" ht="48.75" customHeight="1">
      <c r="B1" s="1264" t="str">
        <f>Cover!$B$2</f>
        <v xml:space="preserve">Rate Contract for Control and Protection Panels Package: CRP-02 consisting of CRP, SAS &amp; PMU associated with Rate Contract for Substation Equipment’s for implementation of Bay Extension works. </v>
      </c>
      <c r="C1" s="1264"/>
      <c r="D1" s="1264"/>
      <c r="E1" s="1264"/>
      <c r="F1" s="1264"/>
      <c r="G1" s="1264"/>
      <c r="H1" s="161"/>
      <c r="I1" s="161"/>
      <c r="J1" s="161"/>
      <c r="K1" s="161"/>
      <c r="L1" s="161"/>
      <c r="M1" s="161"/>
      <c r="N1" s="161"/>
      <c r="O1" s="161"/>
      <c r="P1" s="161"/>
      <c r="Q1" s="161"/>
      <c r="R1" s="161"/>
      <c r="S1" s="161"/>
      <c r="T1" s="161"/>
      <c r="U1" s="161"/>
      <c r="V1" s="161"/>
      <c r="W1" s="161"/>
      <c r="X1" s="161"/>
      <c r="Y1" s="161"/>
      <c r="AA1" s="182"/>
      <c r="AB1" s="182"/>
      <c r="AC1" s="182"/>
    </row>
    <row r="2" spans="2:29" ht="20.100000000000001" customHeight="1">
      <c r="B2" s="1265" t="str">
        <f>Cover!B3</f>
        <v>Spec No: CC/NT/W-MISC/DOM/A00/26/03365</v>
      </c>
      <c r="C2" s="1265"/>
      <c r="D2" s="1265"/>
      <c r="E2" s="1265"/>
      <c r="F2" s="1265"/>
      <c r="G2" s="1265"/>
      <c r="H2" s="162"/>
      <c r="I2" s="162"/>
      <c r="J2" s="162"/>
      <c r="K2" s="162"/>
      <c r="L2" s="162"/>
      <c r="M2" s="162"/>
      <c r="N2" s="162"/>
      <c r="O2" s="162"/>
      <c r="P2" s="162"/>
      <c r="Q2" s="162"/>
      <c r="R2" s="162"/>
      <c r="S2" s="162"/>
      <c r="T2" s="162"/>
      <c r="U2" s="162"/>
      <c r="V2" s="162"/>
      <c r="W2" s="162"/>
      <c r="X2" s="162"/>
      <c r="Y2" s="162"/>
      <c r="AA2" s="160" t="s">
        <v>59</v>
      </c>
      <c r="AB2" s="338">
        <v>1</v>
      </c>
      <c r="AC2" s="183"/>
    </row>
    <row r="3" spans="2:29" ht="12" customHeight="1">
      <c r="B3" s="163"/>
      <c r="C3" s="163"/>
      <c r="D3" s="163"/>
      <c r="E3" s="163"/>
      <c r="F3" s="162"/>
      <c r="G3" s="162"/>
      <c r="H3" s="162"/>
      <c r="I3" s="162"/>
      <c r="J3" s="162"/>
      <c r="K3" s="162"/>
      <c r="L3" s="162"/>
      <c r="M3" s="162"/>
      <c r="N3" s="162"/>
      <c r="O3" s="162"/>
      <c r="P3" s="162"/>
      <c r="Q3" s="162"/>
      <c r="R3" s="162"/>
      <c r="S3" s="162"/>
      <c r="T3" s="162"/>
      <c r="U3" s="162"/>
      <c r="V3" s="162"/>
      <c r="W3" s="162"/>
      <c r="X3" s="162"/>
      <c r="Y3" s="162"/>
      <c r="AA3" s="160" t="s">
        <v>60</v>
      </c>
      <c r="AB3" s="338" t="s">
        <v>61</v>
      </c>
      <c r="AC3" s="183"/>
    </row>
    <row r="4" spans="2:29" ht="20.100000000000001" customHeight="1">
      <c r="B4" s="1266" t="s">
        <v>62</v>
      </c>
      <c r="C4" s="1266"/>
      <c r="D4" s="1266"/>
      <c r="E4" s="1266"/>
      <c r="F4" s="1266"/>
      <c r="G4" s="1266"/>
      <c r="H4" s="162"/>
      <c r="I4" s="162"/>
      <c r="J4" s="162"/>
      <c r="K4" s="162"/>
      <c r="L4" s="162"/>
      <c r="M4" s="162"/>
      <c r="N4" s="162"/>
      <c r="O4" s="162"/>
      <c r="P4" s="162"/>
      <c r="Q4" s="162"/>
      <c r="R4" s="162"/>
      <c r="S4" s="162"/>
      <c r="T4" s="162"/>
      <c r="U4" s="162"/>
      <c r="V4" s="162"/>
      <c r="W4" s="162"/>
      <c r="X4" s="162"/>
      <c r="Y4" s="162"/>
      <c r="AB4" s="338"/>
      <c r="AC4" s="183"/>
    </row>
    <row r="5" spans="2:29" ht="12" customHeight="1">
      <c r="B5" s="164"/>
      <c r="C5" s="164"/>
      <c r="F5" s="162"/>
      <c r="G5" s="162"/>
      <c r="H5" s="162"/>
      <c r="I5" s="162"/>
      <c r="J5" s="162"/>
      <c r="K5" s="162"/>
      <c r="L5" s="162"/>
      <c r="M5" s="162"/>
      <c r="N5" s="162"/>
      <c r="O5" s="162"/>
      <c r="P5" s="162"/>
      <c r="Q5" s="162"/>
      <c r="R5" s="162"/>
      <c r="S5" s="162"/>
      <c r="T5" s="162"/>
      <c r="U5" s="162"/>
      <c r="V5" s="162"/>
      <c r="W5" s="162"/>
      <c r="X5" s="162"/>
      <c r="Y5" s="162"/>
      <c r="AA5" s="183"/>
      <c r="AB5" s="183"/>
      <c r="AC5" s="183"/>
    </row>
    <row r="6" spans="2:29" s="165" customFormat="1" ht="43.5" customHeight="1" thickBot="1">
      <c r="B6" s="962" t="s">
        <v>63</v>
      </c>
      <c r="C6" s="630"/>
      <c r="D6" s="1267" t="s">
        <v>59</v>
      </c>
      <c r="E6" s="1267"/>
      <c r="F6" s="1267"/>
      <c r="G6" s="1267"/>
      <c r="H6" s="166"/>
      <c r="I6" s="166"/>
      <c r="J6" s="166"/>
      <c r="K6" s="166"/>
      <c r="L6" s="166"/>
      <c r="M6" s="166"/>
      <c r="N6" s="166"/>
      <c r="O6" s="166"/>
      <c r="P6" s="166"/>
      <c r="Q6" s="166"/>
      <c r="R6" s="166"/>
      <c r="S6" s="166"/>
      <c r="U6" s="166"/>
      <c r="V6" s="166"/>
      <c r="W6" s="166"/>
      <c r="X6" s="166"/>
      <c r="Y6" s="166"/>
      <c r="AA6" s="1148">
        <f>IF(D6= "Sole Bidder", 0, D7)</f>
        <v>0</v>
      </c>
      <c r="AB6" s="182"/>
      <c r="AC6" s="182"/>
    </row>
    <row r="7" spans="2:29" ht="50.1" customHeight="1">
      <c r="B7" s="628" t="str">
        <f>IF(D6= "JV (Joint Venture)", "Total Nos. of  Partners in the JV [excluding the Lead Partner]", "")</f>
        <v/>
      </c>
      <c r="C7" s="629"/>
      <c r="D7" s="1268">
        <v>1</v>
      </c>
      <c r="E7" s="1269"/>
      <c r="F7" s="1269"/>
      <c r="G7" s="1270"/>
      <c r="AA7" s="183"/>
      <c r="AB7" s="183"/>
      <c r="AC7" s="183"/>
    </row>
    <row r="8" spans="2:29" ht="19.5" customHeight="1">
      <c r="B8" s="168"/>
      <c r="C8" s="168"/>
      <c r="D8" s="166"/>
    </row>
    <row r="9" spans="2:29" ht="20.100000000000001" customHeight="1">
      <c r="B9" s="169" t="str">
        <f>IF(D6= "Sole Bidder", "Name of Sole Bidder", "Name of Lead Partner")</f>
        <v>Name of Sole Bidder</v>
      </c>
      <c r="C9" s="170"/>
      <c r="D9" s="1274"/>
      <c r="E9" s="1275"/>
      <c r="F9" s="1275"/>
      <c r="G9" s="1276"/>
    </row>
    <row r="10" spans="2:29" ht="20.100000000000001" customHeight="1">
      <c r="B10" s="171" t="str">
        <f>IF(D6= "Sole Bidder", "Address of Sole Bidder", "Address of Lead Partner")</f>
        <v>Address of Sole Bidder</v>
      </c>
      <c r="C10" s="172"/>
      <c r="D10" s="1274"/>
      <c r="E10" s="1275"/>
      <c r="F10" s="1275"/>
      <c r="G10" s="1276"/>
    </row>
    <row r="11" spans="2:29" ht="20.100000000000001" customHeight="1">
      <c r="B11" s="173"/>
      <c r="C11" s="174"/>
      <c r="D11" s="1274"/>
      <c r="E11" s="1275"/>
      <c r="F11" s="1275"/>
      <c r="G11" s="1276"/>
    </row>
    <row r="12" spans="2:29" ht="20.100000000000001" customHeight="1">
      <c r="B12" s="175"/>
      <c r="C12" s="176"/>
      <c r="D12" s="1274"/>
      <c r="E12" s="1275"/>
      <c r="F12" s="1275"/>
      <c r="G12" s="1276"/>
    </row>
    <row r="13" spans="2:29" ht="20.100000000000001" customHeight="1"/>
    <row r="14" spans="2:29" ht="20.100000000000001" customHeight="1">
      <c r="B14" s="169" t="str">
        <f>IF(D7=1, "Name of other Partner","Name of other Partner - 1")</f>
        <v>Name of other Partner</v>
      </c>
      <c r="C14" s="170"/>
      <c r="D14" s="1274"/>
      <c r="E14" s="1275"/>
      <c r="F14" s="1275"/>
      <c r="G14" s="1276"/>
    </row>
    <row r="15" spans="2:29" ht="20.100000000000001" customHeight="1">
      <c r="B15" s="171" t="str">
        <f>IF(D7=1, "Address of other Partner","Address of other Partner - 1")</f>
        <v>Address of other Partner</v>
      </c>
      <c r="C15" s="172"/>
      <c r="D15" s="1279"/>
      <c r="E15" s="1280"/>
      <c r="F15" s="1280"/>
      <c r="G15" s="1281"/>
    </row>
    <row r="16" spans="2:29" ht="20.100000000000001" customHeight="1">
      <c r="B16" s="173"/>
      <c r="C16" s="174"/>
      <c r="D16" s="1279"/>
      <c r="E16" s="1280"/>
      <c r="F16" s="1280"/>
      <c r="G16" s="1281"/>
    </row>
    <row r="17" spans="2:7" ht="20.100000000000001" customHeight="1">
      <c r="B17" s="175"/>
      <c r="C17" s="176"/>
      <c r="D17" s="1279"/>
      <c r="E17" s="1280"/>
      <c r="F17" s="1280"/>
      <c r="G17" s="1281"/>
    </row>
    <row r="18" spans="2:7" ht="20.100000000000001" customHeight="1"/>
    <row r="19" spans="2:7" ht="20.100000000000001" customHeight="1">
      <c r="B19" s="169" t="s">
        <v>64</v>
      </c>
      <c r="C19" s="170"/>
      <c r="D19" s="1271"/>
      <c r="E19" s="1272"/>
      <c r="F19" s="1272"/>
      <c r="G19" s="1273"/>
    </row>
    <row r="20" spans="2:7" ht="20.100000000000001" customHeight="1">
      <c r="B20" s="171" t="s">
        <v>65</v>
      </c>
      <c r="C20" s="172"/>
      <c r="D20" s="1271"/>
      <c r="E20" s="1272"/>
      <c r="F20" s="1272"/>
      <c r="G20" s="1273"/>
    </row>
    <row r="21" spans="2:7" ht="20.100000000000001" customHeight="1">
      <c r="B21" s="173"/>
      <c r="C21" s="174"/>
      <c r="D21" s="1271"/>
      <c r="E21" s="1272"/>
      <c r="F21" s="1272"/>
      <c r="G21" s="1273"/>
    </row>
    <row r="22" spans="2:7" ht="20.100000000000001" customHeight="1">
      <c r="B22" s="175"/>
      <c r="C22" s="176"/>
      <c r="D22" s="1274"/>
      <c r="E22" s="1277"/>
      <c r="F22" s="1277"/>
      <c r="G22" s="1278"/>
    </row>
    <row r="23" spans="2:7" ht="20.100000000000001" customHeight="1"/>
    <row r="24" spans="2:7" ht="20.100000000000001" customHeight="1"/>
    <row r="25" spans="2:7" ht="20.100000000000001" customHeight="1"/>
    <row r="26" spans="2:7" ht="21" customHeight="1">
      <c r="B26" s="177" t="s">
        <v>66</v>
      </c>
      <c r="C26" s="178"/>
      <c r="D26" s="1274"/>
      <c r="E26" s="1275"/>
      <c r="F26" s="1275"/>
      <c r="G26" s="1276"/>
    </row>
    <row r="27" spans="2:7" ht="21" customHeight="1">
      <c r="B27" s="177" t="s">
        <v>67</v>
      </c>
      <c r="C27" s="178"/>
      <c r="D27" s="1274"/>
      <c r="E27" s="1275"/>
      <c r="F27" s="1275"/>
      <c r="G27" s="1276"/>
    </row>
    <row r="28" spans="2:7" ht="21" customHeight="1">
      <c r="B28" s="177" t="s">
        <v>68</v>
      </c>
      <c r="C28" s="178"/>
      <c r="D28" s="1282"/>
      <c r="E28" s="1283"/>
      <c r="F28" s="1283"/>
      <c r="G28" s="1283"/>
    </row>
    <row r="29" spans="2:7" ht="21" customHeight="1">
      <c r="B29" s="177" t="s">
        <v>69</v>
      </c>
      <c r="C29" s="178"/>
      <c r="D29" s="1284"/>
      <c r="E29" s="1285"/>
      <c r="F29" s="1285"/>
      <c r="G29" s="1285"/>
    </row>
    <row r="30" spans="2:7" ht="21" customHeight="1">
      <c r="B30" s="177" t="s">
        <v>70</v>
      </c>
      <c r="C30" s="178"/>
      <c r="D30" s="1284"/>
      <c r="E30" s="1285"/>
      <c r="F30" s="1285"/>
      <c r="G30" s="1285"/>
    </row>
    <row r="31" spans="2:7" ht="21" customHeight="1">
      <c r="B31" s="177" t="s">
        <v>71</v>
      </c>
      <c r="C31" s="178"/>
      <c r="D31" s="1284"/>
      <c r="E31" s="1285"/>
      <c r="F31" s="1285"/>
      <c r="G31" s="1285"/>
    </row>
    <row r="32" spans="2:7" ht="21" customHeight="1">
      <c r="B32" s="179"/>
      <c r="C32" s="179"/>
      <c r="D32" s="179"/>
    </row>
    <row r="33" spans="2:25" s="165" customFormat="1" ht="21" customHeight="1">
      <c r="B33" s="177" t="s">
        <v>72</v>
      </c>
      <c r="C33" s="178"/>
      <c r="D33" s="335"/>
      <c r="E33" s="522"/>
      <c r="F33" s="335"/>
      <c r="G33" s="336"/>
      <c r="H33" s="337">
        <f>IF(E33="Feb",28,IF(OR(E33="Apr", E33="Jun", E33="Sep", E33="Nov"),30,31))</f>
        <v>31</v>
      </c>
      <c r="I33" s="162"/>
      <c r="J33" s="162"/>
      <c r="K33" s="162"/>
      <c r="L33" s="162"/>
      <c r="M33" s="162"/>
      <c r="N33" s="162"/>
      <c r="O33" s="162"/>
      <c r="P33" s="162"/>
      <c r="Q33" s="162"/>
      <c r="R33" s="162"/>
      <c r="S33" s="162"/>
      <c r="T33" s="162"/>
      <c r="U33" s="162"/>
      <c r="V33" s="162"/>
      <c r="W33" s="162"/>
      <c r="X33" s="162"/>
      <c r="Y33" s="162"/>
    </row>
    <row r="34" spans="2:25" ht="21" customHeight="1">
      <c r="B34" s="177" t="s">
        <v>73</v>
      </c>
      <c r="C34" s="178"/>
      <c r="D34" s="1274"/>
      <c r="E34" s="1275"/>
      <c r="F34" s="1275"/>
      <c r="G34" s="1276"/>
    </row>
    <row r="35" spans="2:25">
      <c r="E35" s="167"/>
    </row>
  </sheetData>
  <sheetProtection algorithmName="SHA-512" hashValue="9NqAoAwVlAuhdxAPLG9MC6VfBH3pn3xcgW3OchGUf35/V1msuNs/IgTZmED8AWZmVMdIkWZOQ/G53ulDppkYTw==" saltValue="7ypbgyZdthTKhxiALYHNyA==" spinCount="100000" sheet="1" objects="1" scenarios="1"/>
  <customSheetViews>
    <customSheetView guid="{17B393F9-58FB-4C8A-BA36-EE3D99C6B20A}" showGridLines="0" printArea="1" view="pageBreakPreview">
      <selection activeCell="D9" sqref="D9:G9"/>
      <pageMargins left="0" right="0" top="0" bottom="0" header="0" footer="0"/>
      <pageSetup orientation="portrait" r:id="rId1"/>
      <headerFooter alignWithMargins="0"/>
    </customSheetView>
    <customSheetView guid="{67F5C388-2549-4EA3-9BC3-B2243CD03065}" showGridLines="0" printArea="1" view="pageBreakPreview">
      <selection activeCell="D6" sqref="D6:G6"/>
      <pageMargins left="0" right="0" top="0" bottom="0" header="0" footer="0"/>
      <pageSetup orientation="portrait" r:id="rId2"/>
      <headerFooter alignWithMargins="0"/>
    </customSheetView>
    <customSheetView guid="{DE035FB0-2CA1-4023-BC22-3DADA3977B89}" showGridLines="0" printArea="1" view="pageBreakPreview">
      <selection activeCell="D9" sqref="D9:G9"/>
      <pageMargins left="0" right="0" top="0" bottom="0" header="0" footer="0"/>
      <pageSetup orientation="portrait" r:id="rId3"/>
      <headerFooter alignWithMargins="0"/>
    </customSheetView>
    <customSheetView guid="{669A479F-2379-4FA5-9E9A-84868BC66652}" showGridLines="0" printArea="1" view="pageBreakPreview" topLeftCell="A15">
      <selection activeCell="D6" sqref="D6:G6"/>
      <pageMargins left="0" right="0" top="0" bottom="0" header="0" footer="0"/>
      <pageSetup orientation="portrait" r:id="rId4"/>
      <headerFooter alignWithMargins="0"/>
    </customSheetView>
    <customSheetView guid="{D740C66E-3500-4CD9-B3E0-6816AA23C943}" showGridLines="0" printArea="1" view="pageBreakPreview" topLeftCell="A13">
      <selection activeCell="D33" sqref="D33"/>
      <pageMargins left="0" right="0" top="0" bottom="0" header="0" footer="0"/>
      <pageSetup orientation="portrait" r:id="rId5"/>
      <headerFooter alignWithMargins="0"/>
    </customSheetView>
    <customSheetView guid="{B535BD94-65F4-4909-8C8E-E86709E2A476}" showGridLines="0" printArea="1" view="pageBreakPreview" topLeftCell="A4">
      <selection activeCell="D30" sqref="D30:G30"/>
      <pageMargins left="0" right="0" top="0" bottom="0" header="0" footer="0"/>
      <pageSetup orientation="portrait" r:id="rId6"/>
      <headerFooter alignWithMargins="0"/>
    </customSheetView>
    <customSheetView guid="{C1509BCB-6271-4823-8162-379A0BECF309}" showGridLines="0" printArea="1" view="pageBreakPreview">
      <selection activeCell="B2" sqref="B2:G2"/>
      <pageMargins left="0" right="0" top="0" bottom="0" header="0" footer="0"/>
      <pageSetup orientation="portrait" r:id="rId7"/>
      <headerFooter alignWithMargins="0"/>
    </customSheetView>
    <customSheetView guid="{3D7485D4-8B22-4B60-AFED-214FFEBEC996}" showGridLines="0" printArea="1" view="pageBreakPreview">
      <selection activeCell="D26" sqref="D26:G26"/>
      <pageMargins left="0" right="0" top="0" bottom="0" header="0" footer="0"/>
      <pageSetup orientation="portrait" r:id="rId8"/>
      <headerFooter alignWithMargins="0"/>
    </customSheetView>
    <customSheetView guid="{C431BC99-7569-44AB-83F6-AB73BDED3783}" showGridLines="0" printArea="1" view="pageBreakPreview">
      <selection activeCell="D6" sqref="D6:G6"/>
      <pageMargins left="0" right="0" top="0" bottom="0" header="0" footer="0"/>
      <pageSetup orientation="portrait" r:id="rId9"/>
      <headerFooter alignWithMargins="0"/>
    </customSheetView>
    <customSheetView guid="{E97134B6-5E8D-4951-8DA0-73D065532361}" showGridLines="0" printArea="1" view="pageBreakPreview">
      <selection activeCell="D6" sqref="D6:G6"/>
      <pageMargins left="0" right="0" top="0" bottom="0" header="0" footer="0"/>
      <pageSetup orientation="portrait" r:id="rId10"/>
      <headerFooter alignWithMargins="0"/>
    </customSheetView>
    <customSheetView guid="{D0757F9E-DF41-4B40-A5E5-F4F8FDD8D61D}" showGridLines="0" printArea="1" view="pageBreakPreview">
      <selection activeCell="D6" sqref="D6:G6"/>
      <pageMargins left="0" right="0" top="0" bottom="0" header="0" footer="0"/>
      <pageSetup orientation="portrait" r:id="rId11"/>
      <headerFooter alignWithMargins="0"/>
    </customSheetView>
    <customSheetView guid="{EE46BCD1-F715-4FA9-A5FC-1B125AD601E0}" showGridLines="0" printArea="1" view="pageBreakPreview">
      <selection activeCell="D7" sqref="D7:G7"/>
      <pageMargins left="0" right="0" top="0" bottom="0" header="0" footer="0"/>
      <pageSetup orientation="portrait" r:id="rId12"/>
      <headerFooter alignWithMargins="0"/>
    </customSheetView>
    <customSheetView guid="{4AA1107B-A795-4744-B566-827168772C7A}" showGridLines="0" printArea="1" view="pageBreakPreview">
      <selection activeCell="D6" sqref="D6:G6"/>
      <pageMargins left="0" right="0" top="0" bottom="0" header="0" footer="0"/>
      <pageSetup orientation="portrait" r:id="rId13"/>
      <headerFooter alignWithMargins="0"/>
    </customSheetView>
    <customSheetView guid="{B23AD343-29DA-4CE0-BD10-47BF44F3782F}" showGridLines="0">
      <selection activeCell="G8" sqref="G8"/>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4F65FF32-EC61-4022-A399-2986D7B6B8B3}" showGridLines="0" showRuler="0">
      <selection activeCell="D6" sqref="D6"/>
      <pageMargins left="0" right="0" top="0" bottom="0" header="0" footer="0"/>
      <pageSetup orientation="portrait" r:id="rId16"/>
      <headerFooter alignWithMargins="0"/>
    </customSheetView>
    <customSheetView guid="{01ACF2E1-8E61-4459-ABC1-B6C183DEED61}" showGridLines="0" showRuler="0">
      <selection activeCell="D28" sqref="D28"/>
      <pageMargins left="0" right="0" top="0" bottom="0" header="0" footer="0"/>
      <pageSetup orientation="portrait" r:id="rId17"/>
      <headerFooter alignWithMargins="0"/>
    </customSheetView>
    <customSheetView guid="{14D7F02E-BCCA-4517-ABC7-537FF4AEB67A}" showGridLines="0">
      <selection activeCell="D10" sqref="D10:G10"/>
      <pageMargins left="0" right="0" top="0" bottom="0" header="0" footer="0"/>
      <pageSetup orientation="portrait" r:id="rId18"/>
      <headerFooter alignWithMargins="0"/>
    </customSheetView>
    <customSheetView guid="{27A45B7A-04F2-4516-B80B-5ED0825D4ED3}" showGridLines="0">
      <selection activeCell="D6" sqref="D6:G6"/>
      <pageMargins left="0" right="0" top="0" bottom="0" header="0" footer="0"/>
      <pageSetup orientation="portrait" r:id="rId19"/>
      <headerFooter alignWithMargins="0"/>
    </customSheetView>
    <customSheetView guid="{E9F4E142-7D26-464D-BECA-4F3806DB1FE1}" showGridLines="0">
      <selection activeCell="G8" sqref="G8"/>
      <pageMargins left="0" right="0" top="0" bottom="0" header="0" footer="0"/>
      <pageSetup orientation="portrait" r:id="rId20"/>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21"/>
      <headerFooter alignWithMargins="0"/>
    </customSheetView>
    <customSheetView guid="{7487ED9F-BBED-4B2A-9631-22F1A430946B}" showGridLines="0" printArea="1" view="pageBreakPreview">
      <selection activeCell="D6" sqref="D6:G6"/>
      <pageMargins left="0" right="0" top="0" bottom="0" header="0" footer="0"/>
      <pageSetup orientation="portrait" r:id="rId22"/>
      <headerFooter alignWithMargins="0"/>
    </customSheetView>
    <customSheetView guid="{B3CE7B10-A914-4559-A6DA-AED8C22AFD6D}" showGridLines="0" printArea="1" view="pageBreakPreview">
      <selection activeCell="D9" sqref="D9:G9"/>
      <pageMargins left="0" right="0" top="0" bottom="0" header="0" footer="0"/>
      <pageSetup orientation="portrait" r:id="rId23"/>
      <headerFooter alignWithMargins="0"/>
    </customSheetView>
    <customSheetView guid="{D53177B2-31EC-4222-B97A-A37DCFD9E45B}" showGridLines="0" printArea="1" view="pageBreakPreview">
      <selection activeCell="D6" sqref="D6:G6"/>
      <pageMargins left="0" right="0" top="0" bottom="0" header="0" footer="0"/>
      <pageSetup orientation="portrait" r:id="rId24"/>
      <headerFooter alignWithMargins="0"/>
    </customSheetView>
    <customSheetView guid="{B835C05C-B615-4DCB-982D-4519616B3CD8}" showGridLines="0" printArea="1" view="pageBreakPreview">
      <selection activeCell="D12" sqref="D12:G12"/>
      <pageMargins left="0" right="0" top="0" bottom="0" header="0" footer="0"/>
      <pageSetup orientation="portrait" r:id="rId25"/>
      <headerFooter alignWithMargins="0"/>
    </customSheetView>
    <customSheetView guid="{498493C3-769C-4143-9114-C68CD1D40B11}" showGridLines="0" printArea="1" view="pageBreakPreview">
      <selection activeCell="D6" sqref="D6:G6"/>
      <pageMargins left="0" right="0" top="0" bottom="0" header="0" footer="0"/>
      <pageSetup orientation="portrait" r:id="rId26"/>
      <headerFooter alignWithMargins="0"/>
    </customSheetView>
    <customSheetView guid="{7DC2D5F9-066C-4A1B-9D4D-EA638F225909}" showGridLines="0" printArea="1" view="pageBreakPreview" topLeftCell="A22">
      <selection activeCell="J31" sqref="J31"/>
      <pageMargins left="0" right="0" top="0" bottom="0" header="0" footer="0"/>
      <pageSetup orientation="portrait" r:id="rId27"/>
      <headerFooter alignWithMargins="0"/>
    </customSheetView>
    <customSheetView guid="{223BC0FC-814D-40F0-9795-CE82A16FF3A5}" showGridLines="0" printArea="1" view="pageBreakPreview">
      <selection activeCell="B2" sqref="B2:G2"/>
      <pageMargins left="0" right="0" top="0" bottom="0" header="0" footer="0"/>
      <pageSetup orientation="portrait" r:id="rId28"/>
      <headerFooter alignWithMargins="0"/>
    </customSheetView>
    <customSheetView guid="{7714FE4E-7B9B-4801-B72D-B9EBBBC550F4}" showGridLines="0" printArea="1" view="pageBreakPreview" topLeftCell="A4">
      <selection activeCell="D30" sqref="D30:G30"/>
      <pageMargins left="0" right="0" top="0" bottom="0" header="0" footer="0"/>
      <pageSetup orientation="portrait" r:id="rId29"/>
      <headerFooter alignWithMargins="0"/>
    </customSheetView>
    <customSheetView guid="{A8C3F6CB-9FED-463C-BD60-E40C9BB21FCB}" showGridLines="0" printArea="1" view="pageBreakPreview" topLeftCell="A13">
      <selection activeCell="F33" sqref="F33"/>
      <pageMargins left="0" right="0" top="0" bottom="0" header="0" footer="0"/>
      <pageSetup orientation="portrait" r:id="rId30"/>
      <headerFooter alignWithMargins="0"/>
    </customSheetView>
    <customSheetView guid="{15CFD519-1213-4A8D-B348-9E21E48996A3}" showGridLines="0" printArea="1" view="pageBreakPreview" topLeftCell="A15">
      <selection activeCell="D6" sqref="D6:G6"/>
      <pageMargins left="0" right="0" top="0" bottom="0" header="0" footer="0"/>
      <pageSetup orientation="portrait" r:id="rId31"/>
      <headerFooter alignWithMargins="0"/>
    </customSheetView>
    <customSheetView guid="{5ABC3710-AA5A-4945-ADAE-A94A47CF63D8}" showGridLines="0" printArea="1" view="pageBreakPreview">
      <selection activeCell="D9" sqref="D9:G9"/>
      <pageMargins left="0" right="0" top="0" bottom="0" header="0" footer="0"/>
      <pageSetup orientation="portrait" r:id="rId32"/>
      <headerFooter alignWithMargins="0"/>
    </customSheetView>
    <customSheetView guid="{3D35547A-C7A7-4365-9B6F-E005D667DB30}" showGridLines="0" printArea="1" view="pageBreakPreview">
      <selection activeCell="D6" sqref="D6:G6"/>
      <pageMargins left="0" right="0" top="0" bottom="0" header="0" footer="0"/>
      <pageSetup orientation="portrait" r:id="rId33"/>
      <headerFooter alignWithMargins="0"/>
    </customSheetView>
    <customSheetView guid="{9D1C7440-73A9-478A-BEB9-87B8CB1A08D5}" showGridLines="0" printArea="1" view="pageBreakPreview">
      <selection activeCell="D9" sqref="D9:G9"/>
      <pageMargins left="0" right="0" top="0" bottom="0" header="0" footer="0"/>
      <pageSetup orientation="portrait" r:id="rId34"/>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4" type="noConversion"/>
  <conditionalFormatting sqref="B14:C17">
    <cfRule type="expression" dxfId="26" priority="8" stopIfTrue="1">
      <formula>$AA$6&lt;1</formula>
    </cfRule>
  </conditionalFormatting>
  <conditionalFormatting sqref="B19:C22">
    <cfRule type="expression" dxfId="25" priority="7" stopIfTrue="1">
      <formula>$AA$6&lt;2</formula>
    </cfRule>
  </conditionalFormatting>
  <conditionalFormatting sqref="B7:G7">
    <cfRule type="expression" dxfId="24" priority="10" stopIfTrue="1">
      <formula>$D$6="Sole Bidder"</formula>
    </cfRule>
  </conditionalFormatting>
  <conditionalFormatting sqref="D14:G17">
    <cfRule type="expression" dxfId="23" priority="2" stopIfTrue="1">
      <formula>$AA$6&lt;1</formula>
    </cfRule>
  </conditionalFormatting>
  <conditionalFormatting sqref="D19:G22">
    <cfRule type="expression" dxfId="22"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 2026, 2027"</formula1>
    </dataValidation>
    <dataValidation type="list" allowBlank="1" showInputMessage="1" showErrorMessage="1" sqref="D6:G6" xr:uid="{00000000-0002-0000-0300-000004000000}">
      <formula1>$AA$2</formula1>
    </dataValidation>
  </dataValidations>
  <pageMargins left="0.75" right="0.75" top="0.69" bottom="0.7" header="0.4" footer="0.37"/>
  <pageSetup orientation="portrait" r:id="rId35"/>
  <headerFooter alignWithMargins="0"/>
  <drawing r:id="rId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9">
    <tabColor indexed="10"/>
    <pageSetUpPr fitToPage="1"/>
  </sheetPr>
  <dimension ref="A1:AZ110"/>
  <sheetViews>
    <sheetView view="pageBreakPreview" zoomScale="60" zoomScaleNormal="100" workbookViewId="0">
      <selection activeCell="M19" sqref="M19"/>
    </sheetView>
  </sheetViews>
  <sheetFormatPr defaultColWidth="9" defaultRowHeight="15.75"/>
  <cols>
    <col min="1" max="3" width="16.75" style="745" customWidth="1"/>
    <col min="4" max="4" width="41.5" style="1123" customWidth="1"/>
    <col min="5" max="5" width="16.125" style="745" bestFit="1" customWidth="1"/>
    <col min="6" max="6" width="15.25" style="788" customWidth="1"/>
    <col min="7" max="7" width="16.375" style="1046" customWidth="1"/>
    <col min="8" max="8" width="11.375" style="919" customWidth="1"/>
    <col min="9" max="9" width="19.625" style="1068" customWidth="1"/>
    <col min="10" max="10" width="104.5" style="1137" customWidth="1"/>
    <col min="11" max="11" width="9.25" style="732" customWidth="1"/>
    <col min="12" max="12" width="9.25" style="1046" customWidth="1"/>
    <col min="13" max="13" width="13.5" style="620" customWidth="1"/>
    <col min="14" max="14" width="20.375" style="620" customWidth="1"/>
    <col min="15" max="15" width="15.125" style="728" hidden="1" customWidth="1"/>
    <col min="16" max="16" width="11.125" style="728" hidden="1" customWidth="1"/>
    <col min="17" max="17" width="6.25" style="728" hidden="1" customWidth="1"/>
    <col min="18" max="19" width="6.25" style="728" customWidth="1"/>
    <col min="20" max="26" width="9" style="728" customWidth="1"/>
    <col min="27" max="27" width="16.5" style="728" customWidth="1"/>
    <col min="28" max="29" width="9" style="728" customWidth="1"/>
    <col min="30" max="34" width="9" style="728"/>
    <col min="35" max="35" width="9" style="728" hidden="1" customWidth="1"/>
    <col min="36" max="37" width="17.625" style="728" hidden="1" customWidth="1"/>
    <col min="38" max="38" width="9" style="728" hidden="1" customWidth="1"/>
    <col min="39" max="39" width="15.5" style="728" hidden="1" customWidth="1"/>
    <col min="40" max="40" width="15.375" style="728" hidden="1" customWidth="1"/>
    <col min="41" max="52" width="9" style="728"/>
    <col min="53" max="16384" width="9" style="729"/>
  </cols>
  <sheetData>
    <row r="1" spans="1:52" s="902" customFormat="1" ht="34.5" customHeight="1">
      <c r="A1" s="1171" t="str">
        <f>Cover!B3</f>
        <v>Spec No: CC/NT/W-MISC/DOM/A00/26/03365</v>
      </c>
      <c r="B1" s="1171"/>
      <c r="C1" s="1171"/>
      <c r="D1" s="1171"/>
      <c r="E1" s="1172"/>
      <c r="F1" s="1173"/>
      <c r="G1" s="1174"/>
      <c r="H1" s="1175"/>
      <c r="I1" s="1176"/>
      <c r="J1" s="1177"/>
      <c r="K1" s="1178"/>
      <c r="L1" s="1174"/>
      <c r="M1" s="1179"/>
      <c r="N1" s="1180" t="s">
        <v>74</v>
      </c>
      <c r="O1" s="899"/>
      <c r="P1" s="899"/>
      <c r="Q1" s="899"/>
      <c r="R1" s="899"/>
      <c r="S1" s="899"/>
      <c r="T1" s="899"/>
      <c r="U1" s="899"/>
      <c r="V1" s="899"/>
      <c r="W1" s="899"/>
      <c r="X1" s="899"/>
      <c r="Y1" s="899"/>
      <c r="Z1" s="899"/>
      <c r="AA1" s="899"/>
      <c r="AB1" s="899"/>
      <c r="AC1" s="899"/>
      <c r="AD1" s="899"/>
      <c r="AE1" s="899"/>
      <c r="AF1" s="899"/>
      <c r="AG1" s="899"/>
      <c r="AH1" s="899"/>
      <c r="AI1" s="899"/>
      <c r="AJ1" s="899"/>
      <c r="AK1" s="899"/>
      <c r="AL1" s="899"/>
      <c r="AM1" s="899"/>
      <c r="AN1" s="899"/>
      <c r="AO1" s="899"/>
      <c r="AP1" s="899"/>
      <c r="AQ1" s="899"/>
      <c r="AR1" s="899"/>
      <c r="AS1" s="899"/>
      <c r="AT1" s="899"/>
      <c r="AU1" s="899"/>
      <c r="AV1" s="899"/>
      <c r="AW1" s="899"/>
      <c r="AX1" s="899"/>
      <c r="AY1" s="899"/>
      <c r="AZ1" s="899"/>
    </row>
    <row r="2" spans="1:52">
      <c r="A2" s="743"/>
      <c r="B2" s="743"/>
      <c r="C2" s="743"/>
      <c r="D2" s="1122"/>
      <c r="E2" s="743"/>
      <c r="F2" s="787"/>
      <c r="G2" s="1045"/>
      <c r="I2" s="1067"/>
      <c r="J2" s="1136"/>
      <c r="K2" s="631"/>
      <c r="L2" s="1045"/>
      <c r="M2" s="729"/>
      <c r="N2" s="729"/>
    </row>
    <row r="3" spans="1:52" ht="85.5" customHeight="1">
      <c r="A3" s="1304" t="str">
        <f>Cover!$B$2</f>
        <v xml:space="preserve">Rate Contract for Control and Protection Panels Package: CRP-02 consisting of CRP, SAS &amp; PMU associated with Rate Contract for Substation Equipment’s for implementation of Bay Extension works. </v>
      </c>
      <c r="B3" s="1304"/>
      <c r="C3" s="1304"/>
      <c r="D3" s="1304"/>
      <c r="E3" s="1304"/>
      <c r="F3" s="1305"/>
      <c r="G3" s="1304"/>
      <c r="H3" s="1306"/>
      <c r="I3" s="1304"/>
      <c r="J3" s="1304"/>
      <c r="K3" s="1304"/>
      <c r="L3" s="1304"/>
      <c r="M3" s="1304"/>
      <c r="N3" s="1304"/>
      <c r="AI3" s="730" t="s">
        <v>75</v>
      </c>
      <c r="AK3" s="744">
        <f>IF(ISERROR(#REF!/('Sch-6'!D14+'Sch-6'!D16+'Sch-6'!D18)),0,#REF!/( 'Sch-6'!D14+'Sch-6'!D16+'Sch-6'!D18))</f>
        <v>0</v>
      </c>
    </row>
    <row r="4" spans="1:52" ht="16.5">
      <c r="A4" s="1307" t="s">
        <v>76</v>
      </c>
      <c r="B4" s="1307"/>
      <c r="C4" s="1307"/>
      <c r="D4" s="1307"/>
      <c r="E4" s="1307"/>
      <c r="F4" s="1308"/>
      <c r="G4" s="1307"/>
      <c r="H4" s="1309"/>
      <c r="I4" s="1307"/>
      <c r="J4" s="1307"/>
      <c r="K4" s="1307"/>
      <c r="L4" s="1307"/>
      <c r="M4" s="1307"/>
      <c r="N4" s="1307"/>
      <c r="AI4" s="730" t="s">
        <v>77</v>
      </c>
      <c r="AK4" s="744" t="e">
        <f>#REF!</f>
        <v>#REF!</v>
      </c>
    </row>
    <row r="5" spans="1:52">
      <c r="AI5" s="730" t="s">
        <v>78</v>
      </c>
      <c r="AK5" s="744">
        <f>IF(ISERROR(#REF!/#REF!),0,#REF! /#REF!)</f>
        <v>0</v>
      </c>
    </row>
    <row r="6" spans="1:52" ht="16.5">
      <c r="A6" s="746" t="str">
        <f>'Sch-1 old'!A6</f>
        <v>Bidder’s Name and Address (Sole Bidder) :</v>
      </c>
      <c r="B6" s="746"/>
      <c r="C6" s="746"/>
      <c r="D6" s="746"/>
      <c r="E6" s="1119"/>
      <c r="F6" s="789"/>
      <c r="G6" s="1083"/>
      <c r="H6" s="920"/>
      <c r="I6" s="1076"/>
      <c r="J6" s="734"/>
      <c r="K6" s="779" t="s">
        <v>79</v>
      </c>
      <c r="N6" s="729"/>
      <c r="AI6" s="730" t="s">
        <v>80</v>
      </c>
      <c r="AK6" s="744" t="e">
        <f>#REF!</f>
        <v>#REF!</v>
      </c>
    </row>
    <row r="7" spans="1:52" ht="16.5">
      <c r="A7" s="747" t="str">
        <f>'Sch-1 old'!A7</f>
        <v/>
      </c>
      <c r="B7" s="747"/>
      <c r="C7" s="747"/>
      <c r="D7" s="1124"/>
      <c r="E7" s="1120"/>
      <c r="F7" s="790"/>
      <c r="G7" s="1077"/>
      <c r="H7" s="921"/>
      <c r="I7" s="1077"/>
      <c r="J7" s="1124"/>
      <c r="K7" s="1303" t="str">
        <f>'Sch-1 old'!K7</f>
        <v>Contracts Services, 3rd Floor</v>
      </c>
      <c r="L7" s="1303"/>
      <c r="M7" s="1303"/>
      <c r="N7" s="1303"/>
      <c r="AI7" s="730" t="s">
        <v>81</v>
      </c>
      <c r="AK7" s="744" t="e">
        <f>SUM(AK3:AK6)</f>
        <v>#REF!</v>
      </c>
    </row>
    <row r="8" spans="1:52" ht="16.5">
      <c r="A8" s="746" t="s">
        <v>82</v>
      </c>
      <c r="B8" s="746"/>
      <c r="C8" s="746"/>
      <c r="D8" s="746" t="str">
        <f>IF('Sch-1 old'!H8=0, "", 'Sch-1 old'!H8)</f>
        <v/>
      </c>
      <c r="E8" s="1119"/>
      <c r="F8" s="789"/>
      <c r="G8" s="1083"/>
      <c r="H8" s="922"/>
      <c r="I8" s="1076"/>
      <c r="J8" s="992"/>
      <c r="K8" s="1303" t="str">
        <f>'Sch-1 old'!K8</f>
        <v>Power Grid Corporation of India Ltd.,</v>
      </c>
      <c r="L8" s="1303"/>
      <c r="M8" s="1303"/>
      <c r="N8" s="1303"/>
    </row>
    <row r="9" spans="1:52" ht="16.5">
      <c r="A9" s="746" t="s">
        <v>83</v>
      </c>
      <c r="B9" s="746"/>
      <c r="C9" s="746"/>
      <c r="D9" s="746" t="str">
        <f>IF('Sch-1 old'!H9=0, "", 'Sch-1 old'!H9)</f>
        <v/>
      </c>
      <c r="E9" s="1119"/>
      <c r="F9" s="789"/>
      <c r="G9" s="1083"/>
      <c r="H9" s="922"/>
      <c r="I9" s="1076"/>
      <c r="J9" s="992"/>
      <c r="K9" s="1303" t="str">
        <f>'Sch-1 old'!K9</f>
        <v>"Saudamini", Plot No.-2</v>
      </c>
      <c r="L9" s="1303"/>
      <c r="M9" s="1303"/>
      <c r="N9" s="1303"/>
    </row>
    <row r="10" spans="1:52" ht="16.5" customHeight="1">
      <c r="A10" s="748"/>
      <c r="B10" s="748"/>
      <c r="C10" s="748"/>
      <c r="D10" s="748" t="str">
        <f>IF('Sch-1 old'!H10=0, "", 'Sch-1 old'!H10)</f>
        <v/>
      </c>
      <c r="E10" s="749"/>
      <c r="F10" s="791"/>
      <c r="G10" s="1047"/>
      <c r="H10" s="923"/>
      <c r="I10" s="1049"/>
      <c r="J10" s="992"/>
      <c r="K10" s="785" t="str">
        <f>'Sch-1 old'!K10</f>
        <v xml:space="preserve">Sector-29, </v>
      </c>
      <c r="L10" s="1047"/>
      <c r="M10" s="806"/>
      <c r="N10" s="806"/>
      <c r="AI10" s="730" t="s">
        <v>84</v>
      </c>
      <c r="AK10" s="744">
        <f>'Sch-1 old'!Y10</f>
        <v>0</v>
      </c>
    </row>
    <row r="11" spans="1:52" ht="16.5" customHeight="1">
      <c r="A11" s="748"/>
      <c r="B11" s="748"/>
      <c r="C11" s="748"/>
      <c r="D11" s="748" t="str">
        <f>IF('Sch-1 old'!H11=0, "", 'Sch-1 old'!H11)</f>
        <v/>
      </c>
      <c r="E11" s="749"/>
      <c r="F11" s="791"/>
      <c r="G11" s="1047"/>
      <c r="H11" s="923"/>
      <c r="I11" s="1049"/>
      <c r="J11" s="992"/>
      <c r="K11" s="1303" t="str">
        <f>'Sch-1 old'!K11</f>
        <v>Gurgaon (Haryana) - 122001</v>
      </c>
      <c r="L11" s="1303"/>
      <c r="M11" s="1303"/>
      <c r="N11" s="1303"/>
      <c r="AI11" s="730"/>
      <c r="AK11" s="744"/>
    </row>
    <row r="12" spans="1:52">
      <c r="A12" s="749"/>
      <c r="B12" s="749"/>
      <c r="C12" s="749"/>
      <c r="D12" s="748"/>
      <c r="E12" s="749"/>
      <c r="F12" s="791"/>
      <c r="G12" s="1047"/>
      <c r="H12" s="924"/>
      <c r="I12" s="1049"/>
      <c r="J12" s="992"/>
      <c r="K12" s="750"/>
      <c r="L12" s="1048"/>
      <c r="M12" s="734"/>
      <c r="N12" s="729"/>
      <c r="AI12" s="730"/>
      <c r="AK12" s="744"/>
    </row>
    <row r="13" spans="1:52" s="902" customFormat="1" ht="23.25">
      <c r="A13" s="1296" t="s">
        <v>85</v>
      </c>
      <c r="B13" s="1296"/>
      <c r="C13" s="1296"/>
      <c r="D13" s="1296"/>
      <c r="E13" s="1296"/>
      <c r="F13" s="1297"/>
      <c r="G13" s="1296"/>
      <c r="H13" s="1298"/>
      <c r="I13" s="1296"/>
      <c r="J13" s="1296"/>
      <c r="K13" s="1296"/>
      <c r="L13" s="1299"/>
      <c r="M13" s="1296"/>
      <c r="N13" s="1296"/>
      <c r="O13" s="899"/>
      <c r="P13" s="900"/>
      <c r="Q13" s="900"/>
      <c r="R13" s="900"/>
      <c r="S13" s="900"/>
      <c r="T13" s="899"/>
      <c r="U13" s="899"/>
      <c r="V13" s="899"/>
      <c r="W13" s="899"/>
      <c r="X13" s="899"/>
      <c r="Y13" s="899"/>
      <c r="Z13" s="899"/>
      <c r="AA13" s="899"/>
      <c r="AB13" s="899"/>
      <c r="AC13" s="899"/>
      <c r="AD13" s="899"/>
      <c r="AE13" s="899"/>
      <c r="AF13" s="899"/>
      <c r="AG13" s="899"/>
      <c r="AH13" s="899"/>
      <c r="AI13" s="899"/>
      <c r="AJ13" s="1300" t="s">
        <v>86</v>
      </c>
      <c r="AK13" s="1300"/>
      <c r="AL13" s="901" t="s">
        <v>87</v>
      </c>
      <c r="AM13" s="1300" t="s">
        <v>88</v>
      </c>
      <c r="AN13" s="1300"/>
      <c r="AO13" s="899"/>
      <c r="AP13" s="899"/>
      <c r="AQ13" s="899"/>
      <c r="AR13" s="899"/>
      <c r="AS13" s="899"/>
      <c r="AT13" s="899"/>
      <c r="AU13" s="899"/>
      <c r="AV13" s="899"/>
      <c r="AW13" s="899"/>
      <c r="AX13" s="899"/>
      <c r="AY13" s="899"/>
      <c r="AZ13" s="899"/>
    </row>
    <row r="14" spans="1:52" ht="16.5">
      <c r="A14" s="748"/>
      <c r="B14" s="748"/>
      <c r="C14" s="748"/>
      <c r="D14" s="748"/>
      <c r="E14" s="749"/>
      <c r="F14" s="791"/>
      <c r="G14" s="1047"/>
      <c r="H14" s="923"/>
      <c r="I14" s="1049"/>
      <c r="J14" s="748"/>
      <c r="K14" s="749"/>
      <c r="L14" s="1049"/>
      <c r="M14" s="748"/>
      <c r="N14" s="748"/>
      <c r="P14" s="751"/>
      <c r="Q14" s="751"/>
      <c r="R14" s="751"/>
      <c r="S14" s="751"/>
      <c r="AJ14" s="752"/>
      <c r="AK14" s="752"/>
      <c r="AL14" s="731"/>
      <c r="AM14" s="752"/>
      <c r="AN14" s="752"/>
    </row>
    <row r="15" spans="1:52" ht="17.25" thickBot="1">
      <c r="A15" s="748"/>
      <c r="B15" s="748"/>
      <c r="C15" s="748"/>
      <c r="D15" s="748"/>
      <c r="E15" s="749"/>
      <c r="F15" s="791"/>
      <c r="G15" s="1047"/>
      <c r="H15" s="923"/>
      <c r="I15" s="1049"/>
      <c r="J15" s="748"/>
      <c r="K15" s="749"/>
      <c r="L15" s="1301" t="s">
        <v>89</v>
      </c>
      <c r="M15" s="1301"/>
      <c r="N15" s="1301"/>
      <c r="P15" s="751"/>
      <c r="Q15" s="751"/>
      <c r="R15" s="751"/>
      <c r="S15" s="751"/>
      <c r="AJ15" s="752"/>
      <c r="AK15" s="752"/>
      <c r="AL15" s="731"/>
      <c r="AM15" s="752"/>
      <c r="AN15" s="752"/>
    </row>
    <row r="16" spans="1:52" ht="153.75" customHeight="1">
      <c r="A16" s="988" t="s">
        <v>90</v>
      </c>
      <c r="B16" s="1183" t="s">
        <v>568</v>
      </c>
      <c r="C16" s="1183" t="s">
        <v>569</v>
      </c>
      <c r="D16" s="987" t="s">
        <v>91</v>
      </c>
      <c r="E16" s="987" t="s">
        <v>92</v>
      </c>
      <c r="F16" s="987" t="s">
        <v>93</v>
      </c>
      <c r="G16" s="988" t="s">
        <v>94</v>
      </c>
      <c r="H16" s="990" t="s">
        <v>95</v>
      </c>
      <c r="I16" s="986" t="s">
        <v>96</v>
      </c>
      <c r="J16" s="988" t="s">
        <v>97</v>
      </c>
      <c r="K16" s="985" t="s">
        <v>98</v>
      </c>
      <c r="L16" s="985" t="s">
        <v>99</v>
      </c>
      <c r="M16" s="988" t="s">
        <v>100</v>
      </c>
      <c r="N16" s="988" t="s">
        <v>101</v>
      </c>
      <c r="O16" s="988" t="s">
        <v>102</v>
      </c>
      <c r="P16" s="751"/>
      <c r="Q16" s="751"/>
      <c r="R16" s="751"/>
      <c r="S16" s="751"/>
      <c r="AJ16" s="755" t="s">
        <v>103</v>
      </c>
      <c r="AK16" s="755" t="s">
        <v>104</v>
      </c>
      <c r="AL16" s="731"/>
      <c r="AM16" s="755" t="s">
        <v>103</v>
      </c>
      <c r="AN16" s="755" t="s">
        <v>104</v>
      </c>
    </row>
    <row r="17" spans="1:52" s="805" customFormat="1" ht="16.5">
      <c r="A17" s="800">
        <v>1</v>
      </c>
      <c r="B17" s="963">
        <v>2</v>
      </c>
      <c r="C17" s="963">
        <v>3</v>
      </c>
      <c r="D17" s="963">
        <v>4</v>
      </c>
      <c r="E17" s="963">
        <v>5</v>
      </c>
      <c r="F17" s="963">
        <v>6</v>
      </c>
      <c r="G17" s="963">
        <v>7</v>
      </c>
      <c r="H17" s="963">
        <v>8</v>
      </c>
      <c r="I17" s="963">
        <v>9</v>
      </c>
      <c r="J17" s="963">
        <v>10</v>
      </c>
      <c r="K17" s="963">
        <v>11</v>
      </c>
      <c r="L17" s="963">
        <v>12</v>
      </c>
      <c r="M17" s="963">
        <v>13</v>
      </c>
      <c r="N17" s="963" t="s">
        <v>576</v>
      </c>
      <c r="O17" s="800">
        <v>13</v>
      </c>
      <c r="P17" s="802"/>
      <c r="Q17" s="802"/>
      <c r="R17" s="802"/>
      <c r="S17" s="802"/>
      <c r="T17" s="801"/>
      <c r="U17" s="801"/>
      <c r="V17" s="801"/>
      <c r="W17" s="801"/>
      <c r="X17" s="801"/>
      <c r="Y17" s="801"/>
      <c r="Z17" s="801"/>
      <c r="AA17" s="801"/>
      <c r="AB17" s="801"/>
      <c r="AC17" s="801"/>
      <c r="AD17" s="801"/>
      <c r="AE17" s="801"/>
      <c r="AF17" s="801"/>
      <c r="AG17" s="801"/>
      <c r="AH17" s="801"/>
      <c r="AI17" s="801"/>
      <c r="AJ17" s="803">
        <v>5</v>
      </c>
      <c r="AK17" s="803" t="s">
        <v>105</v>
      </c>
      <c r="AL17" s="804"/>
      <c r="AM17" s="803">
        <v>5</v>
      </c>
      <c r="AN17" s="803" t="s">
        <v>105</v>
      </c>
      <c r="AO17" s="801"/>
      <c r="AP17" s="801"/>
      <c r="AQ17" s="801"/>
      <c r="AR17" s="801"/>
      <c r="AS17" s="801"/>
      <c r="AT17" s="801"/>
      <c r="AU17" s="801"/>
      <c r="AV17" s="801"/>
      <c r="AW17" s="801"/>
      <c r="AX17" s="801"/>
      <c r="AY17" s="801"/>
      <c r="AZ17" s="801"/>
    </row>
    <row r="18" spans="1:52" s="1043" customFormat="1" ht="24" customHeight="1">
      <c r="A18" s="1038" t="s">
        <v>15</v>
      </c>
      <c r="B18" s="1302" t="s">
        <v>581</v>
      </c>
      <c r="C18" s="1302"/>
      <c r="D18" s="1302"/>
      <c r="E18" s="1302"/>
      <c r="F18" s="1302"/>
      <c r="G18" s="1302"/>
      <c r="H18" s="1302"/>
      <c r="I18" s="1302"/>
      <c r="J18" s="1302"/>
      <c r="K18" s="1302"/>
      <c r="L18" s="1302"/>
      <c r="M18" s="1302"/>
      <c r="N18" s="1302"/>
      <c r="O18" s="1038"/>
      <c r="P18" s="1039"/>
      <c r="Q18" s="1039"/>
      <c r="R18" s="1039"/>
      <c r="S18" s="1039"/>
      <c r="T18" s="1040"/>
      <c r="U18" s="1040"/>
      <c r="V18" s="1040"/>
      <c r="W18" s="1040"/>
      <c r="X18" s="1040"/>
      <c r="Y18" s="1040"/>
      <c r="Z18" s="1040"/>
      <c r="AA18" s="1040"/>
      <c r="AB18" s="1040"/>
      <c r="AC18" s="1040"/>
      <c r="AD18" s="1040"/>
      <c r="AE18" s="1040"/>
      <c r="AF18" s="1040"/>
      <c r="AG18" s="1040"/>
      <c r="AH18" s="1040"/>
      <c r="AI18" s="1040"/>
      <c r="AJ18" s="1041"/>
      <c r="AK18" s="1041"/>
      <c r="AL18" s="1042"/>
      <c r="AM18" s="1041"/>
      <c r="AN18" s="1041"/>
      <c r="AO18" s="1040"/>
      <c r="AP18" s="1040"/>
      <c r="AQ18" s="1040"/>
      <c r="AR18" s="1040"/>
      <c r="AS18" s="1040"/>
      <c r="AT18" s="1040"/>
      <c r="AU18" s="1040"/>
      <c r="AV18" s="1040"/>
      <c r="AW18" s="1040"/>
      <c r="AX18" s="1040"/>
      <c r="AY18" s="1040"/>
      <c r="AZ18" s="1040"/>
    </row>
    <row r="19" spans="1:52" s="620" customFormat="1" ht="69.75">
      <c r="A19" s="1184">
        <v>1</v>
      </c>
      <c r="B19" s="1194">
        <v>7000026644</v>
      </c>
      <c r="C19" s="1194">
        <v>250</v>
      </c>
      <c r="D19" s="1195" t="s">
        <v>582</v>
      </c>
      <c r="E19" s="1194">
        <v>1000064759</v>
      </c>
      <c r="F19" s="1194">
        <v>85371000</v>
      </c>
      <c r="G19" s="1117"/>
      <c r="H19" s="1194">
        <v>18</v>
      </c>
      <c r="I19" s="1118"/>
      <c r="J19" s="1197" t="s">
        <v>585</v>
      </c>
      <c r="K19" s="1194" t="s">
        <v>106</v>
      </c>
      <c r="L19" s="1194">
        <v>3</v>
      </c>
      <c r="M19" s="1121"/>
      <c r="N19" s="1198" t="str">
        <f t="shared" ref="N19:N50" si="0">IF(M19=0, "INCLUDED", IF(ISERROR(L19*M19), M19, L19*M19))</f>
        <v>INCLUDED</v>
      </c>
      <c r="O19" s="996">
        <f>Q19</f>
        <v>0</v>
      </c>
      <c r="P19" s="620">
        <f>IF(N19="Included",0,N19)</f>
        <v>0</v>
      </c>
      <c r="Q19" s="620">
        <f t="shared" ref="Q19:Q50" si="1">IF(I19="",(P19*H19/100),(P19*I19))</f>
        <v>0</v>
      </c>
      <c r="R19" s="621"/>
      <c r="S19" s="621"/>
      <c r="AB19" s="836"/>
    </row>
    <row r="20" spans="1:52" s="620" customFormat="1" ht="69.75">
      <c r="A20" s="1184">
        <v>2</v>
      </c>
      <c r="B20" s="1194">
        <v>7000026644</v>
      </c>
      <c r="C20" s="1194">
        <v>260</v>
      </c>
      <c r="D20" s="1195" t="s">
        <v>582</v>
      </c>
      <c r="E20" s="1194">
        <v>1000064761</v>
      </c>
      <c r="F20" s="1194">
        <v>85371000</v>
      </c>
      <c r="G20" s="1117"/>
      <c r="H20" s="1194">
        <v>18</v>
      </c>
      <c r="I20" s="1118"/>
      <c r="J20" s="1197" t="s">
        <v>586</v>
      </c>
      <c r="K20" s="1194" t="s">
        <v>106</v>
      </c>
      <c r="L20" s="1194">
        <v>4</v>
      </c>
      <c r="M20" s="1121"/>
      <c r="N20" s="1198" t="str">
        <f t="shared" si="0"/>
        <v>INCLUDED</v>
      </c>
      <c r="O20" s="996">
        <f t="shared" ref="O20:O22" si="2">Q20</f>
        <v>0</v>
      </c>
      <c r="P20" s="620">
        <f t="shared" ref="P20:P22" si="3">IF(N20="Included",0,N20)</f>
        <v>0</v>
      </c>
      <c r="Q20" s="620">
        <f t="shared" si="1"/>
        <v>0</v>
      </c>
      <c r="R20" s="621"/>
      <c r="S20" s="621"/>
      <c r="AB20" s="836"/>
    </row>
    <row r="21" spans="1:52" s="620" customFormat="1" ht="69.75">
      <c r="A21" s="1184">
        <v>3</v>
      </c>
      <c r="B21" s="1194">
        <v>7000026644</v>
      </c>
      <c r="C21" s="1194">
        <v>270</v>
      </c>
      <c r="D21" s="1195" t="s">
        <v>582</v>
      </c>
      <c r="E21" s="1194">
        <v>1000064753</v>
      </c>
      <c r="F21" s="1194">
        <v>85371000</v>
      </c>
      <c r="G21" s="1117"/>
      <c r="H21" s="1194">
        <v>18</v>
      </c>
      <c r="I21" s="1118"/>
      <c r="J21" s="1197" t="s">
        <v>587</v>
      </c>
      <c r="K21" s="1194" t="s">
        <v>106</v>
      </c>
      <c r="L21" s="1194">
        <v>11</v>
      </c>
      <c r="M21" s="1121"/>
      <c r="N21" s="1198" t="str">
        <f t="shared" si="0"/>
        <v>INCLUDED</v>
      </c>
      <c r="O21" s="996">
        <f t="shared" si="2"/>
        <v>0</v>
      </c>
      <c r="P21" s="620">
        <f t="shared" si="3"/>
        <v>0</v>
      </c>
      <c r="Q21" s="620">
        <f t="shared" si="1"/>
        <v>0</v>
      </c>
      <c r="R21" s="621"/>
      <c r="S21" s="621"/>
      <c r="AB21" s="836"/>
    </row>
    <row r="22" spans="1:52" s="620" customFormat="1" ht="69.75">
      <c r="A22" s="1184">
        <v>4</v>
      </c>
      <c r="B22" s="1194">
        <v>7000026644</v>
      </c>
      <c r="C22" s="1194">
        <v>280</v>
      </c>
      <c r="D22" s="1195" t="s">
        <v>582</v>
      </c>
      <c r="E22" s="1194">
        <v>1000064755</v>
      </c>
      <c r="F22" s="1194">
        <v>85371000</v>
      </c>
      <c r="G22" s="1117"/>
      <c r="H22" s="1194">
        <v>18</v>
      </c>
      <c r="I22" s="1118"/>
      <c r="J22" s="1197" t="s">
        <v>588</v>
      </c>
      <c r="K22" s="1194" t="s">
        <v>106</v>
      </c>
      <c r="L22" s="1194">
        <v>16</v>
      </c>
      <c r="M22" s="1121"/>
      <c r="N22" s="1198" t="str">
        <f t="shared" si="0"/>
        <v>INCLUDED</v>
      </c>
      <c r="O22" s="996">
        <f t="shared" si="2"/>
        <v>0</v>
      </c>
      <c r="P22" s="620">
        <f t="shared" si="3"/>
        <v>0</v>
      </c>
      <c r="Q22" s="620">
        <f t="shared" si="1"/>
        <v>0</v>
      </c>
      <c r="R22" s="621"/>
      <c r="S22" s="621"/>
      <c r="AB22" s="836"/>
    </row>
    <row r="23" spans="1:52" s="620" customFormat="1" ht="69.75">
      <c r="A23" s="1184">
        <v>5</v>
      </c>
      <c r="B23" s="1194">
        <v>7000026644</v>
      </c>
      <c r="C23" s="1194">
        <v>290</v>
      </c>
      <c r="D23" s="1195" t="s">
        <v>582</v>
      </c>
      <c r="E23" s="1194">
        <v>1000064749</v>
      </c>
      <c r="F23" s="1194">
        <v>85371000</v>
      </c>
      <c r="G23" s="1117"/>
      <c r="H23" s="1194">
        <v>18</v>
      </c>
      <c r="I23" s="1118"/>
      <c r="J23" s="1197" t="s">
        <v>589</v>
      </c>
      <c r="K23" s="1194" t="s">
        <v>106</v>
      </c>
      <c r="L23" s="1194">
        <v>8</v>
      </c>
      <c r="M23" s="1121"/>
      <c r="N23" s="1198" t="str">
        <f t="shared" si="0"/>
        <v>INCLUDED</v>
      </c>
      <c r="O23" s="996">
        <f t="shared" ref="O23:O77" si="4">Q23</f>
        <v>0</v>
      </c>
      <c r="P23" s="620">
        <f t="shared" ref="P23:P77" si="5">IF(N23="Included",0,N23)</f>
        <v>0</v>
      </c>
      <c r="Q23" s="620">
        <f t="shared" si="1"/>
        <v>0</v>
      </c>
      <c r="R23" s="621"/>
      <c r="S23" s="621"/>
      <c r="AB23" s="836"/>
    </row>
    <row r="24" spans="1:52" s="620" customFormat="1" ht="69.75">
      <c r="A24" s="1184">
        <v>6</v>
      </c>
      <c r="B24" s="1194">
        <v>7000026644</v>
      </c>
      <c r="C24" s="1194">
        <v>300</v>
      </c>
      <c r="D24" s="1195" t="s">
        <v>582</v>
      </c>
      <c r="E24" s="1194">
        <v>1000064751</v>
      </c>
      <c r="F24" s="1194">
        <v>85371000</v>
      </c>
      <c r="G24" s="1117"/>
      <c r="H24" s="1194">
        <v>18</v>
      </c>
      <c r="I24" s="1118"/>
      <c r="J24" s="1197" t="s">
        <v>590</v>
      </c>
      <c r="K24" s="1194" t="s">
        <v>106</v>
      </c>
      <c r="L24" s="1194">
        <v>11</v>
      </c>
      <c r="M24" s="1121"/>
      <c r="N24" s="1198" t="str">
        <f t="shared" si="0"/>
        <v>INCLUDED</v>
      </c>
      <c r="O24" s="996">
        <f t="shared" ref="O24:O26" si="6">Q24</f>
        <v>0</v>
      </c>
      <c r="P24" s="620">
        <f t="shared" ref="P24:P26" si="7">IF(N24="Included",0,N24)</f>
        <v>0</v>
      </c>
      <c r="Q24" s="620">
        <f t="shared" si="1"/>
        <v>0</v>
      </c>
      <c r="R24" s="621"/>
      <c r="S24" s="621"/>
      <c r="AB24" s="836"/>
    </row>
    <row r="25" spans="1:52" s="620" customFormat="1" ht="46.5">
      <c r="A25" s="1184">
        <v>7</v>
      </c>
      <c r="B25" s="1194">
        <v>7000026644</v>
      </c>
      <c r="C25" s="1194">
        <v>310</v>
      </c>
      <c r="D25" s="1195" t="s">
        <v>582</v>
      </c>
      <c r="E25" s="1194">
        <v>1000005538</v>
      </c>
      <c r="F25" s="1194">
        <v>85371000</v>
      </c>
      <c r="G25" s="1117"/>
      <c r="H25" s="1194">
        <v>18</v>
      </c>
      <c r="I25" s="1118"/>
      <c r="J25" s="1197" t="s">
        <v>591</v>
      </c>
      <c r="K25" s="1194" t="s">
        <v>106</v>
      </c>
      <c r="L25" s="1194">
        <v>2</v>
      </c>
      <c r="M25" s="1121"/>
      <c r="N25" s="1198" t="str">
        <f t="shared" si="0"/>
        <v>INCLUDED</v>
      </c>
      <c r="O25" s="996">
        <f t="shared" si="6"/>
        <v>0</v>
      </c>
      <c r="P25" s="620">
        <f t="shared" si="7"/>
        <v>0</v>
      </c>
      <c r="Q25" s="620">
        <f t="shared" si="1"/>
        <v>0</v>
      </c>
      <c r="R25" s="621"/>
      <c r="S25" s="621"/>
      <c r="AB25" s="836"/>
    </row>
    <row r="26" spans="1:52" s="620" customFormat="1" ht="46.5">
      <c r="A26" s="1184">
        <v>8</v>
      </c>
      <c r="B26" s="1194">
        <v>7000026644</v>
      </c>
      <c r="C26" s="1194">
        <v>320</v>
      </c>
      <c r="D26" s="1195" t="s">
        <v>582</v>
      </c>
      <c r="E26" s="1194">
        <v>1000003413</v>
      </c>
      <c r="F26" s="1194">
        <v>85371000</v>
      </c>
      <c r="G26" s="1117"/>
      <c r="H26" s="1194">
        <v>18</v>
      </c>
      <c r="I26" s="1118"/>
      <c r="J26" s="1197" t="s">
        <v>592</v>
      </c>
      <c r="K26" s="1194" t="s">
        <v>106</v>
      </c>
      <c r="L26" s="1194">
        <v>4</v>
      </c>
      <c r="M26" s="1121"/>
      <c r="N26" s="1198" t="str">
        <f t="shared" si="0"/>
        <v>INCLUDED</v>
      </c>
      <c r="O26" s="996">
        <f t="shared" si="6"/>
        <v>0</v>
      </c>
      <c r="P26" s="620">
        <f t="shared" si="7"/>
        <v>0</v>
      </c>
      <c r="Q26" s="620">
        <f t="shared" si="1"/>
        <v>0</v>
      </c>
      <c r="R26" s="621"/>
      <c r="S26" s="621"/>
      <c r="AB26" s="836"/>
    </row>
    <row r="27" spans="1:52" s="620" customFormat="1" ht="46.5">
      <c r="A27" s="1184">
        <v>9</v>
      </c>
      <c r="B27" s="1194">
        <v>7000026644</v>
      </c>
      <c r="C27" s="1194">
        <v>330</v>
      </c>
      <c r="D27" s="1195" t="s">
        <v>582</v>
      </c>
      <c r="E27" s="1194">
        <v>1000005535</v>
      </c>
      <c r="F27" s="1194">
        <v>85371000</v>
      </c>
      <c r="G27" s="1117"/>
      <c r="H27" s="1194">
        <v>18</v>
      </c>
      <c r="I27" s="1118"/>
      <c r="J27" s="1197" t="s">
        <v>593</v>
      </c>
      <c r="K27" s="1194" t="s">
        <v>106</v>
      </c>
      <c r="L27" s="1194">
        <v>8</v>
      </c>
      <c r="M27" s="1121"/>
      <c r="N27" s="1198" t="str">
        <f t="shared" si="0"/>
        <v>INCLUDED</v>
      </c>
      <c r="O27" s="996">
        <f t="shared" si="4"/>
        <v>0</v>
      </c>
      <c r="P27" s="620">
        <f t="shared" si="5"/>
        <v>0</v>
      </c>
      <c r="Q27" s="620">
        <f t="shared" si="1"/>
        <v>0</v>
      </c>
      <c r="R27" s="621"/>
      <c r="S27" s="621"/>
      <c r="AB27" s="836"/>
    </row>
    <row r="28" spans="1:52" s="620" customFormat="1" ht="46.5">
      <c r="A28" s="1184">
        <v>10</v>
      </c>
      <c r="B28" s="1194">
        <v>7000026644</v>
      </c>
      <c r="C28" s="1194">
        <v>340</v>
      </c>
      <c r="D28" s="1195" t="s">
        <v>582</v>
      </c>
      <c r="E28" s="1194">
        <v>1000005537</v>
      </c>
      <c r="F28" s="1194">
        <v>85371000</v>
      </c>
      <c r="G28" s="1117"/>
      <c r="H28" s="1194">
        <v>18</v>
      </c>
      <c r="I28" s="1118"/>
      <c r="J28" s="1197" t="s">
        <v>594</v>
      </c>
      <c r="K28" s="1194" t="s">
        <v>106</v>
      </c>
      <c r="L28" s="1194">
        <v>6</v>
      </c>
      <c r="M28" s="1121"/>
      <c r="N28" s="1198" t="str">
        <f t="shared" si="0"/>
        <v>INCLUDED</v>
      </c>
      <c r="O28" s="996">
        <f t="shared" si="4"/>
        <v>0</v>
      </c>
      <c r="P28" s="620">
        <f t="shared" si="5"/>
        <v>0</v>
      </c>
      <c r="Q28" s="620">
        <f t="shared" si="1"/>
        <v>0</v>
      </c>
      <c r="R28" s="621"/>
      <c r="S28" s="621"/>
      <c r="AB28" s="836"/>
    </row>
    <row r="29" spans="1:52" s="620" customFormat="1" ht="46.5">
      <c r="A29" s="1184">
        <v>11</v>
      </c>
      <c r="B29" s="1194">
        <v>7000026644</v>
      </c>
      <c r="C29" s="1194">
        <v>350</v>
      </c>
      <c r="D29" s="1195" t="s">
        <v>582</v>
      </c>
      <c r="E29" s="1194">
        <v>1000003409</v>
      </c>
      <c r="F29" s="1194">
        <v>85371000</v>
      </c>
      <c r="G29" s="1117"/>
      <c r="H29" s="1194">
        <v>18</v>
      </c>
      <c r="I29" s="1118"/>
      <c r="J29" s="1197" t="s">
        <v>595</v>
      </c>
      <c r="K29" s="1194" t="s">
        <v>106</v>
      </c>
      <c r="L29" s="1194">
        <v>36</v>
      </c>
      <c r="M29" s="1121"/>
      <c r="N29" s="1198" t="str">
        <f t="shared" si="0"/>
        <v>INCLUDED</v>
      </c>
      <c r="O29" s="996">
        <f t="shared" ref="O29:O62" si="8">Q29</f>
        <v>0</v>
      </c>
      <c r="P29" s="620">
        <f t="shared" ref="P29:P62" si="9">IF(N29="Included",0,N29)</f>
        <v>0</v>
      </c>
      <c r="Q29" s="620">
        <f t="shared" si="1"/>
        <v>0</v>
      </c>
      <c r="R29" s="621"/>
      <c r="S29" s="621"/>
      <c r="AB29" s="836"/>
    </row>
    <row r="30" spans="1:52" s="620" customFormat="1" ht="46.5">
      <c r="A30" s="1184">
        <v>12</v>
      </c>
      <c r="B30" s="1194">
        <v>7000026644</v>
      </c>
      <c r="C30" s="1194">
        <v>360</v>
      </c>
      <c r="D30" s="1195" t="s">
        <v>582</v>
      </c>
      <c r="E30" s="1194">
        <v>1000003411</v>
      </c>
      <c r="F30" s="1194">
        <v>85371000</v>
      </c>
      <c r="G30" s="1117"/>
      <c r="H30" s="1194">
        <v>18</v>
      </c>
      <c r="I30" s="1118"/>
      <c r="J30" s="1197" t="s">
        <v>596</v>
      </c>
      <c r="K30" s="1194" t="s">
        <v>106</v>
      </c>
      <c r="L30" s="1194">
        <v>18</v>
      </c>
      <c r="M30" s="1121"/>
      <c r="N30" s="1198" t="str">
        <f t="shared" si="0"/>
        <v>INCLUDED</v>
      </c>
      <c r="O30" s="996">
        <f t="shared" si="8"/>
        <v>0</v>
      </c>
      <c r="P30" s="620">
        <f t="shared" si="9"/>
        <v>0</v>
      </c>
      <c r="Q30" s="620">
        <f t="shared" si="1"/>
        <v>0</v>
      </c>
      <c r="R30" s="621"/>
      <c r="S30" s="621"/>
      <c r="AB30" s="836"/>
    </row>
    <row r="31" spans="1:52" s="620" customFormat="1" ht="46.5">
      <c r="A31" s="1184">
        <v>13</v>
      </c>
      <c r="B31" s="1194">
        <v>7000026644</v>
      </c>
      <c r="C31" s="1194">
        <v>370</v>
      </c>
      <c r="D31" s="1195" t="s">
        <v>582</v>
      </c>
      <c r="E31" s="1194">
        <v>1000001333</v>
      </c>
      <c r="F31" s="1194">
        <v>85371000</v>
      </c>
      <c r="G31" s="1117"/>
      <c r="H31" s="1194">
        <v>18</v>
      </c>
      <c r="I31" s="1118"/>
      <c r="J31" s="1197" t="s">
        <v>597</v>
      </c>
      <c r="K31" s="1194" t="s">
        <v>106</v>
      </c>
      <c r="L31" s="1194">
        <v>37</v>
      </c>
      <c r="M31" s="1121"/>
      <c r="N31" s="1198" t="str">
        <f t="shared" si="0"/>
        <v>INCLUDED</v>
      </c>
      <c r="O31" s="996">
        <f t="shared" si="8"/>
        <v>0</v>
      </c>
      <c r="P31" s="620">
        <f t="shared" si="9"/>
        <v>0</v>
      </c>
      <c r="Q31" s="620">
        <f t="shared" si="1"/>
        <v>0</v>
      </c>
      <c r="R31" s="621"/>
      <c r="S31" s="621"/>
      <c r="AB31" s="836"/>
    </row>
    <row r="32" spans="1:52" s="620" customFormat="1" ht="23.25">
      <c r="A32" s="1184">
        <v>14</v>
      </c>
      <c r="B32" s="1194">
        <v>7000026644</v>
      </c>
      <c r="C32" s="1194">
        <v>380</v>
      </c>
      <c r="D32" s="1195" t="s">
        <v>582</v>
      </c>
      <c r="E32" s="1194">
        <v>1000005522</v>
      </c>
      <c r="F32" s="1194">
        <v>85371000</v>
      </c>
      <c r="G32" s="1117"/>
      <c r="H32" s="1194">
        <v>18</v>
      </c>
      <c r="I32" s="1118"/>
      <c r="J32" s="1197" t="s">
        <v>598</v>
      </c>
      <c r="K32" s="1194" t="s">
        <v>106</v>
      </c>
      <c r="L32" s="1194">
        <v>2</v>
      </c>
      <c r="M32" s="1121"/>
      <c r="N32" s="1198" t="str">
        <f t="shared" si="0"/>
        <v>INCLUDED</v>
      </c>
      <c r="O32" s="996">
        <f t="shared" si="8"/>
        <v>0</v>
      </c>
      <c r="P32" s="620">
        <f t="shared" si="9"/>
        <v>0</v>
      </c>
      <c r="Q32" s="620">
        <f t="shared" si="1"/>
        <v>0</v>
      </c>
      <c r="R32" s="621"/>
      <c r="S32" s="621"/>
      <c r="AB32" s="836"/>
    </row>
    <row r="33" spans="1:28" s="620" customFormat="1" ht="46.5">
      <c r="A33" s="1184">
        <v>15</v>
      </c>
      <c r="B33" s="1194">
        <v>7000026644</v>
      </c>
      <c r="C33" s="1194">
        <v>390</v>
      </c>
      <c r="D33" s="1195" t="s">
        <v>582</v>
      </c>
      <c r="E33" s="1194">
        <v>1000005789</v>
      </c>
      <c r="F33" s="1194">
        <v>85371000</v>
      </c>
      <c r="G33" s="1117"/>
      <c r="H33" s="1194">
        <v>18</v>
      </c>
      <c r="I33" s="1118"/>
      <c r="J33" s="1197" t="s">
        <v>599</v>
      </c>
      <c r="K33" s="1194" t="s">
        <v>106</v>
      </c>
      <c r="L33" s="1194">
        <v>4</v>
      </c>
      <c r="M33" s="1121"/>
      <c r="N33" s="1198" t="str">
        <f t="shared" si="0"/>
        <v>INCLUDED</v>
      </c>
      <c r="O33" s="996">
        <f t="shared" si="8"/>
        <v>0</v>
      </c>
      <c r="P33" s="620">
        <f t="shared" si="9"/>
        <v>0</v>
      </c>
      <c r="Q33" s="620">
        <f t="shared" si="1"/>
        <v>0</v>
      </c>
      <c r="R33" s="621"/>
      <c r="S33" s="621"/>
      <c r="AB33" s="836"/>
    </row>
    <row r="34" spans="1:28" s="620" customFormat="1" ht="23.25">
      <c r="A34" s="1184">
        <v>16</v>
      </c>
      <c r="B34" s="1194">
        <v>7000026644</v>
      </c>
      <c r="C34" s="1194">
        <v>400</v>
      </c>
      <c r="D34" s="1195" t="s">
        <v>582</v>
      </c>
      <c r="E34" s="1194">
        <v>1000005533</v>
      </c>
      <c r="F34" s="1194">
        <v>85371000</v>
      </c>
      <c r="G34" s="1117"/>
      <c r="H34" s="1194">
        <v>18</v>
      </c>
      <c r="I34" s="1118"/>
      <c r="J34" s="1197" t="s">
        <v>600</v>
      </c>
      <c r="K34" s="1194" t="s">
        <v>106</v>
      </c>
      <c r="L34" s="1194">
        <v>4</v>
      </c>
      <c r="M34" s="1121"/>
      <c r="N34" s="1198" t="str">
        <f t="shared" si="0"/>
        <v>INCLUDED</v>
      </c>
      <c r="O34" s="996">
        <f t="shared" si="8"/>
        <v>0</v>
      </c>
      <c r="P34" s="620">
        <f t="shared" si="9"/>
        <v>0</v>
      </c>
      <c r="Q34" s="620">
        <f t="shared" si="1"/>
        <v>0</v>
      </c>
      <c r="R34" s="621"/>
      <c r="S34" s="621"/>
      <c r="AB34" s="836"/>
    </row>
    <row r="35" spans="1:28" s="620" customFormat="1" ht="23.25">
      <c r="A35" s="1184">
        <v>17</v>
      </c>
      <c r="B35" s="1194">
        <v>7000026644</v>
      </c>
      <c r="C35" s="1194">
        <v>410</v>
      </c>
      <c r="D35" s="1195" t="s">
        <v>582</v>
      </c>
      <c r="E35" s="1194">
        <v>1000003398</v>
      </c>
      <c r="F35" s="1194">
        <v>85371000</v>
      </c>
      <c r="G35" s="1117"/>
      <c r="H35" s="1194">
        <v>18</v>
      </c>
      <c r="I35" s="1118"/>
      <c r="J35" s="1197" t="s">
        <v>601</v>
      </c>
      <c r="K35" s="1194" t="s">
        <v>106</v>
      </c>
      <c r="L35" s="1194">
        <v>4</v>
      </c>
      <c r="M35" s="1121"/>
      <c r="N35" s="1198" t="str">
        <f t="shared" si="0"/>
        <v>INCLUDED</v>
      </c>
      <c r="O35" s="996">
        <f t="shared" si="8"/>
        <v>0</v>
      </c>
      <c r="P35" s="620">
        <f t="shared" si="9"/>
        <v>0</v>
      </c>
      <c r="Q35" s="620">
        <f t="shared" si="1"/>
        <v>0</v>
      </c>
      <c r="R35" s="621"/>
      <c r="S35" s="621"/>
      <c r="AB35" s="836"/>
    </row>
    <row r="36" spans="1:28" s="620" customFormat="1" ht="46.5">
      <c r="A36" s="1184">
        <v>18</v>
      </c>
      <c r="B36" s="1194">
        <v>7000026644</v>
      </c>
      <c r="C36" s="1194">
        <v>420</v>
      </c>
      <c r="D36" s="1195" t="s">
        <v>582</v>
      </c>
      <c r="E36" s="1194">
        <v>1000080966</v>
      </c>
      <c r="F36" s="1194">
        <v>85371000</v>
      </c>
      <c r="G36" s="1117"/>
      <c r="H36" s="1194">
        <v>18</v>
      </c>
      <c r="I36" s="1118"/>
      <c r="J36" s="1197" t="s">
        <v>602</v>
      </c>
      <c r="K36" s="1194" t="s">
        <v>106</v>
      </c>
      <c r="L36" s="1194">
        <v>4</v>
      </c>
      <c r="M36" s="1121"/>
      <c r="N36" s="1198" t="str">
        <f t="shared" si="0"/>
        <v>INCLUDED</v>
      </c>
      <c r="O36" s="996">
        <f t="shared" si="8"/>
        <v>0</v>
      </c>
      <c r="P36" s="620">
        <f t="shared" si="9"/>
        <v>0</v>
      </c>
      <c r="Q36" s="620">
        <f t="shared" si="1"/>
        <v>0</v>
      </c>
      <c r="R36" s="621"/>
      <c r="S36" s="621"/>
      <c r="AB36" s="836"/>
    </row>
    <row r="37" spans="1:28" s="620" customFormat="1" ht="46.5">
      <c r="A37" s="1184">
        <v>19</v>
      </c>
      <c r="B37" s="1194">
        <v>7000026644</v>
      </c>
      <c r="C37" s="1194">
        <v>430</v>
      </c>
      <c r="D37" s="1195" t="s">
        <v>582</v>
      </c>
      <c r="E37" s="1194">
        <v>1000004274</v>
      </c>
      <c r="F37" s="1194">
        <v>85371000</v>
      </c>
      <c r="G37" s="1117"/>
      <c r="H37" s="1194">
        <v>18</v>
      </c>
      <c r="I37" s="1118"/>
      <c r="J37" s="1197" t="s">
        <v>603</v>
      </c>
      <c r="K37" s="1194" t="s">
        <v>106</v>
      </c>
      <c r="L37" s="1194">
        <v>16</v>
      </c>
      <c r="M37" s="1121"/>
      <c r="N37" s="1198" t="str">
        <f t="shared" si="0"/>
        <v>INCLUDED</v>
      </c>
      <c r="O37" s="996">
        <f t="shared" si="8"/>
        <v>0</v>
      </c>
      <c r="P37" s="620">
        <f t="shared" si="9"/>
        <v>0</v>
      </c>
      <c r="Q37" s="620">
        <f t="shared" si="1"/>
        <v>0</v>
      </c>
      <c r="R37" s="621"/>
      <c r="S37" s="621"/>
      <c r="AB37" s="836"/>
    </row>
    <row r="38" spans="1:28" s="620" customFormat="1" ht="23.25">
      <c r="A38" s="1184">
        <v>20</v>
      </c>
      <c r="B38" s="1194">
        <v>7000026644</v>
      </c>
      <c r="C38" s="1194">
        <v>440</v>
      </c>
      <c r="D38" s="1195" t="s">
        <v>582</v>
      </c>
      <c r="E38" s="1194">
        <v>1000003407</v>
      </c>
      <c r="F38" s="1194">
        <v>85371000</v>
      </c>
      <c r="G38" s="1117"/>
      <c r="H38" s="1194">
        <v>18</v>
      </c>
      <c r="I38" s="1118"/>
      <c r="J38" s="1197" t="s">
        <v>604</v>
      </c>
      <c r="K38" s="1194" t="s">
        <v>106</v>
      </c>
      <c r="L38" s="1194">
        <v>12</v>
      </c>
      <c r="M38" s="1121"/>
      <c r="N38" s="1198" t="str">
        <f t="shared" si="0"/>
        <v>INCLUDED</v>
      </c>
      <c r="O38" s="996">
        <f t="shared" si="8"/>
        <v>0</v>
      </c>
      <c r="P38" s="620">
        <f t="shared" si="9"/>
        <v>0</v>
      </c>
      <c r="Q38" s="620">
        <f t="shared" si="1"/>
        <v>0</v>
      </c>
      <c r="R38" s="621"/>
      <c r="S38" s="621"/>
      <c r="AB38" s="836"/>
    </row>
    <row r="39" spans="1:28" s="620" customFormat="1" ht="23.25">
      <c r="A39" s="1184">
        <v>21</v>
      </c>
      <c r="B39" s="1194">
        <v>7000026644</v>
      </c>
      <c r="C39" s="1194">
        <v>450</v>
      </c>
      <c r="D39" s="1195" t="s">
        <v>582</v>
      </c>
      <c r="E39" s="1194">
        <v>1000001330</v>
      </c>
      <c r="F39" s="1194">
        <v>85371000</v>
      </c>
      <c r="G39" s="1117"/>
      <c r="H39" s="1194">
        <v>18</v>
      </c>
      <c r="I39" s="1118"/>
      <c r="J39" s="1197" t="s">
        <v>605</v>
      </c>
      <c r="K39" s="1194" t="s">
        <v>106</v>
      </c>
      <c r="L39" s="1194">
        <v>8</v>
      </c>
      <c r="M39" s="1121"/>
      <c r="N39" s="1198" t="str">
        <f t="shared" si="0"/>
        <v>INCLUDED</v>
      </c>
      <c r="O39" s="996">
        <f t="shared" si="8"/>
        <v>0</v>
      </c>
      <c r="P39" s="620">
        <f t="shared" si="9"/>
        <v>0</v>
      </c>
      <c r="Q39" s="620">
        <f t="shared" si="1"/>
        <v>0</v>
      </c>
      <c r="R39" s="621"/>
      <c r="S39" s="621"/>
      <c r="AB39" s="836"/>
    </row>
    <row r="40" spans="1:28" s="620" customFormat="1" ht="23.25">
      <c r="A40" s="1184">
        <v>22</v>
      </c>
      <c r="B40" s="1194">
        <v>7000026644</v>
      </c>
      <c r="C40" s="1194">
        <v>460</v>
      </c>
      <c r="D40" s="1195" t="s">
        <v>582</v>
      </c>
      <c r="E40" s="1194">
        <v>1000001178</v>
      </c>
      <c r="F40" s="1194">
        <v>85371000</v>
      </c>
      <c r="G40" s="1117"/>
      <c r="H40" s="1194">
        <v>18</v>
      </c>
      <c r="I40" s="1118"/>
      <c r="J40" s="1197" t="s">
        <v>606</v>
      </c>
      <c r="K40" s="1194" t="s">
        <v>106</v>
      </c>
      <c r="L40" s="1194">
        <v>8</v>
      </c>
      <c r="M40" s="1121"/>
      <c r="N40" s="1198" t="str">
        <f t="shared" si="0"/>
        <v>INCLUDED</v>
      </c>
      <c r="O40" s="996">
        <f t="shared" si="8"/>
        <v>0</v>
      </c>
      <c r="P40" s="620">
        <f t="shared" si="9"/>
        <v>0</v>
      </c>
      <c r="Q40" s="620">
        <f t="shared" si="1"/>
        <v>0</v>
      </c>
      <c r="R40" s="621"/>
      <c r="S40" s="621"/>
      <c r="AB40" s="836"/>
    </row>
    <row r="41" spans="1:28" s="620" customFormat="1" ht="46.5">
      <c r="A41" s="1184">
        <v>23</v>
      </c>
      <c r="B41" s="1194">
        <v>7000026644</v>
      </c>
      <c r="C41" s="1194">
        <v>470</v>
      </c>
      <c r="D41" s="1195" t="s">
        <v>582</v>
      </c>
      <c r="E41" s="1194">
        <v>1000064854</v>
      </c>
      <c r="F41" s="1194">
        <v>85371000</v>
      </c>
      <c r="G41" s="1117"/>
      <c r="H41" s="1194">
        <v>18</v>
      </c>
      <c r="I41" s="1118"/>
      <c r="J41" s="1197" t="s">
        <v>607</v>
      </c>
      <c r="K41" s="1194" t="s">
        <v>106</v>
      </c>
      <c r="L41" s="1194">
        <v>8</v>
      </c>
      <c r="M41" s="1121"/>
      <c r="N41" s="1198" t="str">
        <f t="shared" si="0"/>
        <v>INCLUDED</v>
      </c>
      <c r="O41" s="996">
        <f t="shared" si="8"/>
        <v>0</v>
      </c>
      <c r="P41" s="620">
        <f t="shared" si="9"/>
        <v>0</v>
      </c>
      <c r="Q41" s="620">
        <f t="shared" si="1"/>
        <v>0</v>
      </c>
      <c r="R41" s="621"/>
      <c r="S41" s="621"/>
      <c r="AB41" s="836"/>
    </row>
    <row r="42" spans="1:28" s="620" customFormat="1" ht="46.5">
      <c r="A42" s="1184">
        <v>24</v>
      </c>
      <c r="B42" s="1194">
        <v>7000026644</v>
      </c>
      <c r="C42" s="1194">
        <v>480</v>
      </c>
      <c r="D42" s="1195" t="s">
        <v>582</v>
      </c>
      <c r="E42" s="1194">
        <v>1000064855</v>
      </c>
      <c r="F42" s="1194">
        <v>85371000</v>
      </c>
      <c r="G42" s="1117"/>
      <c r="H42" s="1194">
        <v>18</v>
      </c>
      <c r="I42" s="1118"/>
      <c r="J42" s="1197" t="s">
        <v>608</v>
      </c>
      <c r="K42" s="1194" t="s">
        <v>106</v>
      </c>
      <c r="L42" s="1194">
        <v>8</v>
      </c>
      <c r="M42" s="1121"/>
      <c r="N42" s="1198" t="str">
        <f t="shared" si="0"/>
        <v>INCLUDED</v>
      </c>
      <c r="O42" s="996">
        <f t="shared" si="8"/>
        <v>0</v>
      </c>
      <c r="P42" s="620">
        <f t="shared" si="9"/>
        <v>0</v>
      </c>
      <c r="Q42" s="620">
        <f t="shared" si="1"/>
        <v>0</v>
      </c>
      <c r="R42" s="621"/>
      <c r="S42" s="621"/>
      <c r="AB42" s="836"/>
    </row>
    <row r="43" spans="1:28" s="620" customFormat="1" ht="46.5">
      <c r="A43" s="1184">
        <v>25</v>
      </c>
      <c r="B43" s="1194">
        <v>7000026644</v>
      </c>
      <c r="C43" s="1194">
        <v>490</v>
      </c>
      <c r="D43" s="1195" t="s">
        <v>582</v>
      </c>
      <c r="E43" s="1194">
        <v>1000064849</v>
      </c>
      <c r="F43" s="1194">
        <v>85371000</v>
      </c>
      <c r="G43" s="1117"/>
      <c r="H43" s="1194">
        <v>18</v>
      </c>
      <c r="I43" s="1118"/>
      <c r="J43" s="1197" t="s">
        <v>609</v>
      </c>
      <c r="K43" s="1194" t="s">
        <v>106</v>
      </c>
      <c r="L43" s="1194">
        <v>26</v>
      </c>
      <c r="M43" s="1121"/>
      <c r="N43" s="1198" t="str">
        <f t="shared" si="0"/>
        <v>INCLUDED</v>
      </c>
      <c r="O43" s="996">
        <f t="shared" si="8"/>
        <v>0</v>
      </c>
      <c r="P43" s="620">
        <f t="shared" si="9"/>
        <v>0</v>
      </c>
      <c r="Q43" s="620">
        <f t="shared" si="1"/>
        <v>0</v>
      </c>
      <c r="R43" s="621"/>
      <c r="S43" s="621"/>
      <c r="AB43" s="836"/>
    </row>
    <row r="44" spans="1:28" s="620" customFormat="1" ht="46.5">
      <c r="A44" s="1184">
        <v>26</v>
      </c>
      <c r="B44" s="1194">
        <v>7000026644</v>
      </c>
      <c r="C44" s="1194">
        <v>500</v>
      </c>
      <c r="D44" s="1195" t="s">
        <v>582</v>
      </c>
      <c r="E44" s="1194">
        <v>1000064850</v>
      </c>
      <c r="F44" s="1194">
        <v>85371000</v>
      </c>
      <c r="G44" s="1117"/>
      <c r="H44" s="1194">
        <v>18</v>
      </c>
      <c r="I44" s="1118"/>
      <c r="J44" s="1197" t="s">
        <v>610</v>
      </c>
      <c r="K44" s="1194" t="s">
        <v>106</v>
      </c>
      <c r="L44" s="1194">
        <v>32</v>
      </c>
      <c r="M44" s="1121"/>
      <c r="N44" s="1198" t="str">
        <f t="shared" si="0"/>
        <v>INCLUDED</v>
      </c>
      <c r="O44" s="996">
        <f t="shared" si="8"/>
        <v>0</v>
      </c>
      <c r="P44" s="620">
        <f t="shared" si="9"/>
        <v>0</v>
      </c>
      <c r="Q44" s="620">
        <f t="shared" si="1"/>
        <v>0</v>
      </c>
      <c r="R44" s="621"/>
      <c r="S44" s="621"/>
      <c r="AB44" s="836"/>
    </row>
    <row r="45" spans="1:28" s="620" customFormat="1" ht="46.5">
      <c r="A45" s="1184">
        <v>27</v>
      </c>
      <c r="B45" s="1194">
        <v>7000026644</v>
      </c>
      <c r="C45" s="1194">
        <v>510</v>
      </c>
      <c r="D45" s="1195" t="s">
        <v>582</v>
      </c>
      <c r="E45" s="1194">
        <v>1000001566</v>
      </c>
      <c r="F45" s="1194">
        <v>85371000</v>
      </c>
      <c r="G45" s="1117"/>
      <c r="H45" s="1194">
        <v>18</v>
      </c>
      <c r="I45" s="1118"/>
      <c r="J45" s="1197" t="s">
        <v>611</v>
      </c>
      <c r="K45" s="1194" t="s">
        <v>106</v>
      </c>
      <c r="L45" s="1194">
        <v>5</v>
      </c>
      <c r="M45" s="1121"/>
      <c r="N45" s="1198" t="str">
        <f t="shared" si="0"/>
        <v>INCLUDED</v>
      </c>
      <c r="O45" s="996">
        <f t="shared" si="8"/>
        <v>0</v>
      </c>
      <c r="P45" s="620">
        <f t="shared" si="9"/>
        <v>0</v>
      </c>
      <c r="Q45" s="620">
        <f t="shared" si="1"/>
        <v>0</v>
      </c>
      <c r="R45" s="621"/>
      <c r="S45" s="621"/>
      <c r="AB45" s="836"/>
    </row>
    <row r="46" spans="1:28" s="620" customFormat="1" ht="46.5">
      <c r="A46" s="1184">
        <v>28</v>
      </c>
      <c r="B46" s="1194">
        <v>7000026644</v>
      </c>
      <c r="C46" s="1194">
        <v>520</v>
      </c>
      <c r="D46" s="1195" t="s">
        <v>582</v>
      </c>
      <c r="E46" s="1194">
        <v>1000064843</v>
      </c>
      <c r="F46" s="1194">
        <v>85371000</v>
      </c>
      <c r="G46" s="1117"/>
      <c r="H46" s="1194">
        <v>18</v>
      </c>
      <c r="I46" s="1118"/>
      <c r="J46" s="1197" t="s">
        <v>612</v>
      </c>
      <c r="K46" s="1194" t="s">
        <v>106</v>
      </c>
      <c r="L46" s="1194">
        <v>15</v>
      </c>
      <c r="M46" s="1121"/>
      <c r="N46" s="1198" t="str">
        <f t="shared" si="0"/>
        <v>INCLUDED</v>
      </c>
      <c r="O46" s="996">
        <f t="shared" si="8"/>
        <v>0</v>
      </c>
      <c r="P46" s="620">
        <f t="shared" si="9"/>
        <v>0</v>
      </c>
      <c r="Q46" s="620">
        <f t="shared" si="1"/>
        <v>0</v>
      </c>
      <c r="R46" s="621"/>
      <c r="S46" s="621"/>
      <c r="AB46" s="836"/>
    </row>
    <row r="47" spans="1:28" s="620" customFormat="1" ht="46.5">
      <c r="A47" s="1184">
        <v>29</v>
      </c>
      <c r="B47" s="1194">
        <v>7000026644</v>
      </c>
      <c r="C47" s="1194">
        <v>530</v>
      </c>
      <c r="D47" s="1195" t="s">
        <v>582</v>
      </c>
      <c r="E47" s="1194">
        <v>1000064844</v>
      </c>
      <c r="F47" s="1194">
        <v>85371000</v>
      </c>
      <c r="G47" s="1117"/>
      <c r="H47" s="1194">
        <v>18</v>
      </c>
      <c r="I47" s="1118"/>
      <c r="J47" s="1197" t="s">
        <v>613</v>
      </c>
      <c r="K47" s="1194" t="s">
        <v>106</v>
      </c>
      <c r="L47" s="1194">
        <v>22</v>
      </c>
      <c r="M47" s="1121"/>
      <c r="N47" s="1198" t="str">
        <f t="shared" si="0"/>
        <v>INCLUDED</v>
      </c>
      <c r="O47" s="996">
        <f t="shared" si="8"/>
        <v>0</v>
      </c>
      <c r="P47" s="620">
        <f t="shared" si="9"/>
        <v>0</v>
      </c>
      <c r="Q47" s="620">
        <f t="shared" si="1"/>
        <v>0</v>
      </c>
      <c r="R47" s="621"/>
      <c r="S47" s="621"/>
      <c r="AB47" s="836"/>
    </row>
    <row r="48" spans="1:28" s="620" customFormat="1" ht="23.25">
      <c r="A48" s="1184">
        <v>30</v>
      </c>
      <c r="B48" s="1194">
        <v>7000026644</v>
      </c>
      <c r="C48" s="1194">
        <v>540</v>
      </c>
      <c r="D48" s="1195" t="s">
        <v>582</v>
      </c>
      <c r="E48" s="1194">
        <v>1000000812</v>
      </c>
      <c r="F48" s="1194">
        <v>85371000</v>
      </c>
      <c r="G48" s="1117"/>
      <c r="H48" s="1194">
        <v>18</v>
      </c>
      <c r="I48" s="1118"/>
      <c r="J48" s="1197" t="s">
        <v>570</v>
      </c>
      <c r="K48" s="1194" t="s">
        <v>106</v>
      </c>
      <c r="L48" s="1194">
        <v>5</v>
      </c>
      <c r="M48" s="1121"/>
      <c r="N48" s="1198" t="str">
        <f t="shared" si="0"/>
        <v>INCLUDED</v>
      </c>
      <c r="O48" s="996">
        <f t="shared" si="8"/>
        <v>0</v>
      </c>
      <c r="P48" s="620">
        <f t="shared" si="9"/>
        <v>0</v>
      </c>
      <c r="Q48" s="620">
        <f t="shared" si="1"/>
        <v>0</v>
      </c>
      <c r="R48" s="621"/>
      <c r="S48" s="621"/>
      <c r="AB48" s="836"/>
    </row>
    <row r="49" spans="1:28" s="620" customFormat="1" ht="46.5">
      <c r="A49" s="1184">
        <v>31</v>
      </c>
      <c r="B49" s="1194">
        <v>7000026644</v>
      </c>
      <c r="C49" s="1194">
        <v>550</v>
      </c>
      <c r="D49" s="1195" t="s">
        <v>582</v>
      </c>
      <c r="E49" s="1194">
        <v>1000080964</v>
      </c>
      <c r="F49" s="1194">
        <v>85371000</v>
      </c>
      <c r="G49" s="1117"/>
      <c r="H49" s="1194">
        <v>18</v>
      </c>
      <c r="I49" s="1118"/>
      <c r="J49" s="1197" t="s">
        <v>614</v>
      </c>
      <c r="K49" s="1194" t="s">
        <v>106</v>
      </c>
      <c r="L49" s="1194">
        <v>4</v>
      </c>
      <c r="M49" s="1121"/>
      <c r="N49" s="1198" t="str">
        <f t="shared" si="0"/>
        <v>INCLUDED</v>
      </c>
      <c r="O49" s="996">
        <f t="shared" si="8"/>
        <v>0</v>
      </c>
      <c r="P49" s="620">
        <f t="shared" si="9"/>
        <v>0</v>
      </c>
      <c r="Q49" s="620">
        <f t="shared" si="1"/>
        <v>0</v>
      </c>
      <c r="R49" s="621"/>
      <c r="S49" s="621"/>
      <c r="AB49" s="836"/>
    </row>
    <row r="50" spans="1:28" s="620" customFormat="1" ht="46.5">
      <c r="A50" s="1184">
        <v>32</v>
      </c>
      <c r="B50" s="1194">
        <v>7000026644</v>
      </c>
      <c r="C50" s="1194">
        <v>560</v>
      </c>
      <c r="D50" s="1195" t="s">
        <v>582</v>
      </c>
      <c r="E50" s="1194">
        <v>1000080965</v>
      </c>
      <c r="F50" s="1194">
        <v>85371000</v>
      </c>
      <c r="G50" s="1117"/>
      <c r="H50" s="1194">
        <v>18</v>
      </c>
      <c r="I50" s="1118"/>
      <c r="J50" s="1197" t="s">
        <v>615</v>
      </c>
      <c r="K50" s="1194" t="s">
        <v>106</v>
      </c>
      <c r="L50" s="1194">
        <v>6</v>
      </c>
      <c r="M50" s="1121"/>
      <c r="N50" s="1198" t="str">
        <f t="shared" si="0"/>
        <v>INCLUDED</v>
      </c>
      <c r="O50" s="996">
        <f t="shared" si="8"/>
        <v>0</v>
      </c>
      <c r="P50" s="620">
        <f t="shared" si="9"/>
        <v>0</v>
      </c>
      <c r="Q50" s="620">
        <f t="shared" si="1"/>
        <v>0</v>
      </c>
      <c r="R50" s="621"/>
      <c r="S50" s="621"/>
      <c r="AB50" s="836"/>
    </row>
    <row r="51" spans="1:28" s="620" customFormat="1" ht="69.75">
      <c r="A51" s="1184">
        <v>33</v>
      </c>
      <c r="B51" s="1194">
        <v>7000026644</v>
      </c>
      <c r="C51" s="1194">
        <v>570</v>
      </c>
      <c r="D51" s="1195" t="s">
        <v>582</v>
      </c>
      <c r="E51" s="1194">
        <v>1000080967</v>
      </c>
      <c r="F51" s="1194">
        <v>85371000</v>
      </c>
      <c r="G51" s="1117"/>
      <c r="H51" s="1194">
        <v>18</v>
      </c>
      <c r="I51" s="1118"/>
      <c r="J51" s="1197" t="s">
        <v>616</v>
      </c>
      <c r="K51" s="1194" t="s">
        <v>106</v>
      </c>
      <c r="L51" s="1194">
        <v>2</v>
      </c>
      <c r="M51" s="1121"/>
      <c r="N51" s="1198" t="str">
        <f t="shared" ref="N51:N77" si="10">IF(M51=0, "INCLUDED", IF(ISERROR(L51*M51), M51, L51*M51))</f>
        <v>INCLUDED</v>
      </c>
      <c r="O51" s="996">
        <f t="shared" si="8"/>
        <v>0</v>
      </c>
      <c r="P51" s="620">
        <f t="shared" si="9"/>
        <v>0</v>
      </c>
      <c r="Q51" s="620">
        <f t="shared" ref="Q51:Q77" si="11">IF(I51="",(P51*H51/100),(P51*I51))</f>
        <v>0</v>
      </c>
      <c r="R51" s="621"/>
      <c r="S51" s="621"/>
      <c r="AB51" s="836"/>
    </row>
    <row r="52" spans="1:28" s="620" customFormat="1" ht="69.75">
      <c r="A52" s="1184">
        <v>34</v>
      </c>
      <c r="B52" s="1194">
        <v>7000026644</v>
      </c>
      <c r="C52" s="1194">
        <v>580</v>
      </c>
      <c r="D52" s="1195" t="s">
        <v>582</v>
      </c>
      <c r="E52" s="1194">
        <v>1000080968</v>
      </c>
      <c r="F52" s="1194">
        <v>85371000</v>
      </c>
      <c r="G52" s="1117"/>
      <c r="H52" s="1194">
        <v>18</v>
      </c>
      <c r="I52" s="1118"/>
      <c r="J52" s="1197" t="s">
        <v>617</v>
      </c>
      <c r="K52" s="1194" t="s">
        <v>106</v>
      </c>
      <c r="L52" s="1194">
        <v>3</v>
      </c>
      <c r="M52" s="1121"/>
      <c r="N52" s="1198" t="str">
        <f t="shared" si="10"/>
        <v>INCLUDED</v>
      </c>
      <c r="O52" s="996">
        <f t="shared" si="8"/>
        <v>0</v>
      </c>
      <c r="P52" s="620">
        <f t="shared" si="9"/>
        <v>0</v>
      </c>
      <c r="Q52" s="620">
        <f t="shared" si="11"/>
        <v>0</v>
      </c>
      <c r="R52" s="621"/>
      <c r="S52" s="621"/>
      <c r="AB52" s="836"/>
    </row>
    <row r="53" spans="1:28" s="620" customFormat="1" ht="46.5">
      <c r="A53" s="1184">
        <v>35</v>
      </c>
      <c r="B53" s="1194">
        <v>7000026644</v>
      </c>
      <c r="C53" s="1194">
        <v>590</v>
      </c>
      <c r="D53" s="1195" t="s">
        <v>582</v>
      </c>
      <c r="E53" s="1194">
        <v>1000000815</v>
      </c>
      <c r="F53" s="1194">
        <v>85371000</v>
      </c>
      <c r="G53" s="1117"/>
      <c r="H53" s="1194">
        <v>18</v>
      </c>
      <c r="I53" s="1118"/>
      <c r="J53" s="1197" t="s">
        <v>618</v>
      </c>
      <c r="K53" s="1194" t="s">
        <v>106</v>
      </c>
      <c r="L53" s="1194">
        <v>10</v>
      </c>
      <c r="M53" s="1121"/>
      <c r="N53" s="1198" t="str">
        <f t="shared" si="10"/>
        <v>INCLUDED</v>
      </c>
      <c r="O53" s="996">
        <f t="shared" si="8"/>
        <v>0</v>
      </c>
      <c r="P53" s="620">
        <f t="shared" si="9"/>
        <v>0</v>
      </c>
      <c r="Q53" s="620">
        <f t="shared" si="11"/>
        <v>0</v>
      </c>
      <c r="R53" s="621"/>
      <c r="S53" s="621"/>
      <c r="AB53" s="836"/>
    </row>
    <row r="54" spans="1:28" s="620" customFormat="1" ht="23.25">
      <c r="A54" s="1184">
        <v>36</v>
      </c>
      <c r="B54" s="1194">
        <v>7000026644</v>
      </c>
      <c r="C54" s="1194">
        <v>610</v>
      </c>
      <c r="D54" s="1195" t="s">
        <v>142</v>
      </c>
      <c r="E54" s="1194">
        <v>1000026235</v>
      </c>
      <c r="F54" s="1194">
        <v>85371000</v>
      </c>
      <c r="G54" s="1117"/>
      <c r="H54" s="1194">
        <v>18</v>
      </c>
      <c r="I54" s="1118"/>
      <c r="J54" s="1197" t="s">
        <v>571</v>
      </c>
      <c r="K54" s="1194" t="s">
        <v>107</v>
      </c>
      <c r="L54" s="1194">
        <v>9</v>
      </c>
      <c r="M54" s="1121"/>
      <c r="N54" s="1198" t="str">
        <f t="shared" si="10"/>
        <v>INCLUDED</v>
      </c>
      <c r="O54" s="996">
        <f t="shared" si="8"/>
        <v>0</v>
      </c>
      <c r="P54" s="620">
        <f t="shared" si="9"/>
        <v>0</v>
      </c>
      <c r="Q54" s="620">
        <f t="shared" si="11"/>
        <v>0</v>
      </c>
      <c r="R54" s="621"/>
      <c r="S54" s="621"/>
      <c r="AB54" s="836"/>
    </row>
    <row r="55" spans="1:28" s="620" customFormat="1" ht="46.5">
      <c r="A55" s="1184">
        <v>37</v>
      </c>
      <c r="B55" s="1194">
        <v>7000026644</v>
      </c>
      <c r="C55" s="1194">
        <v>620</v>
      </c>
      <c r="D55" s="1195" t="s">
        <v>142</v>
      </c>
      <c r="E55" s="1194">
        <v>1000015978</v>
      </c>
      <c r="F55" s="1194">
        <v>85371000</v>
      </c>
      <c r="G55" s="1117"/>
      <c r="H55" s="1194">
        <v>18</v>
      </c>
      <c r="I55" s="1118"/>
      <c r="J55" s="1197" t="s">
        <v>619</v>
      </c>
      <c r="K55" s="1194" t="s">
        <v>107</v>
      </c>
      <c r="L55" s="1194">
        <v>9</v>
      </c>
      <c r="M55" s="1121"/>
      <c r="N55" s="1198" t="str">
        <f t="shared" si="10"/>
        <v>INCLUDED</v>
      </c>
      <c r="O55" s="996">
        <f t="shared" si="8"/>
        <v>0</v>
      </c>
      <c r="P55" s="620">
        <f t="shared" si="9"/>
        <v>0</v>
      </c>
      <c r="Q55" s="620">
        <f t="shared" si="11"/>
        <v>0</v>
      </c>
      <c r="R55" s="621"/>
      <c r="S55" s="621"/>
      <c r="AB55" s="836"/>
    </row>
    <row r="56" spans="1:28" s="620" customFormat="1" ht="46.5">
      <c r="A56" s="1184">
        <v>38</v>
      </c>
      <c r="B56" s="1194">
        <v>7000026644</v>
      </c>
      <c r="C56" s="1194">
        <v>630</v>
      </c>
      <c r="D56" s="1195" t="s">
        <v>142</v>
      </c>
      <c r="E56" s="1194">
        <v>1000028496</v>
      </c>
      <c r="F56" s="1194">
        <v>85371000</v>
      </c>
      <c r="G56" s="1117"/>
      <c r="H56" s="1194">
        <v>18</v>
      </c>
      <c r="I56" s="1118"/>
      <c r="J56" s="1197" t="s">
        <v>620</v>
      </c>
      <c r="K56" s="1194" t="s">
        <v>107</v>
      </c>
      <c r="L56" s="1194">
        <v>9</v>
      </c>
      <c r="M56" s="1121"/>
      <c r="N56" s="1198" t="str">
        <f t="shared" si="10"/>
        <v>INCLUDED</v>
      </c>
      <c r="O56" s="996">
        <f t="shared" si="8"/>
        <v>0</v>
      </c>
      <c r="P56" s="620">
        <f t="shared" si="9"/>
        <v>0</v>
      </c>
      <c r="Q56" s="620">
        <f t="shared" si="11"/>
        <v>0</v>
      </c>
      <c r="R56" s="621"/>
      <c r="S56" s="621"/>
      <c r="AB56" s="836"/>
    </row>
    <row r="57" spans="1:28" s="620" customFormat="1" ht="23.25">
      <c r="A57" s="1184">
        <v>39</v>
      </c>
      <c r="B57" s="1194">
        <v>7000026644</v>
      </c>
      <c r="C57" s="1194">
        <v>640</v>
      </c>
      <c r="D57" s="1195" t="s">
        <v>142</v>
      </c>
      <c r="E57" s="1194">
        <v>1000007634</v>
      </c>
      <c r="F57" s="1194">
        <v>85371000</v>
      </c>
      <c r="G57" s="1117"/>
      <c r="H57" s="1194">
        <v>18</v>
      </c>
      <c r="I57" s="1118"/>
      <c r="J57" s="1197" t="s">
        <v>621</v>
      </c>
      <c r="K57" s="1194" t="s">
        <v>106</v>
      </c>
      <c r="L57" s="1194">
        <v>15</v>
      </c>
      <c r="M57" s="1121"/>
      <c r="N57" s="1198" t="str">
        <f t="shared" si="10"/>
        <v>INCLUDED</v>
      </c>
      <c r="O57" s="996">
        <f t="shared" si="8"/>
        <v>0</v>
      </c>
      <c r="P57" s="620">
        <f t="shared" si="9"/>
        <v>0</v>
      </c>
      <c r="Q57" s="620">
        <f t="shared" si="11"/>
        <v>0</v>
      </c>
      <c r="R57" s="621"/>
      <c r="S57" s="621"/>
      <c r="AB57" s="836"/>
    </row>
    <row r="58" spans="1:28" s="620" customFormat="1" ht="23.25">
      <c r="A58" s="1184">
        <v>40</v>
      </c>
      <c r="B58" s="1194">
        <v>7000026644</v>
      </c>
      <c r="C58" s="1194">
        <v>650</v>
      </c>
      <c r="D58" s="1195" t="s">
        <v>142</v>
      </c>
      <c r="E58" s="1194">
        <v>1000021791</v>
      </c>
      <c r="F58" s="1194">
        <v>85371000</v>
      </c>
      <c r="G58" s="1117"/>
      <c r="H58" s="1194">
        <v>18</v>
      </c>
      <c r="I58" s="1118"/>
      <c r="J58" s="1197" t="s">
        <v>622</v>
      </c>
      <c r="K58" s="1194" t="s">
        <v>106</v>
      </c>
      <c r="L58" s="1194">
        <v>15</v>
      </c>
      <c r="M58" s="1121"/>
      <c r="N58" s="1198" t="str">
        <f t="shared" si="10"/>
        <v>INCLUDED</v>
      </c>
      <c r="O58" s="996">
        <f t="shared" si="8"/>
        <v>0</v>
      </c>
      <c r="P58" s="620">
        <f t="shared" si="9"/>
        <v>0</v>
      </c>
      <c r="Q58" s="620">
        <f t="shared" si="11"/>
        <v>0</v>
      </c>
      <c r="R58" s="621"/>
      <c r="S58" s="621"/>
      <c r="AB58" s="836"/>
    </row>
    <row r="59" spans="1:28" s="620" customFormat="1" ht="46.5">
      <c r="A59" s="1184">
        <v>41</v>
      </c>
      <c r="B59" s="1194">
        <v>7000026644</v>
      </c>
      <c r="C59" s="1194">
        <v>660</v>
      </c>
      <c r="D59" s="1195" t="s">
        <v>142</v>
      </c>
      <c r="E59" s="1194">
        <v>1000018532</v>
      </c>
      <c r="F59" s="1194">
        <v>85371000</v>
      </c>
      <c r="G59" s="1117"/>
      <c r="H59" s="1194">
        <v>18</v>
      </c>
      <c r="I59" s="1118"/>
      <c r="J59" s="1197" t="s">
        <v>623</v>
      </c>
      <c r="K59" s="1194" t="s">
        <v>106</v>
      </c>
      <c r="L59" s="1194">
        <v>15</v>
      </c>
      <c r="M59" s="1121"/>
      <c r="N59" s="1198" t="str">
        <f t="shared" si="10"/>
        <v>INCLUDED</v>
      </c>
      <c r="O59" s="996">
        <f t="shared" si="8"/>
        <v>0</v>
      </c>
      <c r="P59" s="620">
        <f t="shared" si="9"/>
        <v>0</v>
      </c>
      <c r="Q59" s="620">
        <f t="shared" si="11"/>
        <v>0</v>
      </c>
      <c r="R59" s="621"/>
      <c r="S59" s="621"/>
      <c r="AB59" s="836"/>
    </row>
    <row r="60" spans="1:28" s="620" customFormat="1" ht="23.25">
      <c r="A60" s="1184">
        <v>42</v>
      </c>
      <c r="B60" s="1194">
        <v>7000026644</v>
      </c>
      <c r="C60" s="1194">
        <v>670</v>
      </c>
      <c r="D60" s="1195" t="s">
        <v>142</v>
      </c>
      <c r="E60" s="1194">
        <v>1000018304</v>
      </c>
      <c r="F60" s="1194">
        <v>85371000</v>
      </c>
      <c r="G60" s="1117"/>
      <c r="H60" s="1194">
        <v>18</v>
      </c>
      <c r="I60" s="1118"/>
      <c r="J60" s="1197" t="s">
        <v>624</v>
      </c>
      <c r="K60" s="1194" t="s">
        <v>106</v>
      </c>
      <c r="L60" s="1194">
        <v>15</v>
      </c>
      <c r="M60" s="1121"/>
      <c r="N60" s="1198" t="str">
        <f t="shared" si="10"/>
        <v>INCLUDED</v>
      </c>
      <c r="O60" s="996">
        <f t="shared" si="8"/>
        <v>0</v>
      </c>
      <c r="P60" s="620">
        <f t="shared" si="9"/>
        <v>0</v>
      </c>
      <c r="Q60" s="620">
        <f t="shared" si="11"/>
        <v>0</v>
      </c>
      <c r="R60" s="621"/>
      <c r="S60" s="621"/>
      <c r="AB60" s="836"/>
    </row>
    <row r="61" spans="1:28" s="620" customFormat="1" ht="23.25">
      <c r="A61" s="1184">
        <v>43</v>
      </c>
      <c r="B61" s="1194">
        <v>7000026644</v>
      </c>
      <c r="C61" s="1194">
        <v>680</v>
      </c>
      <c r="D61" s="1195" t="s">
        <v>142</v>
      </c>
      <c r="E61" s="1194">
        <v>1000014304</v>
      </c>
      <c r="F61" s="1194">
        <v>85371000</v>
      </c>
      <c r="G61" s="1117"/>
      <c r="H61" s="1194">
        <v>18</v>
      </c>
      <c r="I61" s="1118"/>
      <c r="J61" s="1197" t="s">
        <v>625</v>
      </c>
      <c r="K61" s="1194" t="s">
        <v>106</v>
      </c>
      <c r="L61" s="1194">
        <v>15</v>
      </c>
      <c r="M61" s="1121"/>
      <c r="N61" s="1198" t="str">
        <f t="shared" si="10"/>
        <v>INCLUDED</v>
      </c>
      <c r="O61" s="996">
        <f t="shared" si="8"/>
        <v>0</v>
      </c>
      <c r="P61" s="620">
        <f t="shared" si="9"/>
        <v>0</v>
      </c>
      <c r="Q61" s="620">
        <f t="shared" si="11"/>
        <v>0</v>
      </c>
      <c r="R61" s="621"/>
      <c r="S61" s="621"/>
      <c r="AB61" s="836"/>
    </row>
    <row r="62" spans="1:28" s="620" customFormat="1" ht="23.25">
      <c r="A62" s="1184">
        <v>44</v>
      </c>
      <c r="B62" s="1194">
        <v>7000026644</v>
      </c>
      <c r="C62" s="1194">
        <v>690</v>
      </c>
      <c r="D62" s="1195" t="s">
        <v>142</v>
      </c>
      <c r="E62" s="1194">
        <v>1000062002</v>
      </c>
      <c r="F62" s="1194">
        <v>85371000</v>
      </c>
      <c r="G62" s="1117"/>
      <c r="H62" s="1194">
        <v>18</v>
      </c>
      <c r="I62" s="1118"/>
      <c r="J62" s="1197" t="s">
        <v>626</v>
      </c>
      <c r="K62" s="1194" t="s">
        <v>106</v>
      </c>
      <c r="L62" s="1194">
        <v>40</v>
      </c>
      <c r="M62" s="1121"/>
      <c r="N62" s="1198" t="str">
        <f t="shared" si="10"/>
        <v>INCLUDED</v>
      </c>
      <c r="O62" s="996">
        <f t="shared" si="8"/>
        <v>0</v>
      </c>
      <c r="P62" s="620">
        <f t="shared" si="9"/>
        <v>0</v>
      </c>
      <c r="Q62" s="620">
        <f t="shared" si="11"/>
        <v>0</v>
      </c>
      <c r="R62" s="621"/>
      <c r="S62" s="621"/>
      <c r="AB62" s="836"/>
    </row>
    <row r="63" spans="1:28" s="620" customFormat="1" ht="46.5">
      <c r="A63" s="1184">
        <v>45</v>
      </c>
      <c r="B63" s="1194">
        <v>7000026644</v>
      </c>
      <c r="C63" s="1194">
        <v>700</v>
      </c>
      <c r="D63" s="1195" t="s">
        <v>142</v>
      </c>
      <c r="E63" s="1194">
        <v>1000062004</v>
      </c>
      <c r="F63" s="1194">
        <v>85371000</v>
      </c>
      <c r="G63" s="1117"/>
      <c r="H63" s="1194">
        <v>18</v>
      </c>
      <c r="I63" s="1118"/>
      <c r="J63" s="1197" t="s">
        <v>627</v>
      </c>
      <c r="K63" s="1194" t="s">
        <v>106</v>
      </c>
      <c r="L63" s="1194">
        <v>40</v>
      </c>
      <c r="M63" s="1121"/>
      <c r="N63" s="1198" t="str">
        <f t="shared" si="10"/>
        <v>INCLUDED</v>
      </c>
      <c r="O63" s="996">
        <f t="shared" si="4"/>
        <v>0</v>
      </c>
      <c r="P63" s="620">
        <f t="shared" si="5"/>
        <v>0</v>
      </c>
      <c r="Q63" s="620">
        <f t="shared" si="11"/>
        <v>0</v>
      </c>
      <c r="R63" s="621"/>
      <c r="S63" s="621"/>
      <c r="AB63" s="836"/>
    </row>
    <row r="64" spans="1:28" s="620" customFormat="1" ht="69.75">
      <c r="A64" s="1184">
        <v>46</v>
      </c>
      <c r="B64" s="1194">
        <v>7000026644</v>
      </c>
      <c r="C64" s="1194">
        <v>710</v>
      </c>
      <c r="D64" s="1195" t="s">
        <v>583</v>
      </c>
      <c r="E64" s="1194">
        <v>1000017487</v>
      </c>
      <c r="F64" s="1194">
        <v>85371000</v>
      </c>
      <c r="G64" s="1117"/>
      <c r="H64" s="1194">
        <v>18</v>
      </c>
      <c r="I64" s="1118"/>
      <c r="J64" s="1197" t="s">
        <v>628</v>
      </c>
      <c r="K64" s="1194" t="s">
        <v>108</v>
      </c>
      <c r="L64" s="1194">
        <v>20</v>
      </c>
      <c r="M64" s="1121"/>
      <c r="N64" s="1198" t="str">
        <f t="shared" si="10"/>
        <v>INCLUDED</v>
      </c>
      <c r="O64" s="996">
        <f t="shared" si="4"/>
        <v>0</v>
      </c>
      <c r="P64" s="620">
        <f t="shared" si="5"/>
        <v>0</v>
      </c>
      <c r="Q64" s="620">
        <f t="shared" si="11"/>
        <v>0</v>
      </c>
      <c r="R64" s="621"/>
      <c r="S64" s="621"/>
      <c r="AB64" s="836"/>
    </row>
    <row r="65" spans="1:28" s="620" customFormat="1" ht="23.25">
      <c r="A65" s="1184">
        <v>47</v>
      </c>
      <c r="B65" s="1194">
        <v>7000026644</v>
      </c>
      <c r="C65" s="1194">
        <v>720</v>
      </c>
      <c r="D65" s="1195" t="s">
        <v>583</v>
      </c>
      <c r="E65" s="1194">
        <v>1000017518</v>
      </c>
      <c r="F65" s="1194">
        <v>85364900</v>
      </c>
      <c r="G65" s="1117"/>
      <c r="H65" s="1194">
        <v>18</v>
      </c>
      <c r="I65" s="1118"/>
      <c r="J65" s="1197" t="s">
        <v>629</v>
      </c>
      <c r="K65" s="1194" t="s">
        <v>106</v>
      </c>
      <c r="L65" s="1194">
        <v>30</v>
      </c>
      <c r="M65" s="1121"/>
      <c r="N65" s="1198" t="str">
        <f t="shared" si="10"/>
        <v>INCLUDED</v>
      </c>
      <c r="O65" s="996">
        <f t="shared" si="4"/>
        <v>0</v>
      </c>
      <c r="P65" s="620">
        <f t="shared" si="5"/>
        <v>0</v>
      </c>
      <c r="Q65" s="620">
        <f t="shared" si="11"/>
        <v>0</v>
      </c>
      <c r="R65" s="621"/>
      <c r="S65" s="621"/>
      <c r="AB65" s="836"/>
    </row>
    <row r="66" spans="1:28" s="620" customFormat="1" ht="23.25">
      <c r="A66" s="1184">
        <v>48</v>
      </c>
      <c r="B66" s="1194">
        <v>7000026644</v>
      </c>
      <c r="C66" s="1194">
        <v>730</v>
      </c>
      <c r="D66" s="1195" t="s">
        <v>583</v>
      </c>
      <c r="E66" s="1194">
        <v>1000022512</v>
      </c>
      <c r="F66" s="1194">
        <v>90311000</v>
      </c>
      <c r="G66" s="1117"/>
      <c r="H66" s="1194">
        <v>18</v>
      </c>
      <c r="I66" s="1118"/>
      <c r="J66" s="1197" t="s">
        <v>630</v>
      </c>
      <c r="K66" s="1194" t="s">
        <v>106</v>
      </c>
      <c r="L66" s="1194">
        <v>30</v>
      </c>
      <c r="M66" s="1121"/>
      <c r="N66" s="1198" t="str">
        <f t="shared" si="10"/>
        <v>INCLUDED</v>
      </c>
      <c r="O66" s="996">
        <f t="shared" si="4"/>
        <v>0</v>
      </c>
      <c r="P66" s="620">
        <f t="shared" si="5"/>
        <v>0</v>
      </c>
      <c r="Q66" s="620">
        <f t="shared" si="11"/>
        <v>0</v>
      </c>
      <c r="R66" s="621"/>
      <c r="S66" s="621"/>
      <c r="AB66" s="836"/>
    </row>
    <row r="67" spans="1:28" s="620" customFormat="1" ht="23.25">
      <c r="A67" s="1184">
        <v>49</v>
      </c>
      <c r="B67" s="1194">
        <v>7000026644</v>
      </c>
      <c r="C67" s="1194">
        <v>740</v>
      </c>
      <c r="D67" s="1195" t="s">
        <v>583</v>
      </c>
      <c r="E67" s="1194">
        <v>1000071061</v>
      </c>
      <c r="F67" s="1194">
        <v>85176290</v>
      </c>
      <c r="G67" s="1117"/>
      <c r="H67" s="1194">
        <v>18</v>
      </c>
      <c r="I67" s="1118"/>
      <c r="J67" s="1197" t="s">
        <v>631</v>
      </c>
      <c r="K67" s="1194" t="s">
        <v>106</v>
      </c>
      <c r="L67" s="1194">
        <v>30</v>
      </c>
      <c r="M67" s="1121"/>
      <c r="N67" s="1198" t="str">
        <f t="shared" si="10"/>
        <v>INCLUDED</v>
      </c>
      <c r="O67" s="996">
        <f t="shared" si="4"/>
        <v>0</v>
      </c>
      <c r="P67" s="620">
        <f t="shared" si="5"/>
        <v>0</v>
      </c>
      <c r="Q67" s="620">
        <f t="shared" si="11"/>
        <v>0</v>
      </c>
      <c r="R67" s="621"/>
      <c r="S67" s="621"/>
      <c r="AB67" s="836"/>
    </row>
    <row r="68" spans="1:28" s="620" customFormat="1" ht="23.25">
      <c r="A68" s="1184">
        <v>50</v>
      </c>
      <c r="B68" s="1194">
        <v>7000026644</v>
      </c>
      <c r="C68" s="1194">
        <v>750</v>
      </c>
      <c r="D68" s="1195" t="s">
        <v>583</v>
      </c>
      <c r="E68" s="1194">
        <v>1000071062</v>
      </c>
      <c r="F68" s="1194">
        <v>85176290</v>
      </c>
      <c r="G68" s="1117"/>
      <c r="H68" s="1194">
        <v>18</v>
      </c>
      <c r="I68" s="1118"/>
      <c r="J68" s="1197" t="s">
        <v>632</v>
      </c>
      <c r="K68" s="1194" t="s">
        <v>106</v>
      </c>
      <c r="L68" s="1194">
        <v>20</v>
      </c>
      <c r="M68" s="1121"/>
      <c r="N68" s="1198" t="str">
        <f t="shared" si="10"/>
        <v>INCLUDED</v>
      </c>
      <c r="O68" s="996">
        <f t="shared" si="4"/>
        <v>0</v>
      </c>
      <c r="P68" s="620">
        <f t="shared" si="5"/>
        <v>0</v>
      </c>
      <c r="Q68" s="620">
        <f t="shared" si="11"/>
        <v>0</v>
      </c>
      <c r="R68" s="621"/>
      <c r="S68" s="621"/>
      <c r="AB68" s="836"/>
    </row>
    <row r="69" spans="1:28" s="620" customFormat="1" ht="69.75">
      <c r="A69" s="1184">
        <v>51</v>
      </c>
      <c r="B69" s="1194">
        <v>7000026644</v>
      </c>
      <c r="C69" s="1194">
        <v>760</v>
      </c>
      <c r="D69" s="1195" t="s">
        <v>583</v>
      </c>
      <c r="E69" s="1194">
        <v>1000022487</v>
      </c>
      <c r="F69" s="1194">
        <v>85447090</v>
      </c>
      <c r="G69" s="1117"/>
      <c r="H69" s="1194">
        <v>18</v>
      </c>
      <c r="I69" s="1118"/>
      <c r="J69" s="1197" t="s">
        <v>633</v>
      </c>
      <c r="K69" s="1194" t="s">
        <v>106</v>
      </c>
      <c r="L69" s="1194">
        <v>20</v>
      </c>
      <c r="M69" s="1121"/>
      <c r="N69" s="1198" t="str">
        <f t="shared" si="10"/>
        <v>INCLUDED</v>
      </c>
      <c r="O69" s="996">
        <f t="shared" si="4"/>
        <v>0</v>
      </c>
      <c r="P69" s="620">
        <f t="shared" si="5"/>
        <v>0</v>
      </c>
      <c r="Q69" s="620">
        <f t="shared" si="11"/>
        <v>0</v>
      </c>
      <c r="R69" s="621"/>
      <c r="S69" s="621"/>
      <c r="AB69" s="836"/>
    </row>
    <row r="70" spans="1:28" s="620" customFormat="1" ht="23.25">
      <c r="A70" s="1184">
        <v>52</v>
      </c>
      <c r="B70" s="1194">
        <v>7000026644</v>
      </c>
      <c r="C70" s="1194">
        <v>770</v>
      </c>
      <c r="D70" s="1195" t="s">
        <v>583</v>
      </c>
      <c r="E70" s="1194">
        <v>1000030641</v>
      </c>
      <c r="F70" s="1194">
        <v>85389000</v>
      </c>
      <c r="G70" s="1117"/>
      <c r="H70" s="1194">
        <v>18</v>
      </c>
      <c r="I70" s="1118"/>
      <c r="J70" s="1197" t="s">
        <v>634</v>
      </c>
      <c r="K70" s="1194" t="s">
        <v>106</v>
      </c>
      <c r="L70" s="1194">
        <v>50</v>
      </c>
      <c r="M70" s="1121"/>
      <c r="N70" s="1198" t="str">
        <f t="shared" si="10"/>
        <v>INCLUDED</v>
      </c>
      <c r="O70" s="996">
        <f t="shared" si="4"/>
        <v>0</v>
      </c>
      <c r="P70" s="620">
        <f t="shared" si="5"/>
        <v>0</v>
      </c>
      <c r="Q70" s="620">
        <f t="shared" si="11"/>
        <v>0</v>
      </c>
      <c r="R70" s="621"/>
      <c r="S70" s="621"/>
      <c r="AB70" s="836"/>
    </row>
    <row r="71" spans="1:28" s="620" customFormat="1" ht="69.75">
      <c r="A71" s="1184">
        <v>53</v>
      </c>
      <c r="B71" s="1194">
        <v>7000026644</v>
      </c>
      <c r="C71" s="1194">
        <v>790</v>
      </c>
      <c r="D71" s="1195" t="s">
        <v>584</v>
      </c>
      <c r="E71" s="1194">
        <v>1000064755</v>
      </c>
      <c r="F71" s="1194">
        <v>85371000</v>
      </c>
      <c r="G71" s="1117"/>
      <c r="H71" s="1194">
        <v>18</v>
      </c>
      <c r="I71" s="1118"/>
      <c r="J71" s="1197" t="s">
        <v>588</v>
      </c>
      <c r="K71" s="1194" t="s">
        <v>106</v>
      </c>
      <c r="L71" s="1194">
        <v>4</v>
      </c>
      <c r="M71" s="1121"/>
      <c r="N71" s="1198" t="str">
        <f t="shared" si="10"/>
        <v>INCLUDED</v>
      </c>
      <c r="O71" s="996">
        <f t="shared" si="4"/>
        <v>0</v>
      </c>
      <c r="P71" s="620">
        <f t="shared" si="5"/>
        <v>0</v>
      </c>
      <c r="Q71" s="620">
        <f t="shared" si="11"/>
        <v>0</v>
      </c>
      <c r="R71" s="621"/>
      <c r="S71" s="621"/>
      <c r="AB71" s="836"/>
    </row>
    <row r="72" spans="1:28" s="620" customFormat="1" ht="69.75">
      <c r="A72" s="1184">
        <v>54</v>
      </c>
      <c r="B72" s="1194">
        <v>7000026644</v>
      </c>
      <c r="C72" s="1194">
        <v>800</v>
      </c>
      <c r="D72" s="1195" t="s">
        <v>584</v>
      </c>
      <c r="E72" s="1194">
        <v>1000064753</v>
      </c>
      <c r="F72" s="1194">
        <v>85371000</v>
      </c>
      <c r="G72" s="1117"/>
      <c r="H72" s="1194">
        <v>18</v>
      </c>
      <c r="I72" s="1118"/>
      <c r="J72" s="1197" t="s">
        <v>587</v>
      </c>
      <c r="K72" s="1194" t="s">
        <v>106</v>
      </c>
      <c r="L72" s="1194">
        <v>4</v>
      </c>
      <c r="M72" s="1121"/>
      <c r="N72" s="1198" t="str">
        <f t="shared" si="10"/>
        <v>INCLUDED</v>
      </c>
      <c r="O72" s="996">
        <f t="shared" si="4"/>
        <v>0</v>
      </c>
      <c r="P72" s="620">
        <f t="shared" si="5"/>
        <v>0</v>
      </c>
      <c r="Q72" s="620">
        <f t="shared" si="11"/>
        <v>0</v>
      </c>
      <c r="R72" s="621"/>
      <c r="S72" s="621"/>
      <c r="AB72" s="836"/>
    </row>
    <row r="73" spans="1:28" s="620" customFormat="1" ht="46.5">
      <c r="A73" s="1184">
        <v>55</v>
      </c>
      <c r="B73" s="1194">
        <v>7000026644</v>
      </c>
      <c r="C73" s="1194">
        <v>810</v>
      </c>
      <c r="D73" s="1195" t="s">
        <v>584</v>
      </c>
      <c r="E73" s="1194">
        <v>1000003409</v>
      </c>
      <c r="F73" s="1194">
        <v>85371000</v>
      </c>
      <c r="G73" s="1117"/>
      <c r="H73" s="1194">
        <v>18</v>
      </c>
      <c r="I73" s="1118"/>
      <c r="J73" s="1197" t="s">
        <v>595</v>
      </c>
      <c r="K73" s="1194" t="s">
        <v>106</v>
      </c>
      <c r="L73" s="1194">
        <v>4</v>
      </c>
      <c r="M73" s="1121"/>
      <c r="N73" s="1198" t="str">
        <f t="shared" si="10"/>
        <v>INCLUDED</v>
      </c>
      <c r="O73" s="996">
        <f t="shared" si="4"/>
        <v>0</v>
      </c>
      <c r="P73" s="620">
        <f t="shared" si="5"/>
        <v>0</v>
      </c>
      <c r="Q73" s="620">
        <f t="shared" si="11"/>
        <v>0</v>
      </c>
      <c r="R73" s="621"/>
      <c r="S73" s="621"/>
      <c r="AB73" s="836"/>
    </row>
    <row r="74" spans="1:28" s="620" customFormat="1" ht="46.5">
      <c r="A74" s="1184">
        <v>56</v>
      </c>
      <c r="B74" s="1194">
        <v>7000026644</v>
      </c>
      <c r="C74" s="1194">
        <v>820</v>
      </c>
      <c r="D74" s="1195" t="s">
        <v>584</v>
      </c>
      <c r="E74" s="1194">
        <v>1000003411</v>
      </c>
      <c r="F74" s="1194">
        <v>85371000</v>
      </c>
      <c r="G74" s="1117"/>
      <c r="H74" s="1194">
        <v>18</v>
      </c>
      <c r="I74" s="1118"/>
      <c r="J74" s="1197" t="s">
        <v>596</v>
      </c>
      <c r="K74" s="1194" t="s">
        <v>106</v>
      </c>
      <c r="L74" s="1194">
        <v>4</v>
      </c>
      <c r="M74" s="1121"/>
      <c r="N74" s="1198" t="str">
        <f t="shared" si="10"/>
        <v>INCLUDED</v>
      </c>
      <c r="O74" s="996">
        <f t="shared" si="4"/>
        <v>0</v>
      </c>
      <c r="P74" s="620">
        <f t="shared" si="5"/>
        <v>0</v>
      </c>
      <c r="Q74" s="620">
        <f t="shared" si="11"/>
        <v>0</v>
      </c>
      <c r="R74" s="621"/>
      <c r="S74" s="621"/>
      <c r="AB74" s="836"/>
    </row>
    <row r="75" spans="1:28" s="620" customFormat="1" ht="23.25">
      <c r="A75" s="1184">
        <v>57</v>
      </c>
      <c r="B75" s="1194">
        <v>7000026644</v>
      </c>
      <c r="C75" s="1194">
        <v>830</v>
      </c>
      <c r="D75" s="1195" t="s">
        <v>584</v>
      </c>
      <c r="E75" s="1194">
        <v>1000003398</v>
      </c>
      <c r="F75" s="1194">
        <v>85371000</v>
      </c>
      <c r="G75" s="1117"/>
      <c r="H75" s="1194">
        <v>18</v>
      </c>
      <c r="I75" s="1118"/>
      <c r="J75" s="1197" t="s">
        <v>601</v>
      </c>
      <c r="K75" s="1194" t="s">
        <v>106</v>
      </c>
      <c r="L75" s="1194">
        <v>4</v>
      </c>
      <c r="M75" s="1121"/>
      <c r="N75" s="1198" t="str">
        <f t="shared" si="10"/>
        <v>INCLUDED</v>
      </c>
      <c r="O75" s="996">
        <f t="shared" si="4"/>
        <v>0</v>
      </c>
      <c r="P75" s="620">
        <f t="shared" si="5"/>
        <v>0</v>
      </c>
      <c r="Q75" s="620">
        <f t="shared" si="11"/>
        <v>0</v>
      </c>
      <c r="R75" s="621"/>
      <c r="S75" s="621"/>
      <c r="AB75" s="836"/>
    </row>
    <row r="76" spans="1:28" s="620" customFormat="1" ht="46.5">
      <c r="A76" s="1184">
        <v>58</v>
      </c>
      <c r="B76" s="1194">
        <v>7000026644</v>
      </c>
      <c r="C76" s="1194">
        <v>840</v>
      </c>
      <c r="D76" s="1195" t="s">
        <v>584</v>
      </c>
      <c r="E76" s="1194">
        <v>1000064850</v>
      </c>
      <c r="F76" s="1194">
        <v>85371000</v>
      </c>
      <c r="G76" s="1117"/>
      <c r="H76" s="1194">
        <v>18</v>
      </c>
      <c r="I76" s="1118"/>
      <c r="J76" s="1197" t="s">
        <v>610</v>
      </c>
      <c r="K76" s="1194" t="s">
        <v>106</v>
      </c>
      <c r="L76" s="1194">
        <v>4</v>
      </c>
      <c r="M76" s="1121"/>
      <c r="N76" s="1198" t="str">
        <f t="shared" si="10"/>
        <v>INCLUDED</v>
      </c>
      <c r="O76" s="996">
        <f t="shared" si="4"/>
        <v>0</v>
      </c>
      <c r="P76" s="620">
        <f t="shared" si="5"/>
        <v>0</v>
      </c>
      <c r="Q76" s="620">
        <f t="shared" si="11"/>
        <v>0</v>
      </c>
      <c r="R76" s="621"/>
      <c r="S76" s="621"/>
      <c r="AB76" s="836"/>
    </row>
    <row r="77" spans="1:28" s="620" customFormat="1" ht="46.5">
      <c r="A77" s="1184">
        <v>59</v>
      </c>
      <c r="B77" s="1194">
        <v>7000026644</v>
      </c>
      <c r="C77" s="1194">
        <v>850</v>
      </c>
      <c r="D77" s="1195" t="s">
        <v>584</v>
      </c>
      <c r="E77" s="1194">
        <v>1000064849</v>
      </c>
      <c r="F77" s="1194">
        <v>85371000</v>
      </c>
      <c r="G77" s="1117"/>
      <c r="H77" s="1194">
        <v>18</v>
      </c>
      <c r="I77" s="1118"/>
      <c r="J77" s="1197" t="s">
        <v>609</v>
      </c>
      <c r="K77" s="1194" t="s">
        <v>106</v>
      </c>
      <c r="L77" s="1194">
        <v>4</v>
      </c>
      <c r="M77" s="1121"/>
      <c r="N77" s="1198" t="str">
        <f t="shared" si="10"/>
        <v>INCLUDED</v>
      </c>
      <c r="O77" s="996">
        <f t="shared" si="4"/>
        <v>0</v>
      </c>
      <c r="P77" s="620">
        <f t="shared" si="5"/>
        <v>0</v>
      </c>
      <c r="Q77" s="620">
        <f t="shared" si="11"/>
        <v>0</v>
      </c>
      <c r="R77" s="621"/>
      <c r="S77" s="621"/>
      <c r="AB77" s="836"/>
    </row>
    <row r="78" spans="1:28" s="1116" customFormat="1" ht="25.5" customHeight="1">
      <c r="A78" s="1111"/>
      <c r="B78" s="1112"/>
      <c r="C78" s="1112"/>
      <c r="D78" s="1125"/>
      <c r="E78" s="1112"/>
      <c r="F78" s="1135"/>
      <c r="G78" s="1113"/>
      <c r="H78" s="1287" t="s">
        <v>111</v>
      </c>
      <c r="I78" s="1287"/>
      <c r="J78" s="1287"/>
      <c r="K78" s="1287"/>
      <c r="L78" s="1287"/>
      <c r="M78" s="1288"/>
      <c r="N78" s="1114">
        <f>SUM(N19:N77)</f>
        <v>0</v>
      </c>
      <c r="O78" s="1114">
        <f>SUM(O19:O77)</f>
        <v>0</v>
      </c>
      <c r="P78" s="1115">
        <f>SUM(P19:P77)</f>
        <v>0</v>
      </c>
      <c r="Q78" s="1115"/>
    </row>
    <row r="79" spans="1:28" s="863" customFormat="1" ht="25.5" customHeight="1">
      <c r="A79" s="844"/>
      <c r="B79" s="966"/>
      <c r="C79" s="966"/>
      <c r="D79" s="1126"/>
      <c r="E79" s="966"/>
      <c r="F79" s="842"/>
      <c r="G79" s="1079"/>
      <c r="H79" s="1289" t="s">
        <v>112</v>
      </c>
      <c r="I79" s="1289"/>
      <c r="J79" s="1289"/>
      <c r="K79" s="1289"/>
      <c r="L79" s="1289"/>
      <c r="M79" s="1290"/>
      <c r="N79" s="925" t="s">
        <v>113</v>
      </c>
      <c r="O79" s="840"/>
      <c r="P79" s="1144"/>
      <c r="Q79" s="620"/>
    </row>
    <row r="80" spans="1:28" s="863" customFormat="1" ht="25.5" customHeight="1">
      <c r="A80" s="846"/>
      <c r="B80" s="846"/>
      <c r="C80" s="846"/>
      <c r="D80" s="1127"/>
      <c r="E80" s="846"/>
      <c r="F80" s="846"/>
      <c r="G80" s="1080"/>
      <c r="H80" s="1291" t="s">
        <v>114</v>
      </c>
      <c r="I80" s="1292"/>
      <c r="J80" s="1292"/>
      <c r="K80" s="1292"/>
      <c r="L80" s="1292"/>
      <c r="M80" s="1292"/>
      <c r="N80" s="1066">
        <f>N78</f>
        <v>0</v>
      </c>
      <c r="O80" s="1066">
        <f>O78</f>
        <v>0</v>
      </c>
      <c r="P80" s="1144"/>
      <c r="Q80" s="620"/>
    </row>
    <row r="81" spans="1:52" s="863" customFormat="1" ht="20.25">
      <c r="A81" s="846"/>
      <c r="B81" s="846"/>
      <c r="C81" s="846"/>
      <c r="D81" s="1127"/>
      <c r="E81" s="846"/>
      <c r="F81" s="846"/>
      <c r="G81" s="1080"/>
      <c r="H81" s="1293" t="s">
        <v>115</v>
      </c>
      <c r="I81" s="1293"/>
      <c r="J81" s="1293"/>
      <c r="K81" s="1293"/>
      <c r="L81" s="1293"/>
      <c r="M81" s="1291"/>
      <c r="N81" s="891">
        <f>O78</f>
        <v>0</v>
      </c>
      <c r="O81" s="838"/>
      <c r="P81" s="620"/>
      <c r="Q81" s="620"/>
    </row>
    <row r="82" spans="1:52" s="863" customFormat="1" ht="20.25" hidden="1">
      <c r="A82" s="989"/>
      <c r="B82" s="989"/>
      <c r="C82" s="989"/>
      <c r="D82" s="1128"/>
      <c r="E82" s="989"/>
      <c r="F82" s="989"/>
      <c r="G82" s="1081"/>
      <c r="H82" s="984"/>
      <c r="I82" s="1050"/>
      <c r="J82" s="984"/>
      <c r="K82" s="1034"/>
      <c r="L82" s="1050"/>
      <c r="M82" s="984"/>
      <c r="N82" s="983"/>
      <c r="O82" s="982"/>
      <c r="P82" s="620"/>
      <c r="Q82" s="620"/>
    </row>
    <row r="83" spans="1:52" ht="17.25" customHeight="1">
      <c r="A83" s="627"/>
      <c r="B83" s="627"/>
      <c r="C83" s="627"/>
      <c r="D83" s="645"/>
      <c r="E83" s="642"/>
      <c r="F83" s="1294"/>
      <c r="G83" s="1294"/>
      <c r="H83" s="1294"/>
      <c r="I83" s="1294"/>
      <c r="J83" s="1294"/>
      <c r="K83" s="1294"/>
      <c r="L83" s="1294"/>
      <c r="M83" s="1294"/>
      <c r="N83" s="1294"/>
      <c r="O83" s="1294"/>
      <c r="P83" s="620"/>
      <c r="Q83" s="620"/>
      <c r="R83" s="729"/>
      <c r="S83" s="729"/>
      <c r="T83" s="729"/>
      <c r="U83" s="729"/>
      <c r="V83" s="729"/>
      <c r="W83" s="729"/>
      <c r="X83" s="729"/>
      <c r="Y83" s="729"/>
      <c r="Z83" s="729"/>
      <c r="AA83" s="729"/>
      <c r="AB83" s="729"/>
      <c r="AC83" s="729"/>
      <c r="AD83" s="729"/>
      <c r="AE83" s="729"/>
      <c r="AF83" s="729"/>
      <c r="AG83" s="729"/>
      <c r="AH83" s="729"/>
      <c r="AI83" s="729"/>
      <c r="AJ83" s="729"/>
      <c r="AK83" s="729"/>
      <c r="AL83" s="729"/>
      <c r="AM83" s="729"/>
      <c r="AN83" s="729"/>
      <c r="AO83" s="729"/>
      <c r="AP83" s="729"/>
      <c r="AQ83" s="729"/>
      <c r="AR83" s="729"/>
      <c r="AS83" s="729"/>
      <c r="AT83" s="729"/>
      <c r="AU83" s="729"/>
      <c r="AV83" s="729"/>
      <c r="AW83" s="729"/>
      <c r="AX83" s="729"/>
      <c r="AY83" s="729"/>
      <c r="AZ83" s="729"/>
    </row>
    <row r="84" spans="1:52" ht="32.25" customHeight="1">
      <c r="A84" s="784" t="s">
        <v>116</v>
      </c>
      <c r="B84" s="784"/>
      <c r="C84" s="784"/>
      <c r="D84" s="1295" t="s">
        <v>117</v>
      </c>
      <c r="E84" s="1295"/>
      <c r="F84" s="1295"/>
      <c r="G84" s="1295"/>
      <c r="H84" s="1295"/>
      <c r="I84" s="1295"/>
      <c r="J84" s="1295"/>
      <c r="K84" s="1295"/>
      <c r="L84" s="1295"/>
      <c r="M84" s="1295"/>
      <c r="N84" s="1295"/>
      <c r="P84" s="620"/>
      <c r="Q84" s="620"/>
      <c r="R84" s="729"/>
      <c r="S84" s="729"/>
      <c r="T84" s="729"/>
      <c r="U84" s="729"/>
      <c r="V84" s="729"/>
      <c r="W84" s="729"/>
      <c r="X84" s="729"/>
      <c r="Y84" s="729"/>
      <c r="Z84" s="729"/>
      <c r="AA84" s="729"/>
      <c r="AB84" s="729"/>
      <c r="AC84" s="729"/>
      <c r="AD84" s="729"/>
      <c r="AE84" s="729"/>
      <c r="AF84" s="729"/>
      <c r="AG84" s="729"/>
      <c r="AH84" s="729"/>
      <c r="AI84" s="729"/>
      <c r="AJ84" s="729"/>
      <c r="AK84" s="729"/>
      <c r="AL84" s="729"/>
      <c r="AM84" s="729"/>
      <c r="AN84" s="729"/>
      <c r="AO84" s="729"/>
      <c r="AP84" s="729"/>
      <c r="AQ84" s="729"/>
      <c r="AR84" s="729"/>
      <c r="AS84" s="729"/>
      <c r="AT84" s="729"/>
      <c r="AU84" s="729"/>
      <c r="AV84" s="729"/>
      <c r="AW84" s="729"/>
      <c r="AX84" s="729"/>
      <c r="AY84" s="729"/>
      <c r="AZ84" s="729"/>
    </row>
    <row r="85" spans="1:52" ht="16.5">
      <c r="A85" s="633" t="s">
        <v>118</v>
      </c>
      <c r="B85" s="633"/>
      <c r="C85" s="633"/>
      <c r="D85" s="1129"/>
      <c r="E85" s="633"/>
      <c r="F85" s="792" t="str">
        <f>'Sch-1 old'!D48</f>
        <v>--</v>
      </c>
      <c r="G85" s="1052"/>
      <c r="H85" s="633"/>
      <c r="I85" s="1069"/>
      <c r="K85" s="758"/>
      <c r="L85" s="1051"/>
      <c r="M85" s="759"/>
      <c r="N85" s="759"/>
      <c r="P85" s="620"/>
      <c r="Q85" s="620"/>
      <c r="R85" s="729"/>
      <c r="S85" s="729"/>
      <c r="T85" s="729"/>
      <c r="U85" s="729"/>
      <c r="V85" s="729"/>
      <c r="W85" s="729"/>
      <c r="X85" s="729"/>
      <c r="Y85" s="729"/>
      <c r="Z85" s="729"/>
      <c r="AA85" s="729"/>
      <c r="AB85" s="729"/>
      <c r="AC85" s="729"/>
      <c r="AD85" s="729"/>
      <c r="AE85" s="729"/>
      <c r="AF85" s="729"/>
      <c r="AG85" s="729"/>
      <c r="AH85" s="729"/>
      <c r="AI85" s="729"/>
      <c r="AJ85" s="729"/>
      <c r="AK85" s="729"/>
      <c r="AL85" s="729"/>
      <c r="AM85" s="729"/>
      <c r="AN85" s="729"/>
      <c r="AO85" s="729"/>
      <c r="AP85" s="729"/>
      <c r="AQ85" s="729"/>
      <c r="AR85" s="729"/>
      <c r="AS85" s="729"/>
      <c r="AT85" s="729"/>
      <c r="AU85" s="729"/>
      <c r="AV85" s="729"/>
      <c r="AW85" s="729"/>
      <c r="AX85" s="729"/>
      <c r="AY85" s="729"/>
      <c r="AZ85" s="729"/>
    </row>
    <row r="86" spans="1:52" ht="16.5">
      <c r="A86" s="633" t="s">
        <v>119</v>
      </c>
      <c r="B86" s="633"/>
      <c r="C86" s="633"/>
      <c r="D86" s="1129"/>
      <c r="E86" s="633"/>
      <c r="F86" s="793" t="str">
        <f>'Sch-1 old'!D49</f>
        <v/>
      </c>
      <c r="G86" s="1052"/>
      <c r="H86" s="633"/>
      <c r="I86" s="1069"/>
      <c r="K86" s="1286" t="s">
        <v>120</v>
      </c>
      <c r="L86" s="1286"/>
      <c r="M86" s="738" t="str">
        <f>'Sch-1 old'!K49</f>
        <v/>
      </c>
      <c r="N86" s="759"/>
      <c r="O86" s="1182"/>
      <c r="P86" s="620"/>
      <c r="Q86" s="620"/>
      <c r="AL86" s="729"/>
      <c r="AM86" s="729"/>
      <c r="AN86" s="729"/>
      <c r="AO86" s="729"/>
      <c r="AP86" s="729"/>
      <c r="AQ86" s="729"/>
      <c r="AR86" s="729"/>
      <c r="AS86" s="729"/>
      <c r="AT86" s="729"/>
      <c r="AU86" s="729"/>
      <c r="AV86" s="729"/>
      <c r="AW86" s="729"/>
      <c r="AX86" s="729"/>
      <c r="AY86" s="729"/>
      <c r="AZ86" s="729"/>
    </row>
    <row r="87" spans="1:52" ht="16.5">
      <c r="A87" s="622"/>
      <c r="B87" s="622"/>
      <c r="C87" s="622"/>
      <c r="D87" s="1130"/>
      <c r="E87" s="622"/>
      <c r="F87" s="794"/>
      <c r="G87" s="804"/>
      <c r="H87" s="622"/>
      <c r="I87" s="1070"/>
      <c r="J87" s="730"/>
      <c r="K87" s="1286" t="s">
        <v>121</v>
      </c>
      <c r="L87" s="1286"/>
      <c r="M87" s="738" t="str">
        <f>'Sch-1 old'!K50</f>
        <v/>
      </c>
      <c r="N87" s="728"/>
      <c r="P87" s="620"/>
      <c r="Q87" s="620"/>
      <c r="T87" s="1182"/>
      <c r="AL87" s="729"/>
      <c r="AM87" s="729"/>
      <c r="AN87" s="729"/>
      <c r="AO87" s="729"/>
      <c r="AP87" s="729"/>
      <c r="AQ87" s="729"/>
      <c r="AR87" s="729"/>
      <c r="AS87" s="729"/>
      <c r="AT87" s="729"/>
      <c r="AU87" s="729"/>
      <c r="AV87" s="729"/>
      <c r="AW87" s="729"/>
      <c r="AX87" s="729"/>
      <c r="AY87" s="729"/>
      <c r="AZ87" s="729"/>
    </row>
    <row r="88" spans="1:52" ht="16.5">
      <c r="A88" s="633"/>
      <c r="B88" s="633"/>
      <c r="C88" s="633"/>
      <c r="D88" s="1129"/>
      <c r="E88" s="633"/>
      <c r="F88" s="795"/>
      <c r="G88" s="1052"/>
      <c r="H88" s="633"/>
      <c r="I88" s="1069"/>
      <c r="J88" s="1138"/>
      <c r="K88" s="737"/>
      <c r="L88" s="1052"/>
      <c r="M88" s="729"/>
      <c r="N88" s="729"/>
      <c r="P88" s="620"/>
      <c r="Q88" s="620"/>
      <c r="AL88" s="729"/>
      <c r="AM88" s="729"/>
      <c r="AN88" s="729"/>
      <c r="AO88" s="729"/>
      <c r="AP88" s="729"/>
      <c r="AQ88" s="729"/>
      <c r="AR88" s="729"/>
      <c r="AS88" s="729"/>
      <c r="AT88" s="729"/>
      <c r="AU88" s="729"/>
      <c r="AV88" s="729"/>
      <c r="AW88" s="729"/>
      <c r="AX88" s="729"/>
      <c r="AY88" s="729"/>
      <c r="AZ88" s="729"/>
    </row>
    <row r="89" spans="1:52">
      <c r="H89" s="745"/>
      <c r="P89" s="620"/>
      <c r="Q89" s="620"/>
      <c r="AL89" s="729"/>
      <c r="AM89" s="729"/>
      <c r="AN89" s="729"/>
      <c r="AO89" s="729"/>
      <c r="AP89" s="729"/>
      <c r="AQ89" s="729"/>
      <c r="AR89" s="729"/>
      <c r="AS89" s="729"/>
      <c r="AT89" s="729"/>
      <c r="AU89" s="729"/>
      <c r="AV89" s="729"/>
      <c r="AW89" s="729"/>
      <c r="AX89" s="729"/>
      <c r="AY89" s="729"/>
      <c r="AZ89" s="729"/>
    </row>
    <row r="90" spans="1:52">
      <c r="H90" s="745"/>
      <c r="P90" s="620"/>
      <c r="Q90" s="620"/>
      <c r="V90" s="1201"/>
    </row>
    <row r="91" spans="1:52">
      <c r="H91" s="745"/>
      <c r="P91" s="620"/>
      <c r="Q91" s="620"/>
    </row>
    <row r="92" spans="1:52">
      <c r="H92" s="745"/>
      <c r="P92" s="620"/>
      <c r="Q92" s="620"/>
    </row>
    <row r="93" spans="1:52">
      <c r="H93" s="745"/>
      <c r="P93" s="620"/>
      <c r="Q93" s="620"/>
    </row>
    <row r="94" spans="1:52">
      <c r="H94" s="745"/>
      <c r="P94" s="620"/>
      <c r="Q94" s="620"/>
    </row>
    <row r="95" spans="1:52">
      <c r="H95" s="745"/>
      <c r="P95" s="620"/>
      <c r="Q95" s="620"/>
    </row>
    <row r="96" spans="1:52">
      <c r="H96" s="745"/>
      <c r="P96" s="620"/>
      <c r="Q96" s="620"/>
    </row>
    <row r="97" spans="1:52">
      <c r="H97" s="745"/>
      <c r="P97" s="620"/>
      <c r="Q97" s="620"/>
    </row>
    <row r="98" spans="1:52">
      <c r="H98" s="745"/>
      <c r="P98" s="620"/>
      <c r="Q98" s="620"/>
    </row>
    <row r="99" spans="1:52">
      <c r="H99" s="745"/>
      <c r="P99" s="620"/>
      <c r="Q99" s="620"/>
    </row>
    <row r="100" spans="1:52">
      <c r="H100" s="745"/>
      <c r="P100" s="620"/>
      <c r="Q100" s="620"/>
    </row>
    <row r="101" spans="1:52" s="735" customFormat="1" ht="16.5">
      <c r="A101" s="760"/>
      <c r="B101" s="760"/>
      <c r="C101" s="760"/>
      <c r="D101" s="1131"/>
      <c r="E101" s="760"/>
      <c r="F101" s="796"/>
      <c r="G101" s="1082"/>
      <c r="H101" s="760"/>
      <c r="I101" s="1071"/>
      <c r="J101" s="1139"/>
      <c r="K101" s="762"/>
      <c r="L101" s="1053"/>
      <c r="M101" s="764"/>
      <c r="N101" s="764"/>
      <c r="P101" s="620"/>
      <c r="Q101" s="620"/>
      <c r="AJ101" s="765"/>
      <c r="AK101" s="765"/>
    </row>
    <row r="102" spans="1:52" s="735" customFormat="1" ht="16.5">
      <c r="A102" s="760"/>
      <c r="B102" s="760"/>
      <c r="C102" s="760"/>
      <c r="D102" s="1131"/>
      <c r="E102" s="760"/>
      <c r="F102" s="796"/>
      <c r="G102" s="1082"/>
      <c r="H102" s="760"/>
      <c r="I102" s="1071"/>
      <c r="J102" s="1139"/>
      <c r="K102" s="762"/>
      <c r="L102" s="1053"/>
      <c r="M102" s="764"/>
      <c r="N102" s="764"/>
      <c r="P102" s="620"/>
      <c r="Q102" s="620"/>
      <c r="AJ102" s="766"/>
      <c r="AK102" s="767"/>
    </row>
    <row r="103" spans="1:52" s="735" customFormat="1" ht="16.5">
      <c r="A103" s="760"/>
      <c r="B103" s="760"/>
      <c r="C103" s="760"/>
      <c r="D103" s="1131"/>
      <c r="E103" s="760"/>
      <c r="F103" s="796"/>
      <c r="G103" s="1082"/>
      <c r="H103" s="760"/>
      <c r="I103" s="1071"/>
      <c r="J103" s="1139"/>
      <c r="K103" s="762"/>
      <c r="L103" s="1053"/>
      <c r="M103" s="764"/>
      <c r="N103" s="764"/>
      <c r="P103" s="620"/>
      <c r="Q103" s="620"/>
      <c r="AK103" s="768"/>
    </row>
    <row r="104" spans="1:52" s="735" customFormat="1">
      <c r="A104" s="769"/>
      <c r="B104" s="769"/>
      <c r="C104" s="769"/>
      <c r="D104" s="1132"/>
      <c r="E104" s="769"/>
      <c r="F104" s="797"/>
      <c r="G104" s="1054"/>
      <c r="H104" s="769"/>
      <c r="I104" s="1072"/>
      <c r="J104" s="1140"/>
      <c r="K104" s="771"/>
      <c r="L104" s="1054"/>
      <c r="M104" s="766"/>
      <c r="N104" s="766"/>
      <c r="P104" s="620"/>
      <c r="Q104" s="620"/>
    </row>
    <row r="105" spans="1:52" ht="16.5">
      <c r="A105" s="769"/>
      <c r="B105" s="769"/>
      <c r="C105" s="769"/>
      <c r="D105" s="1132"/>
      <c r="E105" s="769"/>
      <c r="F105" s="797"/>
      <c r="G105" s="1054"/>
      <c r="H105" s="769"/>
      <c r="I105" s="1072"/>
      <c r="J105" s="1141"/>
      <c r="K105" s="771"/>
      <c r="L105" s="1054"/>
      <c r="M105" s="766"/>
      <c r="N105" s="766"/>
      <c r="P105" s="620"/>
      <c r="Q105" s="620"/>
      <c r="AL105" s="729"/>
      <c r="AM105" s="729"/>
      <c r="AN105" s="729"/>
      <c r="AO105" s="729"/>
      <c r="AP105" s="729"/>
      <c r="AQ105" s="729"/>
      <c r="AR105" s="729"/>
      <c r="AS105" s="729"/>
      <c r="AT105" s="729"/>
      <c r="AU105" s="729"/>
      <c r="AV105" s="729"/>
      <c r="AW105" s="729"/>
      <c r="AX105" s="729"/>
      <c r="AY105" s="729"/>
      <c r="AZ105" s="729"/>
    </row>
    <row r="106" spans="1:52">
      <c r="A106" s="773"/>
      <c r="B106" s="773"/>
      <c r="C106" s="773"/>
      <c r="D106" s="1133"/>
      <c r="E106" s="773"/>
      <c r="F106" s="798"/>
      <c r="G106" s="1055"/>
      <c r="H106" s="773"/>
      <c r="I106" s="1073"/>
      <c r="J106" s="1142"/>
      <c r="K106" s="739"/>
      <c r="L106" s="1055"/>
      <c r="M106" s="741"/>
      <c r="N106" s="741"/>
      <c r="P106" s="620"/>
      <c r="Q106" s="620"/>
      <c r="AL106" s="729"/>
      <c r="AM106" s="729"/>
      <c r="AN106" s="729"/>
      <c r="AO106" s="729"/>
      <c r="AP106" s="729"/>
      <c r="AQ106" s="729"/>
      <c r="AR106" s="729"/>
      <c r="AS106" s="729"/>
      <c r="AT106" s="729"/>
      <c r="AU106" s="729"/>
      <c r="AV106" s="729"/>
      <c r="AW106" s="729"/>
      <c r="AX106" s="729"/>
      <c r="AY106" s="729"/>
      <c r="AZ106" s="729"/>
    </row>
    <row r="107" spans="1:52">
      <c r="A107" s="773"/>
      <c r="B107" s="773"/>
      <c r="C107" s="773"/>
      <c r="D107" s="1133"/>
      <c r="E107" s="773"/>
      <c r="F107" s="798"/>
      <c r="G107" s="1055"/>
      <c r="H107" s="773"/>
      <c r="I107" s="1073"/>
      <c r="J107" s="1142"/>
      <c r="K107" s="739"/>
      <c r="L107" s="1055"/>
      <c r="M107" s="741"/>
      <c r="N107" s="741"/>
      <c r="P107" s="620"/>
      <c r="Q107" s="620"/>
      <c r="AL107" s="729"/>
      <c r="AM107" s="729"/>
      <c r="AN107" s="729"/>
      <c r="AO107" s="729"/>
      <c r="AP107" s="729"/>
      <c r="AQ107" s="729"/>
      <c r="AR107" s="729"/>
      <c r="AS107" s="729"/>
      <c r="AT107" s="729"/>
      <c r="AU107" s="729"/>
      <c r="AV107" s="729"/>
      <c r="AW107" s="729"/>
      <c r="AX107" s="729"/>
      <c r="AY107" s="729"/>
      <c r="AZ107" s="729"/>
    </row>
    <row r="108" spans="1:52" ht="16.5">
      <c r="A108" s="774"/>
      <c r="B108" s="774"/>
      <c r="C108" s="774"/>
      <c r="D108" s="1134"/>
      <c r="E108" s="774"/>
      <c r="F108" s="799"/>
      <c r="G108" s="1056"/>
      <c r="H108" s="774"/>
      <c r="I108" s="1074"/>
      <c r="J108" s="1143"/>
      <c r="K108" s="775"/>
      <c r="L108" s="1056"/>
      <c r="M108" s="776"/>
      <c r="N108" s="777"/>
      <c r="P108" s="620"/>
      <c r="Q108" s="620"/>
      <c r="AL108" s="729"/>
      <c r="AM108" s="729"/>
      <c r="AN108" s="729"/>
      <c r="AO108" s="729"/>
      <c r="AP108" s="729"/>
      <c r="AQ108" s="729"/>
      <c r="AR108" s="729"/>
      <c r="AS108" s="729"/>
      <c r="AT108" s="729"/>
      <c r="AU108" s="729"/>
      <c r="AV108" s="729"/>
      <c r="AW108" s="729"/>
      <c r="AX108" s="729"/>
      <c r="AY108" s="729"/>
      <c r="AZ108" s="729"/>
    </row>
    <row r="109" spans="1:52">
      <c r="A109" s="773"/>
      <c r="B109" s="773"/>
      <c r="C109" s="773"/>
      <c r="D109" s="1133"/>
      <c r="E109" s="773"/>
      <c r="F109" s="798"/>
      <c r="G109" s="1055"/>
      <c r="H109" s="773"/>
      <c r="I109" s="1073"/>
      <c r="J109" s="1142"/>
      <c r="K109" s="739"/>
      <c r="L109" s="1055"/>
      <c r="M109" s="741"/>
      <c r="N109" s="741"/>
      <c r="P109" s="620"/>
      <c r="Q109" s="620"/>
      <c r="AL109" s="729"/>
      <c r="AM109" s="729"/>
      <c r="AN109" s="729"/>
      <c r="AO109" s="729"/>
      <c r="AP109" s="729"/>
      <c r="AQ109" s="729"/>
      <c r="AR109" s="729"/>
      <c r="AS109" s="729"/>
      <c r="AT109" s="729"/>
      <c r="AU109" s="729"/>
      <c r="AV109" s="729"/>
      <c r="AW109" s="729"/>
      <c r="AX109" s="729"/>
      <c r="AY109" s="729"/>
      <c r="AZ109" s="729"/>
    </row>
    <row r="110" spans="1:52">
      <c r="A110" s="773"/>
      <c r="B110" s="773"/>
      <c r="C110" s="773"/>
      <c r="D110" s="1133"/>
      <c r="E110" s="773"/>
      <c r="F110" s="798"/>
      <c r="G110" s="1055"/>
      <c r="H110" s="773"/>
      <c r="I110" s="1073"/>
      <c r="J110" s="1142"/>
      <c r="K110" s="739"/>
      <c r="L110" s="1055"/>
      <c r="M110" s="741"/>
      <c r="N110" s="741"/>
      <c r="P110" s="620"/>
      <c r="Q110" s="620"/>
      <c r="AL110" s="729"/>
      <c r="AM110" s="729"/>
      <c r="AN110" s="729"/>
      <c r="AO110" s="729"/>
      <c r="AP110" s="729"/>
      <c r="AQ110" s="729"/>
      <c r="AR110" s="729"/>
      <c r="AS110" s="729"/>
      <c r="AT110" s="729"/>
      <c r="AU110" s="729"/>
      <c r="AV110" s="729"/>
      <c r="AW110" s="729"/>
      <c r="AX110" s="729"/>
      <c r="AY110" s="729"/>
      <c r="AZ110" s="729"/>
    </row>
  </sheetData>
  <sheetProtection algorithmName="SHA-512" hashValue="cRH69V2K18P0bdswt2erLg+I7NtRtE3pT+Qh46bFKgbD1qnDMxdbYqFc9IL9B9B7hjmZx/QpYTSFzDLl5gaFdg==" saltValue="J7obGpxsaSsqvwNiuzJ5KQ==" spinCount="100000" sheet="1" formatColumns="0" formatRows="0"/>
  <customSheetViews>
    <customSheetView guid="{17B393F9-58FB-4C8A-BA36-EE3D99C6B20A}" scale="70" showPageBreaks="1" fitToPage="1" printArea="1" hiddenColumns="1" view="pageBreakPreview">
      <selection activeCell="K19" sqref="K19"/>
      <pageMargins left="0" right="0" top="0" bottom="0" header="0" footer="0"/>
      <printOptions horizontalCentered="1"/>
      <pageSetup paperSize="9" scale="37" fitToHeight="0" orientation="portrait" r:id="rId1"/>
      <headerFooter alignWithMargins="0">
        <oddFooter>&amp;R&amp;"Book Antiqua,Bold"&amp;10Schedule-3/ Page &amp;P of &amp;N</oddFooter>
      </headerFooter>
    </customSheetView>
    <customSheetView guid="{67F5C388-2549-4EA3-9BC3-B2243CD03065}"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2"/>
      <headerFooter alignWithMargins="0">
        <oddFooter>&amp;R&amp;"Book Antiqua,Bold"&amp;10Schedule-3/ Page &amp;P of &amp;N</oddFooter>
      </headerFooter>
    </customSheetView>
    <customSheetView guid="{DE035FB0-2CA1-4023-BC22-3DADA3977B89}"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7" fitToHeight="0" orientation="portrait" r:id="rId3"/>
      <headerFooter alignWithMargins="0">
        <oddFooter>&amp;R&amp;"Book Antiqua,Bold"&amp;10Schedule-3/ Page &amp;P of &amp;N</oddFooter>
      </headerFooter>
    </customSheetView>
    <customSheetView guid="{669A479F-2379-4FA5-9E9A-84868BC66652}"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9" fitToHeight="0" orientation="portrait" r:id="rId4"/>
      <headerFooter alignWithMargins="0">
        <oddFooter>&amp;R&amp;"Book Antiqua,Bold"&amp;10Schedule-3/ Page &amp;P of &amp;N</oddFooter>
      </headerFooter>
    </customSheetView>
    <customSheetView guid="{15CFD519-1213-4A8D-B348-9E21E48996A3}"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8" fitToHeight="0" orientation="portrait" r:id="rId5"/>
      <headerFooter alignWithMargins="0">
        <oddFooter>&amp;R&amp;"Book Antiqua,Bold"&amp;10Schedule-3/ Page &amp;P of &amp;N</oddFooter>
      </headerFooter>
    </customSheetView>
    <customSheetView guid="{5ABC3710-AA5A-4945-ADAE-A94A47CF63D8}"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8" fitToHeight="0" orientation="portrait" r:id="rId6"/>
      <headerFooter alignWithMargins="0">
        <oddFooter>&amp;R&amp;"Book Antiqua,Bold"&amp;10Schedule-3/ Page &amp;P of &amp;N</oddFooter>
      </headerFooter>
    </customSheetView>
    <customSheetView guid="{3D35547A-C7A7-4365-9B6F-E005D667DB30}"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7"/>
      <headerFooter alignWithMargins="0">
        <oddFooter>&amp;R&amp;"Book Antiqua,Bold"&amp;10Schedule-3/ Page &amp;P of &amp;N</oddFooter>
      </headerFooter>
    </customSheetView>
    <customSheetView guid="{9D1C7440-73A9-478A-BEB9-87B8CB1A08D5}" scale="70" showPageBreaks="1" fitToPage="1" printArea="1" hiddenColumns="1" view="pageBreakPreview">
      <selection activeCell="K19" sqref="K19"/>
      <pageMargins left="0" right="0" top="0" bottom="0" header="0" footer="0"/>
      <printOptions horizontalCentered="1"/>
      <pageSetup paperSize="9" scale="37" fitToHeight="0" orientation="portrait" r:id="rId8"/>
      <headerFooter alignWithMargins="0">
        <oddFooter>&amp;R&amp;"Book Antiqua,Bold"&amp;10Schedule-3/ Page &amp;P of &amp;N</oddFooter>
      </headerFooter>
    </customSheetView>
  </customSheetViews>
  <mergeCells count="19">
    <mergeCell ref="K11:N11"/>
    <mergeCell ref="A3:N3"/>
    <mergeCell ref="A4:N4"/>
    <mergeCell ref="K7:N7"/>
    <mergeCell ref="K8:N8"/>
    <mergeCell ref="K9:N9"/>
    <mergeCell ref="A13:N13"/>
    <mergeCell ref="AJ13:AK13"/>
    <mergeCell ref="AM13:AN13"/>
    <mergeCell ref="L15:N15"/>
    <mergeCell ref="K86:L86"/>
    <mergeCell ref="B18:N18"/>
    <mergeCell ref="K87:L87"/>
    <mergeCell ref="H78:M78"/>
    <mergeCell ref="H79:M79"/>
    <mergeCell ref="H80:M80"/>
    <mergeCell ref="H81:M81"/>
    <mergeCell ref="F83:O83"/>
    <mergeCell ref="D84:N84"/>
  </mergeCells>
  <conditionalFormatting sqref="G19:G77 M19:M77 I20:I77">
    <cfRule type="expression" dxfId="21" priority="2" stopIfTrue="1">
      <formula>F19&gt;0</formula>
    </cfRule>
  </conditionalFormatting>
  <conditionalFormatting sqref="I19">
    <cfRule type="expression" dxfId="20" priority="5854" stopIfTrue="1">
      <formula>H20&gt;0</formula>
    </cfRule>
  </conditionalFormatting>
  <conditionalFormatting sqref="M85">
    <cfRule type="expression" dxfId="19" priority="41" stopIfTrue="1">
      <formula>L85&gt;0</formula>
    </cfRule>
  </conditionalFormatting>
  <dataValidations count="2">
    <dataValidation type="whole" operator="greaterThan" allowBlank="1" showInputMessage="1" showErrorMessage="1" error="Enter only Numeric Value greater than zero or leave the cell blank !" sqref="M19:M77" xr:uid="{8957BE0D-D022-4B9B-B311-66D02D28CDF9}">
      <formula1>0</formula1>
    </dataValidation>
    <dataValidation type="list" allowBlank="1" showInputMessage="1" showErrorMessage="1" sqref="I19:I77" xr:uid="{00000000-0002-0000-0400-000000000000}">
      <formula1>"0%, 5%, 12%, 18%, 28%"</formula1>
    </dataValidation>
  </dataValidations>
  <printOptions horizontalCentered="1"/>
  <pageMargins left="0.25" right="0.25" top="0.5" bottom="0.5" header="0.5" footer="0.5"/>
  <pageSetup paperSize="9" scale="30" fitToHeight="0" orientation="portrait" r:id="rId9"/>
  <headerFooter alignWithMargins="0">
    <oddFooter>&amp;R&amp;"Book Antiqua,Bold"&amp;10Schedule-3/ Page &amp;P of &amp;N</oddFoot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5490-BF7A-46C4-8F1E-FBEF802EFF43}">
  <sheetPr codeName="Sheet30"/>
  <dimension ref="A1"/>
  <sheetViews>
    <sheetView workbookViewId="0"/>
  </sheetViews>
  <sheetFormatPr defaultRowHeight="16.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autoPageBreaks="0" fitToPage="1"/>
  </sheetPr>
  <dimension ref="A1:AW150"/>
  <sheetViews>
    <sheetView view="pageBreakPreview" topLeftCell="D33" zoomScale="70" zoomScaleNormal="100" zoomScaleSheetLayoutView="70" workbookViewId="0">
      <selection activeCell="D48" sqref="D48"/>
    </sheetView>
  </sheetViews>
  <sheetFormatPr defaultColWidth="9" defaultRowHeight="15.75"/>
  <cols>
    <col min="1" max="1" width="11.375" style="642" customWidth="1"/>
    <col min="2" max="2" width="22.125" style="642" customWidth="1"/>
    <col min="3" max="3" width="20.125" style="642" customWidth="1"/>
    <col min="4" max="4" width="14.375" style="905" customWidth="1"/>
    <col min="5" max="5" width="15" style="642" customWidth="1"/>
    <col min="6" max="6" width="11.375" style="912" customWidth="1"/>
    <col min="7" max="7" width="15" style="867" customWidth="1"/>
    <col min="8" max="8" width="70.5" style="431" customWidth="1"/>
    <col min="9" max="9" width="5.75" style="642" customWidth="1"/>
    <col min="10" max="10" width="13.25" style="642" customWidth="1"/>
    <col min="11" max="11" width="20.5" style="431" customWidth="1"/>
    <col min="12" max="12" width="21" style="431" customWidth="1"/>
    <col min="13" max="13" width="17.875" style="431" customWidth="1"/>
    <col min="14" max="16" width="18.875" style="640" customWidth="1"/>
    <col min="17" max="17" width="18.875" style="641" customWidth="1"/>
    <col min="18" max="18" width="18.875" style="625" customWidth="1"/>
    <col min="19" max="21" width="9" style="625" customWidth="1"/>
    <col min="22" max="22" width="14.25" style="625" customWidth="1"/>
    <col min="23" max="23" width="24.125" style="625" customWidth="1"/>
    <col min="24" max="24" width="11.125" style="431" customWidth="1"/>
    <col min="25" max="25" width="12.75" style="431" customWidth="1"/>
    <col min="26" max="26" width="11.375" style="642" customWidth="1"/>
    <col min="27" max="27" width="10.375" style="431" hidden="1" customWidth="1"/>
    <col min="28" max="28" width="17.75" style="431" hidden="1" customWidth="1"/>
    <col min="29" max="29" width="10.5" style="431" hidden="1" customWidth="1"/>
    <col min="30" max="30" width="12.375" style="431" hidden="1" customWidth="1"/>
    <col min="31" max="32" width="9" style="431" hidden="1" customWidth="1"/>
    <col min="33" max="33" width="10.875" style="431" hidden="1" customWidth="1"/>
    <col min="34" max="34" width="18.75" style="431" hidden="1" customWidth="1"/>
    <col min="35" max="35" width="9" style="431" hidden="1" customWidth="1"/>
    <col min="36" max="36" width="9" style="625" hidden="1" customWidth="1"/>
    <col min="37" max="49" width="9" style="625" customWidth="1"/>
    <col min="50" max="50" width="9" style="431" customWidth="1"/>
    <col min="51" max="16384" width="9" style="431"/>
  </cols>
  <sheetData>
    <row r="1" spans="1:49" ht="18" customHeight="1">
      <c r="A1" s="636" t="str">
        <f>Cover!B3</f>
        <v>Spec No: CC/NT/W-MISC/DOM/A00/26/03365</v>
      </c>
      <c r="B1" s="636"/>
      <c r="C1" s="636"/>
      <c r="D1" s="903"/>
      <c r="E1" s="636"/>
      <c r="F1" s="910"/>
      <c r="G1" s="865"/>
      <c r="H1" s="637"/>
      <c r="I1" s="638"/>
      <c r="J1" s="636"/>
      <c r="K1" s="639"/>
      <c r="L1" s="639"/>
      <c r="M1" s="848" t="s">
        <v>74</v>
      </c>
      <c r="AB1" s="643" t="s">
        <v>122</v>
      </c>
      <c r="AC1" s="644" t="e">
        <f>SUMIF(#REF!, "Direct",#REF!)</f>
        <v>#REF!</v>
      </c>
      <c r="AH1" s="644" t="str">
        <f>'Names of Bidder'!D6</f>
        <v>Sole Bidder</v>
      </c>
      <c r="AI1" s="431" t="s">
        <v>123</v>
      </c>
    </row>
    <row r="2" spans="1:49" ht="14.1" customHeight="1">
      <c r="A2" s="645"/>
      <c r="B2" s="645"/>
      <c r="C2" s="645"/>
      <c r="D2" s="904"/>
      <c r="E2" s="645"/>
      <c r="F2" s="911"/>
      <c r="G2" s="866"/>
      <c r="J2" s="645"/>
      <c r="Y2" s="642"/>
      <c r="AB2" s="643" t="s">
        <v>124</v>
      </c>
      <c r="AC2" s="646" t="e">
        <f>#REF!-AC1</f>
        <v>#REF!</v>
      </c>
      <c r="AD2" s="647"/>
      <c r="AH2" s="644">
        <f>'Names of Bidder'!AA6</f>
        <v>0</v>
      </c>
    </row>
    <row r="3" spans="1:49" ht="48" customHeight="1">
      <c r="A3" s="1310" t="str">
        <f>Cover!B2</f>
        <v xml:space="preserve">Rate Contract for Control and Protection Panels Package: CRP-02 consisting of CRP, SAS &amp; PMU associated with Rate Contract for Substation Equipment’s for implementation of Bay Extension works. </v>
      </c>
      <c r="B3" s="1310"/>
      <c r="C3" s="1310"/>
      <c r="D3" s="1311"/>
      <c r="E3" s="1310"/>
      <c r="F3" s="1312"/>
      <c r="G3" s="1310"/>
      <c r="H3" s="1310"/>
      <c r="I3" s="1310"/>
      <c r="J3" s="1310"/>
      <c r="K3" s="1310"/>
      <c r="L3" s="1310"/>
      <c r="M3" s="1310"/>
      <c r="W3" s="648"/>
      <c r="X3" s="649"/>
      <c r="Y3" s="649"/>
      <c r="Z3" s="649"/>
      <c r="AB3" s="645"/>
      <c r="AE3" s="1319"/>
      <c r="AF3" s="1319"/>
    </row>
    <row r="4" spans="1:49" ht="22.15" customHeight="1">
      <c r="A4" s="1313" t="s">
        <v>125</v>
      </c>
      <c r="B4" s="1313"/>
      <c r="C4" s="1313"/>
      <c r="D4" s="1314"/>
      <c r="E4" s="1313"/>
      <c r="F4" s="1315"/>
      <c r="G4" s="1313"/>
      <c r="H4" s="1313"/>
      <c r="I4" s="1313"/>
      <c r="J4" s="1313"/>
      <c r="K4" s="1313"/>
      <c r="L4" s="1313"/>
      <c r="M4" s="1313"/>
      <c r="W4" s="648"/>
      <c r="X4" s="649"/>
      <c r="Y4" s="649"/>
      <c r="Z4" s="649"/>
      <c r="AB4" s="645"/>
      <c r="AC4" s="650"/>
      <c r="AD4" s="647"/>
    </row>
    <row r="5" spans="1:49" ht="14.1" customHeight="1">
      <c r="W5" s="648"/>
      <c r="X5" s="649"/>
      <c r="Y5" s="649"/>
      <c r="Z5" s="649"/>
      <c r="AB5" s="645"/>
    </row>
    <row r="6" spans="1:49" ht="18" customHeight="1">
      <c r="A6" s="651" t="str">
        <f>"Bidder’s Name and Address (" &amp; MID('Names of Bidder'!B9,9, 20) &amp; ") :"</f>
        <v>Bidder’s Name and Address (Sole Bidder) :</v>
      </c>
      <c r="B6" s="651"/>
      <c r="C6" s="651"/>
      <c r="D6" s="906"/>
      <c r="E6" s="651"/>
      <c r="F6" s="913"/>
      <c r="G6" s="868"/>
      <c r="H6" s="652"/>
      <c r="I6" s="653"/>
      <c r="J6" s="651"/>
      <c r="K6" s="654" t="s">
        <v>79</v>
      </c>
      <c r="M6" s="652"/>
      <c r="W6" s="648"/>
      <c r="X6" s="649"/>
      <c r="Y6" s="649"/>
      <c r="Z6" s="649"/>
      <c r="AB6" s="645"/>
      <c r="AC6" s="650"/>
    </row>
    <row r="7" spans="1:49">
      <c r="A7" s="1316" t="str">
        <f>IF('Names of Bidder'!D9="", "", IF('Names of Bidder'!D6= "JV (Joint Venture)", "JV of " &amp; AH8, ""))</f>
        <v/>
      </c>
      <c r="B7" s="1316"/>
      <c r="C7" s="1316"/>
      <c r="D7" s="1317"/>
      <c r="E7" s="1316"/>
      <c r="F7" s="1318"/>
      <c r="G7" s="1316"/>
      <c r="H7" s="1316"/>
      <c r="I7" s="1316"/>
      <c r="J7" s="1316"/>
      <c r="K7" s="655" t="s">
        <v>126</v>
      </c>
      <c r="M7" s="652"/>
      <c r="W7" s="640"/>
      <c r="X7" s="656"/>
      <c r="Y7" s="656"/>
      <c r="Z7" s="656"/>
      <c r="AE7" s="1319"/>
      <c r="AF7" s="1319"/>
    </row>
    <row r="8" spans="1:49" ht="18" customHeight="1">
      <c r="A8" s="651" t="s">
        <v>82</v>
      </c>
      <c r="B8" s="651"/>
      <c r="C8" s="651"/>
      <c r="D8" s="906"/>
      <c r="E8" s="651"/>
      <c r="F8" s="914"/>
      <c r="G8" s="868"/>
      <c r="H8" s="1322" t="str">
        <f>IF('Names of Bidder'!D9=0, "", 'Names of Bidder'!D9)</f>
        <v/>
      </c>
      <c r="I8" s="1322"/>
      <c r="J8" s="1322"/>
      <c r="K8" s="655" t="s">
        <v>127</v>
      </c>
      <c r="M8" s="652"/>
      <c r="W8" s="648"/>
      <c r="X8" s="657"/>
      <c r="Y8" s="657"/>
      <c r="Z8" s="657"/>
      <c r="AH8" s="644" t="str">
        <f>IF('Names of Bidder'!D7=1,'Names of Bidder'!D9&amp;" &amp; "&amp;'Names of Bidder'!D14,IF('Names of Bidder'!D7="2 or More",'Names of Bidder'!D9&amp;" , "&amp;'Names of Bidder'!D14&amp;" &amp; "&amp;'Names of Bidder'!D19,""))</f>
        <v xml:space="preserve"> &amp; </v>
      </c>
    </row>
    <row r="9" spans="1:49" ht="18" customHeight="1">
      <c r="A9" s="651" t="s">
        <v>83</v>
      </c>
      <c r="B9" s="651"/>
      <c r="C9" s="651"/>
      <c r="D9" s="906"/>
      <c r="E9" s="651"/>
      <c r="F9" s="914"/>
      <c r="G9" s="868"/>
      <c r="H9" s="1322" t="str">
        <f>IF('Names of Bidder'!D10=0, "", 'Names of Bidder'!D10)</f>
        <v/>
      </c>
      <c r="I9" s="1322"/>
      <c r="J9" s="1322"/>
      <c r="K9" s="655" t="s">
        <v>128</v>
      </c>
      <c r="M9" s="652"/>
      <c r="W9" s="648"/>
      <c r="X9" s="657"/>
      <c r="Y9" s="657"/>
      <c r="Z9" s="657"/>
    </row>
    <row r="10" spans="1:49" ht="18" customHeight="1">
      <c r="A10" s="652"/>
      <c r="B10" s="652"/>
      <c r="C10" s="652"/>
      <c r="D10" s="907"/>
      <c r="E10" s="652"/>
      <c r="F10" s="915"/>
      <c r="G10" s="869"/>
      <c r="H10" s="1322" t="str">
        <f>IF('Names of Bidder'!D11=0, "", 'Names of Bidder'!D11)</f>
        <v/>
      </c>
      <c r="I10" s="1322"/>
      <c r="J10" s="1322"/>
      <c r="K10" s="655" t="s">
        <v>129</v>
      </c>
      <c r="M10" s="652"/>
      <c r="W10" s="640"/>
      <c r="X10" s="658"/>
      <c r="Y10" s="649"/>
      <c r="Z10" s="659"/>
    </row>
    <row r="11" spans="1:49" ht="18" customHeight="1">
      <c r="A11" s="652"/>
      <c r="B11" s="652"/>
      <c r="C11" s="652"/>
      <c r="D11" s="907"/>
      <c r="E11" s="652"/>
      <c r="F11" s="915"/>
      <c r="G11" s="869"/>
      <c r="H11" s="1322" t="str">
        <f>IF('Names of Bidder'!D12=0, "", 'Names of Bidder'!D12)</f>
        <v/>
      </c>
      <c r="I11" s="1322"/>
      <c r="J11" s="1322"/>
      <c r="K11" s="655" t="s">
        <v>130</v>
      </c>
      <c r="M11" s="652"/>
      <c r="AE11" s="1319"/>
      <c r="AF11" s="1319"/>
    </row>
    <row r="12" spans="1:49" ht="14.1" customHeight="1">
      <c r="A12" s="652"/>
      <c r="B12" s="652"/>
      <c r="C12" s="652"/>
      <c r="D12" s="907"/>
      <c r="E12" s="652"/>
      <c r="F12" s="916"/>
      <c r="G12" s="869"/>
      <c r="H12" s="652"/>
      <c r="I12" s="660"/>
      <c r="J12" s="652"/>
      <c r="K12" s="651"/>
      <c r="L12" s="661"/>
      <c r="M12" s="661"/>
      <c r="AG12" s="662"/>
    </row>
    <row r="13" spans="1:49" s="896" customFormat="1" ht="26.25">
      <c r="A13" s="1323" t="s">
        <v>131</v>
      </c>
      <c r="B13" s="1323"/>
      <c r="C13" s="1323"/>
      <c r="D13" s="1324"/>
      <c r="E13" s="1323"/>
      <c r="F13" s="1325"/>
      <c r="G13" s="1323"/>
      <c r="H13" s="1323"/>
      <c r="I13" s="1323"/>
      <c r="J13" s="1323"/>
      <c r="K13" s="1323"/>
      <c r="L13" s="1323"/>
      <c r="M13" s="1323"/>
      <c r="N13" s="892"/>
      <c r="O13" s="892"/>
      <c r="P13" s="892"/>
      <c r="Q13" s="893"/>
      <c r="R13" s="894"/>
      <c r="S13" s="894"/>
      <c r="T13" s="894"/>
      <c r="U13" s="894"/>
      <c r="V13" s="895"/>
      <c r="W13" s="895"/>
      <c r="Y13" s="897"/>
      <c r="Z13" s="897"/>
      <c r="AC13" s="896" t="s">
        <v>132</v>
      </c>
      <c r="AG13" s="898"/>
      <c r="AJ13" s="895"/>
      <c r="AK13" s="895"/>
      <c r="AL13" s="895"/>
      <c r="AM13" s="895"/>
      <c r="AN13" s="895"/>
      <c r="AO13" s="895"/>
      <c r="AP13" s="895"/>
      <c r="AQ13" s="895"/>
      <c r="AR13" s="895"/>
      <c r="AS13" s="895"/>
      <c r="AT13" s="895"/>
      <c r="AU13" s="895"/>
      <c r="AV13" s="895"/>
      <c r="AW13" s="895"/>
    </row>
    <row r="14" spans="1:49">
      <c r="A14" s="663"/>
      <c r="B14" s="663"/>
      <c r="C14" s="663"/>
      <c r="D14" s="908"/>
      <c r="E14" s="663"/>
      <c r="F14" s="917"/>
      <c r="G14" s="870"/>
      <c r="H14" s="663"/>
      <c r="I14" s="663"/>
      <c r="J14" s="663"/>
      <c r="K14" s="663"/>
      <c r="L14" s="663"/>
      <c r="M14" s="663"/>
      <c r="N14" s="664"/>
      <c r="O14" s="664"/>
      <c r="P14" s="664"/>
      <c r="Q14" s="665"/>
      <c r="R14" s="666"/>
      <c r="S14" s="666"/>
      <c r="T14" s="666"/>
      <c r="U14" s="666"/>
      <c r="Y14" s="642"/>
      <c r="AG14" s="662"/>
    </row>
    <row r="15" spans="1:49">
      <c r="K15" s="632"/>
      <c r="L15" s="632"/>
      <c r="M15" s="627" t="s">
        <v>89</v>
      </c>
      <c r="X15" s="1320"/>
      <c r="Y15" s="1320"/>
      <c r="AA15" s="1321"/>
      <c r="AB15" s="1321"/>
      <c r="AC15" s="431" t="s">
        <v>133</v>
      </c>
      <c r="AE15" s="1319"/>
      <c r="AF15" s="1319"/>
    </row>
    <row r="16" spans="1:49" ht="167.25" customHeight="1">
      <c r="A16" s="973" t="s">
        <v>90</v>
      </c>
      <c r="B16" s="974" t="s">
        <v>91</v>
      </c>
      <c r="C16" s="974" t="s">
        <v>92</v>
      </c>
      <c r="D16" s="974" t="s">
        <v>93</v>
      </c>
      <c r="E16" s="973" t="s">
        <v>94</v>
      </c>
      <c r="F16" s="975" t="s">
        <v>95</v>
      </c>
      <c r="G16" s="976" t="s">
        <v>96</v>
      </c>
      <c r="H16" s="977" t="s">
        <v>97</v>
      </c>
      <c r="I16" s="978" t="s">
        <v>98</v>
      </c>
      <c r="J16" s="978" t="s">
        <v>99</v>
      </c>
      <c r="K16" s="973" t="s">
        <v>100</v>
      </c>
      <c r="L16" s="973" t="s">
        <v>101</v>
      </c>
      <c r="M16" s="973" t="s">
        <v>102</v>
      </c>
      <c r="X16" s="668"/>
      <c r="Y16" s="668"/>
      <c r="AA16" s="668"/>
      <c r="AB16" s="668"/>
    </row>
    <row r="17" spans="1:28" ht="18.75" customHeight="1">
      <c r="A17" s="669">
        <v>1</v>
      </c>
      <c r="B17" s="781">
        <v>2</v>
      </c>
      <c r="C17" s="781">
        <v>3</v>
      </c>
      <c r="D17" s="909">
        <v>4</v>
      </c>
      <c r="E17" s="781">
        <v>5</v>
      </c>
      <c r="F17" s="781">
        <v>6</v>
      </c>
      <c r="G17" s="781">
        <v>7</v>
      </c>
      <c r="H17" s="670">
        <v>8</v>
      </c>
      <c r="I17" s="670">
        <v>9</v>
      </c>
      <c r="J17" s="670">
        <v>10</v>
      </c>
      <c r="K17" s="670">
        <v>11</v>
      </c>
      <c r="L17" s="670" t="s">
        <v>134</v>
      </c>
      <c r="M17" s="968">
        <v>13</v>
      </c>
      <c r="X17" s="671"/>
      <c r="Y17" s="671"/>
      <c r="AA17" s="671"/>
      <c r="AB17" s="671"/>
    </row>
    <row r="18" spans="1:28" s="936" customFormat="1" ht="27.75" customHeight="1">
      <c r="A18" s="958" t="s">
        <v>135</v>
      </c>
      <c r="B18" s="950" t="s">
        <v>136</v>
      </c>
      <c r="C18" s="958"/>
      <c r="D18" s="950"/>
      <c r="E18" s="948"/>
      <c r="F18" s="948"/>
      <c r="G18" s="948"/>
      <c r="H18" s="948"/>
      <c r="I18" s="948"/>
      <c r="J18" s="948"/>
      <c r="K18" s="948"/>
      <c r="L18" s="949"/>
      <c r="M18" s="825"/>
      <c r="N18" s="931"/>
      <c r="O18" s="932"/>
      <c r="P18" s="933"/>
      <c r="Q18" s="931"/>
      <c r="R18" s="934"/>
      <c r="S18" s="931"/>
      <c r="T18" s="935"/>
      <c r="U18" s="931"/>
      <c r="V18" s="931"/>
      <c r="W18" s="931"/>
    </row>
    <row r="19" spans="1:28" s="431" customFormat="1" ht="53.65" customHeight="1">
      <c r="A19" s="979">
        <v>1</v>
      </c>
      <c r="B19" s="979" t="s">
        <v>137</v>
      </c>
      <c r="C19" s="979">
        <v>1000004799</v>
      </c>
      <c r="D19" s="979">
        <v>85042340</v>
      </c>
      <c r="E19" s="864"/>
      <c r="F19" s="972">
        <v>0.18</v>
      </c>
      <c r="G19" s="959"/>
      <c r="H19" s="969" t="s">
        <v>138</v>
      </c>
      <c r="I19" s="970" t="s">
        <v>106</v>
      </c>
      <c r="J19" s="971">
        <v>10</v>
      </c>
      <c r="K19" s="960"/>
      <c r="L19" s="947" t="str">
        <f>IF(K19=0, "INCLUDED",IF(ISERROR(J19*K19), K19, J19*K19))</f>
        <v>INCLUDED</v>
      </c>
      <c r="M19" s="830">
        <f>P19</f>
        <v>0</v>
      </c>
      <c r="N19" s="625"/>
      <c r="O19" s="729">
        <f>IF(L19="Included",0,L19)</f>
        <v>0</v>
      </c>
      <c r="P19" s="807">
        <f>IF(G19="", F19*O19,G19*O19)</f>
        <v>0</v>
      </c>
      <c r="Q19" s="625"/>
      <c r="R19" s="672"/>
      <c r="S19" s="625"/>
      <c r="T19" s="673"/>
      <c r="U19" s="625"/>
      <c r="V19" s="625"/>
      <c r="W19" s="625"/>
    </row>
    <row r="20" spans="1:28" s="431" customFormat="1" ht="53.65" customHeight="1">
      <c r="A20" s="979">
        <v>2</v>
      </c>
      <c r="B20" s="979" t="s">
        <v>137</v>
      </c>
      <c r="C20" s="979">
        <v>1000013987</v>
      </c>
      <c r="D20" s="979">
        <v>85049010</v>
      </c>
      <c r="E20" s="864"/>
      <c r="F20" s="972">
        <v>0.18</v>
      </c>
      <c r="G20" s="959"/>
      <c r="H20" s="969" t="s">
        <v>139</v>
      </c>
      <c r="I20" s="970" t="s">
        <v>107</v>
      </c>
      <c r="J20" s="971">
        <v>10</v>
      </c>
      <c r="K20" s="960"/>
      <c r="L20" s="947" t="str">
        <f t="shared" ref="L20:L35" si="0">IF(K20=0, "INCLUDED",IF(ISERROR(J20*K20), K20, J20*K20))</f>
        <v>INCLUDED</v>
      </c>
      <c r="M20" s="830">
        <f t="shared" ref="M20:M35" si="1">P20</f>
        <v>0</v>
      </c>
      <c r="N20" s="625"/>
      <c r="O20" s="729">
        <f t="shared" ref="O20:O35" si="2">IF(L20="Included",0,L20)</f>
        <v>0</v>
      </c>
      <c r="P20" s="807">
        <f t="shared" ref="P20:P35" si="3">IF(G20="", F20*O20,G20*O20)</f>
        <v>0</v>
      </c>
      <c r="Q20" s="625"/>
      <c r="R20" s="672"/>
      <c r="S20" s="625"/>
      <c r="T20" s="673"/>
      <c r="U20" s="625"/>
      <c r="V20" s="625"/>
      <c r="W20" s="625"/>
    </row>
    <row r="21" spans="1:28" s="431" customFormat="1" ht="53.65" customHeight="1">
      <c r="A21" s="979">
        <v>3</v>
      </c>
      <c r="B21" s="979" t="s">
        <v>137</v>
      </c>
      <c r="C21" s="979">
        <v>1000030470</v>
      </c>
      <c r="D21" s="979">
        <v>85049010</v>
      </c>
      <c r="E21" s="864"/>
      <c r="F21" s="972">
        <v>0.18</v>
      </c>
      <c r="G21" s="959"/>
      <c r="H21" s="969" t="s">
        <v>140</v>
      </c>
      <c r="I21" s="970" t="s">
        <v>107</v>
      </c>
      <c r="J21" s="971">
        <v>1</v>
      </c>
      <c r="K21" s="960"/>
      <c r="L21" s="947" t="str">
        <f t="shared" si="0"/>
        <v>INCLUDED</v>
      </c>
      <c r="M21" s="830">
        <f t="shared" si="1"/>
        <v>0</v>
      </c>
      <c r="N21" s="625"/>
      <c r="O21" s="729">
        <f t="shared" si="2"/>
        <v>0</v>
      </c>
      <c r="P21" s="807">
        <f t="shared" si="3"/>
        <v>0</v>
      </c>
      <c r="Q21" s="625"/>
      <c r="R21" s="672"/>
      <c r="S21" s="625"/>
      <c r="T21" s="673"/>
      <c r="U21" s="625"/>
      <c r="V21" s="625"/>
      <c r="W21" s="625"/>
    </row>
    <row r="22" spans="1:28" s="431" customFormat="1" ht="53.65" customHeight="1">
      <c r="A22" s="979">
        <v>4</v>
      </c>
      <c r="B22" s="979" t="s">
        <v>137</v>
      </c>
      <c r="C22" s="979">
        <v>1000025212</v>
      </c>
      <c r="D22" s="979">
        <v>73090090</v>
      </c>
      <c r="E22" s="864"/>
      <c r="F22" s="972">
        <v>0.18</v>
      </c>
      <c r="G22" s="959"/>
      <c r="H22" s="969" t="s">
        <v>141</v>
      </c>
      <c r="I22" s="970" t="s">
        <v>106</v>
      </c>
      <c r="J22" s="971">
        <v>2</v>
      </c>
      <c r="K22" s="960"/>
      <c r="L22" s="947" t="str">
        <f t="shared" si="0"/>
        <v>INCLUDED</v>
      </c>
      <c r="M22" s="830">
        <f t="shared" si="1"/>
        <v>0</v>
      </c>
      <c r="N22" s="625"/>
      <c r="O22" s="729">
        <f t="shared" si="2"/>
        <v>0</v>
      </c>
      <c r="P22" s="807">
        <f t="shared" si="3"/>
        <v>0</v>
      </c>
      <c r="Q22" s="625"/>
      <c r="R22" s="672"/>
      <c r="S22" s="625"/>
      <c r="T22" s="673"/>
      <c r="U22" s="625"/>
      <c r="V22" s="625"/>
      <c r="W22" s="625"/>
    </row>
    <row r="23" spans="1:28" s="431" customFormat="1" ht="53.65" customHeight="1">
      <c r="A23" s="979">
        <v>5</v>
      </c>
      <c r="B23" s="979" t="s">
        <v>137</v>
      </c>
      <c r="C23" s="979">
        <v>1000025980</v>
      </c>
      <c r="D23" s="979">
        <v>85446020</v>
      </c>
      <c r="E23" s="864"/>
      <c r="F23" s="972">
        <v>0.18</v>
      </c>
      <c r="G23" s="959"/>
      <c r="H23" s="969" t="s">
        <v>110</v>
      </c>
      <c r="I23" s="970" t="s">
        <v>109</v>
      </c>
      <c r="J23" s="971">
        <v>1</v>
      </c>
      <c r="K23" s="960"/>
      <c r="L23" s="947" t="str">
        <f t="shared" si="0"/>
        <v>INCLUDED</v>
      </c>
      <c r="M23" s="830">
        <f t="shared" si="1"/>
        <v>0</v>
      </c>
      <c r="N23" s="625"/>
      <c r="O23" s="729">
        <f t="shared" si="2"/>
        <v>0</v>
      </c>
      <c r="P23" s="807">
        <f t="shared" si="3"/>
        <v>0</v>
      </c>
      <c r="Q23" s="625"/>
      <c r="R23" s="672"/>
      <c r="S23" s="625"/>
      <c r="T23" s="673"/>
      <c r="U23" s="625"/>
      <c r="V23" s="625"/>
      <c r="W23" s="625"/>
    </row>
    <row r="24" spans="1:28" s="431" customFormat="1" ht="33" customHeight="1">
      <c r="A24" s="979">
        <v>6</v>
      </c>
      <c r="B24" s="979" t="s">
        <v>142</v>
      </c>
      <c r="C24" s="979">
        <v>1000016677</v>
      </c>
      <c r="D24" s="979">
        <v>85049010</v>
      </c>
      <c r="E24" s="864"/>
      <c r="F24" s="972">
        <v>0.18</v>
      </c>
      <c r="G24" s="959"/>
      <c r="H24" s="969" t="s">
        <v>143</v>
      </c>
      <c r="I24" s="970" t="s">
        <v>107</v>
      </c>
      <c r="J24" s="971">
        <v>1</v>
      </c>
      <c r="K24" s="960"/>
      <c r="L24" s="947" t="str">
        <f t="shared" si="0"/>
        <v>INCLUDED</v>
      </c>
      <c r="M24" s="830">
        <f t="shared" si="1"/>
        <v>0</v>
      </c>
      <c r="N24" s="625"/>
      <c r="O24" s="729">
        <f t="shared" si="2"/>
        <v>0</v>
      </c>
      <c r="P24" s="807">
        <f t="shared" si="3"/>
        <v>0</v>
      </c>
      <c r="Q24" s="625"/>
      <c r="R24" s="672"/>
      <c r="S24" s="625"/>
      <c r="T24" s="673"/>
      <c r="U24" s="625"/>
      <c r="V24" s="625"/>
      <c r="W24" s="625"/>
    </row>
    <row r="25" spans="1:28" s="431" customFormat="1" ht="33" customHeight="1">
      <c r="A25" s="979">
        <v>7</v>
      </c>
      <c r="B25" s="979" t="s">
        <v>142</v>
      </c>
      <c r="C25" s="979">
        <v>1000009732</v>
      </c>
      <c r="D25" s="979">
        <v>85049010</v>
      </c>
      <c r="E25" s="864"/>
      <c r="F25" s="972">
        <v>0.18</v>
      </c>
      <c r="G25" s="959"/>
      <c r="H25" s="969" t="s">
        <v>144</v>
      </c>
      <c r="I25" s="970" t="s">
        <v>106</v>
      </c>
      <c r="J25" s="971">
        <v>1</v>
      </c>
      <c r="K25" s="960"/>
      <c r="L25" s="947" t="str">
        <f t="shared" si="0"/>
        <v>INCLUDED</v>
      </c>
      <c r="M25" s="830">
        <f t="shared" si="1"/>
        <v>0</v>
      </c>
      <c r="N25" s="625"/>
      <c r="O25" s="729">
        <f t="shared" si="2"/>
        <v>0</v>
      </c>
      <c r="P25" s="807">
        <f t="shared" si="3"/>
        <v>0</v>
      </c>
      <c r="Q25" s="625"/>
      <c r="R25" s="672"/>
      <c r="S25" s="625"/>
      <c r="T25" s="673"/>
      <c r="U25" s="625"/>
      <c r="V25" s="625"/>
      <c r="W25" s="625"/>
    </row>
    <row r="26" spans="1:28" s="431" customFormat="1" ht="43.15" customHeight="1">
      <c r="A26" s="979">
        <v>8</v>
      </c>
      <c r="B26" s="979" t="s">
        <v>142</v>
      </c>
      <c r="C26" s="979">
        <v>1000007922</v>
      </c>
      <c r="D26" s="979">
        <v>85049010</v>
      </c>
      <c r="E26" s="864"/>
      <c r="F26" s="972">
        <v>0.18</v>
      </c>
      <c r="G26" s="959"/>
      <c r="H26" s="969" t="s">
        <v>145</v>
      </c>
      <c r="I26" s="970" t="s">
        <v>107</v>
      </c>
      <c r="J26" s="971">
        <v>1</v>
      </c>
      <c r="K26" s="960"/>
      <c r="L26" s="947" t="str">
        <f t="shared" si="0"/>
        <v>INCLUDED</v>
      </c>
      <c r="M26" s="830">
        <f t="shared" si="1"/>
        <v>0</v>
      </c>
      <c r="N26" s="625"/>
      <c r="O26" s="729">
        <f t="shared" si="2"/>
        <v>0</v>
      </c>
      <c r="P26" s="807">
        <f t="shared" si="3"/>
        <v>0</v>
      </c>
      <c r="Q26" s="625"/>
      <c r="R26" s="672"/>
      <c r="S26" s="625"/>
      <c r="T26" s="673"/>
      <c r="U26" s="625"/>
      <c r="V26" s="625"/>
      <c r="W26" s="625"/>
    </row>
    <row r="27" spans="1:28" s="431" customFormat="1" ht="39.6" customHeight="1">
      <c r="A27" s="979">
        <v>9</v>
      </c>
      <c r="B27" s="979" t="s">
        <v>142</v>
      </c>
      <c r="C27" s="979">
        <v>1000049427</v>
      </c>
      <c r="D27" s="979">
        <v>85049010</v>
      </c>
      <c r="E27" s="864"/>
      <c r="F27" s="972">
        <v>0.18</v>
      </c>
      <c r="G27" s="959"/>
      <c r="H27" s="969" t="s">
        <v>146</v>
      </c>
      <c r="I27" s="970" t="s">
        <v>107</v>
      </c>
      <c r="J27" s="971">
        <v>1</v>
      </c>
      <c r="K27" s="960"/>
      <c r="L27" s="947" t="str">
        <f t="shared" si="0"/>
        <v>INCLUDED</v>
      </c>
      <c r="M27" s="830">
        <f t="shared" si="1"/>
        <v>0</v>
      </c>
      <c r="N27" s="625"/>
      <c r="O27" s="729">
        <f t="shared" si="2"/>
        <v>0</v>
      </c>
      <c r="P27" s="807">
        <f t="shared" si="3"/>
        <v>0</v>
      </c>
      <c r="Q27" s="625"/>
      <c r="R27" s="672"/>
      <c r="S27" s="625"/>
      <c r="T27" s="673"/>
      <c r="U27" s="625"/>
      <c r="V27" s="625"/>
      <c r="W27" s="625"/>
    </row>
    <row r="28" spans="1:28" s="431" customFormat="1" ht="33" customHeight="1">
      <c r="A28" s="979">
        <v>10</v>
      </c>
      <c r="B28" s="979" t="s">
        <v>142</v>
      </c>
      <c r="C28" s="979">
        <v>1000015337</v>
      </c>
      <c r="D28" s="979">
        <v>85049010</v>
      </c>
      <c r="E28" s="864"/>
      <c r="F28" s="972">
        <v>0.18</v>
      </c>
      <c r="G28" s="959"/>
      <c r="H28" s="969" t="s">
        <v>147</v>
      </c>
      <c r="I28" s="970" t="s">
        <v>106</v>
      </c>
      <c r="J28" s="971">
        <v>1</v>
      </c>
      <c r="K28" s="960"/>
      <c r="L28" s="947" t="str">
        <f t="shared" si="0"/>
        <v>INCLUDED</v>
      </c>
      <c r="M28" s="830">
        <f t="shared" si="1"/>
        <v>0</v>
      </c>
      <c r="N28" s="625"/>
      <c r="O28" s="729">
        <f t="shared" si="2"/>
        <v>0</v>
      </c>
      <c r="P28" s="807">
        <f t="shared" si="3"/>
        <v>0</v>
      </c>
      <c r="Q28" s="625"/>
      <c r="R28" s="672"/>
      <c r="S28" s="625"/>
      <c r="T28" s="673"/>
      <c r="U28" s="625"/>
      <c r="V28" s="625"/>
      <c r="W28" s="625"/>
    </row>
    <row r="29" spans="1:28" s="431" customFormat="1" ht="47.65" customHeight="1">
      <c r="A29" s="979">
        <v>11</v>
      </c>
      <c r="B29" s="979" t="s">
        <v>142</v>
      </c>
      <c r="C29" s="979">
        <v>1000009587</v>
      </c>
      <c r="D29" s="979">
        <v>85049010</v>
      </c>
      <c r="E29" s="864"/>
      <c r="F29" s="972">
        <v>0.18</v>
      </c>
      <c r="G29" s="959"/>
      <c r="H29" s="969" t="s">
        <v>148</v>
      </c>
      <c r="I29" s="970" t="s">
        <v>107</v>
      </c>
      <c r="J29" s="971">
        <v>1</v>
      </c>
      <c r="K29" s="960"/>
      <c r="L29" s="947" t="str">
        <f t="shared" si="0"/>
        <v>INCLUDED</v>
      </c>
      <c r="M29" s="830">
        <f t="shared" si="1"/>
        <v>0</v>
      </c>
      <c r="N29" s="625"/>
      <c r="O29" s="729">
        <f t="shared" si="2"/>
        <v>0</v>
      </c>
      <c r="P29" s="807">
        <f t="shared" si="3"/>
        <v>0</v>
      </c>
      <c r="Q29" s="625"/>
      <c r="R29" s="672"/>
      <c r="S29" s="625"/>
      <c r="T29" s="673"/>
      <c r="U29" s="625"/>
      <c r="V29" s="625"/>
      <c r="W29" s="625"/>
    </row>
    <row r="30" spans="1:28" s="431" customFormat="1" ht="33" customHeight="1">
      <c r="A30" s="979">
        <v>12</v>
      </c>
      <c r="B30" s="979" t="s">
        <v>142</v>
      </c>
      <c r="C30" s="979">
        <v>1000016696</v>
      </c>
      <c r="D30" s="979">
        <v>85049010</v>
      </c>
      <c r="E30" s="864"/>
      <c r="F30" s="972">
        <v>0.18</v>
      </c>
      <c r="G30" s="959"/>
      <c r="H30" s="969" t="s">
        <v>149</v>
      </c>
      <c r="I30" s="970" t="s">
        <v>107</v>
      </c>
      <c r="J30" s="971">
        <v>1</v>
      </c>
      <c r="K30" s="960"/>
      <c r="L30" s="947" t="str">
        <f t="shared" si="0"/>
        <v>INCLUDED</v>
      </c>
      <c r="M30" s="830">
        <f t="shared" si="1"/>
        <v>0</v>
      </c>
      <c r="N30" s="625"/>
      <c r="O30" s="729">
        <f t="shared" si="2"/>
        <v>0</v>
      </c>
      <c r="P30" s="807">
        <f t="shared" si="3"/>
        <v>0</v>
      </c>
      <c r="Q30" s="625"/>
      <c r="R30" s="672"/>
      <c r="S30" s="625"/>
      <c r="T30" s="673"/>
      <c r="U30" s="625"/>
      <c r="V30" s="625"/>
      <c r="W30" s="625"/>
    </row>
    <row r="31" spans="1:28" s="431" customFormat="1" ht="33" customHeight="1">
      <c r="A31" s="979">
        <v>13</v>
      </c>
      <c r="B31" s="979" t="s">
        <v>142</v>
      </c>
      <c r="C31" s="979">
        <v>1000005810</v>
      </c>
      <c r="D31" s="979">
        <v>85049010</v>
      </c>
      <c r="E31" s="864"/>
      <c r="F31" s="972">
        <v>0.18</v>
      </c>
      <c r="G31" s="959"/>
      <c r="H31" s="969" t="s">
        <v>150</v>
      </c>
      <c r="I31" s="970" t="s">
        <v>106</v>
      </c>
      <c r="J31" s="971">
        <v>1</v>
      </c>
      <c r="K31" s="960"/>
      <c r="L31" s="947" t="str">
        <f t="shared" si="0"/>
        <v>INCLUDED</v>
      </c>
      <c r="M31" s="830">
        <f t="shared" si="1"/>
        <v>0</v>
      </c>
      <c r="N31" s="625"/>
      <c r="O31" s="729">
        <f t="shared" si="2"/>
        <v>0</v>
      </c>
      <c r="P31" s="807">
        <f t="shared" si="3"/>
        <v>0</v>
      </c>
      <c r="Q31" s="625"/>
      <c r="R31" s="672"/>
      <c r="S31" s="625"/>
      <c r="T31" s="673"/>
      <c r="U31" s="625"/>
      <c r="V31" s="625"/>
      <c r="W31" s="625"/>
    </row>
    <row r="32" spans="1:28" s="431" customFormat="1" ht="45" customHeight="1">
      <c r="A32" s="979">
        <v>14</v>
      </c>
      <c r="B32" s="979" t="s">
        <v>142</v>
      </c>
      <c r="C32" s="979">
        <v>1000030937</v>
      </c>
      <c r="D32" s="979">
        <v>85049010</v>
      </c>
      <c r="E32" s="864"/>
      <c r="F32" s="972">
        <v>0.18</v>
      </c>
      <c r="G32" s="959"/>
      <c r="H32" s="969" t="s">
        <v>151</v>
      </c>
      <c r="I32" s="970" t="s">
        <v>106</v>
      </c>
      <c r="J32" s="971">
        <v>1</v>
      </c>
      <c r="K32" s="960"/>
      <c r="L32" s="947" t="str">
        <f t="shared" si="0"/>
        <v>INCLUDED</v>
      </c>
      <c r="M32" s="830">
        <f t="shared" si="1"/>
        <v>0</v>
      </c>
      <c r="N32" s="625"/>
      <c r="O32" s="729">
        <f t="shared" si="2"/>
        <v>0</v>
      </c>
      <c r="P32" s="807">
        <f t="shared" si="3"/>
        <v>0</v>
      </c>
      <c r="Q32" s="625"/>
      <c r="R32" s="672"/>
      <c r="S32" s="625"/>
      <c r="T32" s="673"/>
      <c r="U32" s="625"/>
      <c r="V32" s="625"/>
      <c r="W32" s="625"/>
    </row>
    <row r="33" spans="1:49" ht="45" customHeight="1">
      <c r="A33" s="979">
        <v>15</v>
      </c>
      <c r="B33" s="979" t="s">
        <v>142</v>
      </c>
      <c r="C33" s="979">
        <v>1000002082</v>
      </c>
      <c r="D33" s="979">
        <v>85049010</v>
      </c>
      <c r="E33" s="864"/>
      <c r="F33" s="972">
        <v>0.18</v>
      </c>
      <c r="G33" s="959"/>
      <c r="H33" s="969" t="s">
        <v>152</v>
      </c>
      <c r="I33" s="970" t="s">
        <v>106</v>
      </c>
      <c r="J33" s="971">
        <v>1</v>
      </c>
      <c r="K33" s="960"/>
      <c r="L33" s="947" t="str">
        <f t="shared" si="0"/>
        <v>INCLUDED</v>
      </c>
      <c r="M33" s="830">
        <f t="shared" si="1"/>
        <v>0</v>
      </c>
      <c r="N33" s="625"/>
      <c r="O33" s="729">
        <f t="shared" si="2"/>
        <v>0</v>
      </c>
      <c r="P33" s="807">
        <f t="shared" si="3"/>
        <v>0</v>
      </c>
      <c r="Q33" s="625"/>
      <c r="R33" s="672"/>
      <c r="T33" s="673"/>
      <c r="Z33" s="431"/>
      <c r="AJ33" s="431"/>
      <c r="AK33" s="431"/>
      <c r="AL33" s="431"/>
      <c r="AM33" s="431"/>
      <c r="AN33" s="431"/>
      <c r="AO33" s="431"/>
      <c r="AP33" s="431"/>
      <c r="AQ33" s="431"/>
      <c r="AR33" s="431"/>
      <c r="AS33" s="431"/>
      <c r="AT33" s="431"/>
      <c r="AU33" s="431"/>
      <c r="AV33" s="431"/>
      <c r="AW33" s="431"/>
    </row>
    <row r="34" spans="1:49" ht="45" customHeight="1">
      <c r="A34" s="979">
        <v>16</v>
      </c>
      <c r="B34" s="979" t="s">
        <v>142</v>
      </c>
      <c r="C34" s="979">
        <v>1000032089</v>
      </c>
      <c r="D34" s="979">
        <v>85049010</v>
      </c>
      <c r="E34" s="864"/>
      <c r="F34" s="972">
        <v>0.18</v>
      </c>
      <c r="G34" s="959"/>
      <c r="H34" s="969" t="s">
        <v>153</v>
      </c>
      <c r="I34" s="970" t="s">
        <v>154</v>
      </c>
      <c r="J34" s="971">
        <v>10</v>
      </c>
      <c r="K34" s="960"/>
      <c r="L34" s="947" t="str">
        <f t="shared" si="0"/>
        <v>INCLUDED</v>
      </c>
      <c r="M34" s="830">
        <f t="shared" si="1"/>
        <v>0</v>
      </c>
      <c r="N34" s="625"/>
      <c r="O34" s="729">
        <f t="shared" si="2"/>
        <v>0</v>
      </c>
      <c r="P34" s="807">
        <f t="shared" si="3"/>
        <v>0</v>
      </c>
      <c r="Q34" s="625"/>
      <c r="R34" s="672"/>
      <c r="T34" s="673"/>
      <c r="Z34" s="431"/>
      <c r="AJ34" s="431"/>
      <c r="AK34" s="431"/>
      <c r="AL34" s="431"/>
      <c r="AM34" s="431"/>
      <c r="AN34" s="431"/>
      <c r="AO34" s="431"/>
      <c r="AP34" s="431"/>
      <c r="AQ34" s="431"/>
      <c r="AR34" s="431"/>
      <c r="AS34" s="431"/>
      <c r="AT34" s="431"/>
      <c r="AU34" s="431"/>
      <c r="AV34" s="431"/>
      <c r="AW34" s="431"/>
    </row>
    <row r="35" spans="1:49" ht="33" customHeight="1">
      <c r="A35" s="979">
        <v>17</v>
      </c>
      <c r="B35" s="979" t="s">
        <v>142</v>
      </c>
      <c r="C35" s="979">
        <v>1000004455</v>
      </c>
      <c r="D35" s="979">
        <v>85049010</v>
      </c>
      <c r="E35" s="864"/>
      <c r="F35" s="972">
        <v>0.18</v>
      </c>
      <c r="G35" s="959"/>
      <c r="H35" s="969" t="s">
        <v>155</v>
      </c>
      <c r="I35" s="970" t="s">
        <v>106</v>
      </c>
      <c r="J35" s="971">
        <v>1</v>
      </c>
      <c r="K35" s="960"/>
      <c r="L35" s="947" t="str">
        <f t="shared" si="0"/>
        <v>INCLUDED</v>
      </c>
      <c r="M35" s="830">
        <f t="shared" si="1"/>
        <v>0</v>
      </c>
      <c r="N35" s="625"/>
      <c r="O35" s="729">
        <f t="shared" si="2"/>
        <v>0</v>
      </c>
      <c r="P35" s="807">
        <f t="shared" si="3"/>
        <v>0</v>
      </c>
      <c r="Q35" s="625"/>
      <c r="R35" s="672"/>
      <c r="T35" s="673"/>
      <c r="Z35" s="431"/>
      <c r="AJ35" s="431"/>
      <c r="AK35" s="431"/>
      <c r="AL35" s="431"/>
      <c r="AM35" s="431"/>
      <c r="AN35" s="431"/>
      <c r="AO35" s="431"/>
      <c r="AP35" s="431"/>
      <c r="AQ35" s="431"/>
      <c r="AR35" s="431"/>
      <c r="AS35" s="431"/>
      <c r="AT35" s="431"/>
      <c r="AU35" s="431"/>
      <c r="AV35" s="431"/>
      <c r="AW35" s="431"/>
    </row>
    <row r="36" spans="1:49" ht="16.5">
      <c r="A36" s="837"/>
      <c r="B36" s="964"/>
      <c r="C36" s="964"/>
      <c r="D36" s="849"/>
      <c r="E36" s="940"/>
      <c r="F36" s="850"/>
      <c r="G36" s="941"/>
      <c r="H36" s="854"/>
      <c r="I36" s="851"/>
      <c r="J36" s="855"/>
      <c r="K36" s="942"/>
      <c r="L36" s="852"/>
      <c r="M36" s="853"/>
      <c r="N36" s="625"/>
      <c r="O36" s="729"/>
      <c r="P36" s="807"/>
      <c r="Q36" s="625"/>
      <c r="R36" s="672"/>
      <c r="T36" s="673"/>
      <c r="Z36" s="431"/>
      <c r="AJ36" s="431"/>
      <c r="AK36" s="431"/>
      <c r="AL36" s="431"/>
      <c r="AM36" s="431"/>
      <c r="AN36" s="431"/>
      <c r="AO36" s="431"/>
      <c r="AP36" s="431"/>
      <c r="AQ36" s="431"/>
      <c r="AR36" s="431"/>
      <c r="AS36" s="431"/>
      <c r="AT36" s="431"/>
      <c r="AU36" s="431"/>
      <c r="AV36" s="431"/>
      <c r="AW36" s="431"/>
    </row>
    <row r="37" spans="1:49" ht="27" customHeight="1">
      <c r="A37" s="1334" t="s">
        <v>111</v>
      </c>
      <c r="B37" s="1335"/>
      <c r="C37" s="1335"/>
      <c r="D37" s="1335"/>
      <c r="E37" s="1335"/>
      <c r="F37" s="1335"/>
      <c r="G37" s="1335"/>
      <c r="H37" s="1335"/>
      <c r="I37" s="1335"/>
      <c r="J37" s="1335"/>
      <c r="K37" s="1336"/>
      <c r="L37" s="883">
        <f>SUM(L19:L35)</f>
        <v>0</v>
      </c>
      <c r="M37" s="856"/>
      <c r="O37" s="510">
        <f>SUM(O19:O35)</f>
        <v>0</v>
      </c>
      <c r="P37" s="961">
        <f>SUM(P19:P35)</f>
        <v>0</v>
      </c>
      <c r="Q37" s="640"/>
      <c r="X37" s="647"/>
      <c r="Y37" s="647"/>
      <c r="AA37" s="647"/>
      <c r="AB37" s="647"/>
      <c r="AD37" s="642"/>
    </row>
    <row r="38" spans="1:49" s="861" customFormat="1" ht="27" customHeight="1">
      <c r="A38" s="1337" t="s">
        <v>156</v>
      </c>
      <c r="B38" s="1338"/>
      <c r="C38" s="1338"/>
      <c r="D38" s="1338"/>
      <c r="E38" s="1338"/>
      <c r="F38" s="1338"/>
      <c r="G38" s="1338"/>
      <c r="H38" s="1338"/>
      <c r="I38" s="1338"/>
      <c r="J38" s="1338"/>
      <c r="K38" s="1339"/>
      <c r="L38" s="884"/>
      <c r="M38" s="884">
        <f>SUM(M19:M35)</f>
        <v>0</v>
      </c>
      <c r="N38" s="857"/>
      <c r="O38" s="729"/>
      <c r="P38" s="807"/>
      <c r="Q38" s="857"/>
      <c r="R38" s="858"/>
      <c r="S38" s="858"/>
      <c r="T38" s="858"/>
      <c r="U38" s="858"/>
      <c r="V38" s="858"/>
      <c r="W38" s="858"/>
      <c r="X38" s="859"/>
      <c r="Y38" s="859"/>
      <c r="Z38" s="860"/>
      <c r="AA38" s="859"/>
      <c r="AB38" s="859"/>
      <c r="AD38" s="860"/>
      <c r="AJ38" s="858"/>
      <c r="AK38" s="858"/>
      <c r="AL38" s="858"/>
      <c r="AM38" s="858"/>
      <c r="AN38" s="858"/>
      <c r="AO38" s="858"/>
      <c r="AP38" s="858"/>
      <c r="AQ38" s="858"/>
      <c r="AR38" s="858"/>
      <c r="AS38" s="858"/>
      <c r="AT38" s="858"/>
      <c r="AU38" s="858"/>
      <c r="AV38" s="858"/>
      <c r="AW38" s="858"/>
    </row>
    <row r="39" spans="1:49" ht="30" customHeight="1">
      <c r="A39" s="888"/>
      <c r="B39" s="888"/>
      <c r="C39" s="888"/>
      <c r="D39" s="885"/>
      <c r="E39" s="885"/>
      <c r="F39" s="885"/>
      <c r="G39" s="885"/>
      <c r="H39" s="885"/>
      <c r="I39" s="885"/>
      <c r="J39" s="885"/>
      <c r="K39" s="889"/>
      <c r="L39" s="887"/>
      <c r="M39" s="887"/>
      <c r="Q39" s="640"/>
      <c r="X39" s="647"/>
      <c r="Y39" s="647"/>
      <c r="AA39" s="647"/>
      <c r="AB39" s="647"/>
      <c r="AD39" s="642"/>
    </row>
    <row r="40" spans="1:49" ht="22.5" customHeight="1">
      <c r="A40" s="843"/>
      <c r="B40" s="965"/>
      <c r="C40" s="965"/>
      <c r="D40" s="845"/>
      <c r="E40" s="845"/>
      <c r="F40" s="1340" t="s">
        <v>111</v>
      </c>
      <c r="G40" s="1340"/>
      <c r="H40" s="1340"/>
      <c r="I40" s="1340"/>
      <c r="J40" s="1340"/>
      <c r="K40" s="1341"/>
      <c r="L40" s="890">
        <f>L37</f>
        <v>0</v>
      </c>
      <c r="M40" s="839"/>
      <c r="Q40" s="640"/>
      <c r="X40" s="647"/>
      <c r="Y40" s="647"/>
      <c r="AA40" s="647"/>
      <c r="AB40" s="647"/>
      <c r="AD40" s="642"/>
    </row>
    <row r="41" spans="1:49" ht="22.5" customHeight="1">
      <c r="A41" s="844"/>
      <c r="B41" s="966"/>
      <c r="C41" s="966"/>
      <c r="D41" s="842"/>
      <c r="E41" s="842"/>
      <c r="F41" s="1289" t="s">
        <v>112</v>
      </c>
      <c r="G41" s="1289"/>
      <c r="H41" s="1289"/>
      <c r="I41" s="1289"/>
      <c r="J41" s="1289"/>
      <c r="K41" s="1290"/>
      <c r="L41" s="925" t="s">
        <v>113</v>
      </c>
      <c r="M41" s="840"/>
      <c r="X41" s="642"/>
      <c r="Y41" s="647"/>
      <c r="AA41" s="642"/>
      <c r="AB41" s="647"/>
    </row>
    <row r="42" spans="1:49" ht="22.5" customHeight="1">
      <c r="A42" s="846"/>
      <c r="B42" s="846"/>
      <c r="C42" s="846"/>
      <c r="D42" s="846"/>
      <c r="E42" s="846"/>
      <c r="F42" s="1291" t="s">
        <v>114</v>
      </c>
      <c r="G42" s="1292"/>
      <c r="H42" s="1292"/>
      <c r="I42" s="1292"/>
      <c r="J42" s="1292"/>
      <c r="K42" s="1292"/>
      <c r="L42" s="891">
        <f>L40</f>
        <v>0</v>
      </c>
      <c r="M42" s="841"/>
      <c r="X42" s="642"/>
      <c r="Y42" s="675"/>
      <c r="Z42" s="667"/>
      <c r="AA42" s="667"/>
      <c r="AB42" s="675"/>
      <c r="AD42" s="627"/>
    </row>
    <row r="43" spans="1:49" ht="22.5" customHeight="1">
      <c r="A43" s="846"/>
      <c r="B43" s="846"/>
      <c r="C43" s="846"/>
      <c r="D43" s="846"/>
      <c r="E43" s="846"/>
      <c r="F43" s="1293" t="s">
        <v>115</v>
      </c>
      <c r="G43" s="1293"/>
      <c r="H43" s="1293"/>
      <c r="I43" s="1293"/>
      <c r="J43" s="1293"/>
      <c r="K43" s="1291"/>
      <c r="L43" s="891">
        <f>M38</f>
        <v>0</v>
      </c>
      <c r="M43" s="838"/>
      <c r="X43" s="642"/>
      <c r="Y43" s="675"/>
      <c r="Z43" s="667"/>
      <c r="AA43" s="667"/>
      <c r="AB43" s="675"/>
      <c r="AD43" s="627"/>
    </row>
    <row r="44" spans="1:49" ht="18" customHeight="1">
      <c r="A44" s="824"/>
      <c r="B44" s="967"/>
      <c r="C44" s="967"/>
      <c r="D44" s="1343"/>
      <c r="E44" s="1344"/>
      <c r="F44" s="1344"/>
      <c r="G44" s="1344"/>
      <c r="H44" s="1344"/>
      <c r="I44" s="1344"/>
      <c r="J44" s="1344"/>
      <c r="K44" s="1344"/>
      <c r="L44" s="1344"/>
      <c r="M44" s="1345"/>
      <c r="N44" s="625"/>
      <c r="O44" s="729"/>
      <c r="P44" s="807"/>
      <c r="Q44" s="625"/>
      <c r="Z44" s="431"/>
      <c r="AJ44" s="431"/>
      <c r="AK44" s="431"/>
      <c r="AL44" s="431"/>
      <c r="AM44" s="431"/>
      <c r="AN44" s="431"/>
      <c r="AO44" s="431"/>
      <c r="AP44" s="431"/>
      <c r="AQ44" s="431"/>
      <c r="AR44" s="431"/>
      <c r="AS44" s="431"/>
      <c r="AT44" s="431"/>
      <c r="AU44" s="431"/>
      <c r="AV44" s="431"/>
      <c r="AW44" s="431"/>
    </row>
    <row r="45" spans="1:49" ht="28.5" customHeight="1">
      <c r="A45" s="626" t="s">
        <v>157</v>
      </c>
      <c r="B45" s="626"/>
      <c r="C45" s="626"/>
      <c r="D45" s="1294" t="s">
        <v>158</v>
      </c>
      <c r="E45" s="1294"/>
      <c r="F45" s="1294"/>
      <c r="G45" s="1294"/>
      <c r="H45" s="1294"/>
      <c r="I45" s="1294"/>
      <c r="J45" s="1294"/>
      <c r="K45" s="1294"/>
      <c r="L45" s="1294"/>
      <c r="M45" s="1294"/>
    </row>
    <row r="46" spans="1:49" ht="22.5" customHeight="1">
      <c r="A46" s="627"/>
      <c r="B46" s="627"/>
      <c r="C46" s="627"/>
      <c r="D46" s="1294" t="s">
        <v>117</v>
      </c>
      <c r="E46" s="1294"/>
      <c r="F46" s="1294"/>
      <c r="G46" s="1294"/>
      <c r="H46" s="1294"/>
      <c r="I46" s="1294"/>
      <c r="J46" s="1294"/>
      <c r="K46" s="1294"/>
      <c r="L46" s="1294"/>
      <c r="M46" s="1294"/>
    </row>
    <row r="47" spans="1:49" s="929" customFormat="1" ht="22.5" customHeight="1">
      <c r="A47" s="926"/>
      <c r="B47" s="926"/>
      <c r="C47" s="926"/>
      <c r="D47" s="1330"/>
      <c r="E47" s="1330"/>
      <c r="F47" s="1330"/>
      <c r="G47" s="1330"/>
      <c r="H47" s="1330"/>
      <c r="I47" s="1330"/>
      <c r="J47" s="1330"/>
      <c r="K47" s="1330"/>
      <c r="L47" s="1330"/>
      <c r="M47" s="1330"/>
      <c r="N47" s="927"/>
      <c r="O47" s="927"/>
      <c r="P47" s="927"/>
      <c r="Q47" s="928"/>
      <c r="Z47" s="928"/>
    </row>
    <row r="48" spans="1:49" ht="21.75" customHeight="1">
      <c r="A48" s="676" t="s">
        <v>118</v>
      </c>
      <c r="B48" s="676"/>
      <c r="C48" s="676"/>
      <c r="D48" s="677" t="str">
        <f>'Names of Bidder'!D33&amp;"-"&amp; 'Names of Bidder'!E33&amp;"-" &amp;'Names of Bidder'!F33</f>
        <v>--</v>
      </c>
      <c r="E48" s="676"/>
      <c r="F48" s="676"/>
      <c r="G48" s="871"/>
      <c r="I48" s="678"/>
      <c r="J48" s="679"/>
    </row>
    <row r="49" spans="1:13" ht="33.6" customHeight="1">
      <c r="A49" s="676" t="s">
        <v>119</v>
      </c>
      <c r="B49" s="676"/>
      <c r="C49" s="676"/>
      <c r="D49" s="677" t="str">
        <f>IF('Names of Bidder'!D34=0, "", 'Names of Bidder'!D34)</f>
        <v/>
      </c>
      <c r="E49" s="676"/>
      <c r="F49" s="676"/>
      <c r="G49" s="871"/>
      <c r="J49" s="679" t="s">
        <v>120</v>
      </c>
      <c r="K49" s="632" t="str">
        <f>IF('Names of Bidder'!D26=0, "", 'Names of Bidder'!D26)</f>
        <v/>
      </c>
    </row>
    <row r="50" spans="1:13" ht="22.5" customHeight="1">
      <c r="A50" s="641"/>
      <c r="B50" s="641"/>
      <c r="C50" s="641"/>
      <c r="D50" s="641"/>
      <c r="E50" s="641"/>
      <c r="F50" s="641"/>
      <c r="G50" s="872"/>
      <c r="H50" s="625"/>
      <c r="I50" s="641"/>
      <c r="J50" s="679" t="s">
        <v>121</v>
      </c>
      <c r="K50" s="632" t="str">
        <f>IF('Names of Bidder'!D27=0, "", 'Names of Bidder'!D27)</f>
        <v/>
      </c>
      <c r="L50" s="625"/>
    </row>
    <row r="51" spans="1:13" ht="33.6" customHeight="1">
      <c r="A51" s="680"/>
      <c r="B51" s="680"/>
      <c r="C51" s="680"/>
      <c r="D51" s="680"/>
      <c r="E51" s="680"/>
      <c r="F51" s="680"/>
      <c r="G51" s="873"/>
      <c r="H51" s="673"/>
      <c r="I51" s="680"/>
      <c r="J51" s="679"/>
      <c r="K51" s="681"/>
      <c r="L51" s="673"/>
      <c r="M51" s="661"/>
    </row>
    <row r="52" spans="1:13">
      <c r="A52" s="680"/>
      <c r="B52" s="680"/>
      <c r="C52" s="680"/>
      <c r="D52" s="680"/>
      <c r="E52" s="680"/>
      <c r="F52" s="680"/>
      <c r="G52" s="873"/>
      <c r="H52" s="673"/>
      <c r="I52" s="680"/>
      <c r="J52" s="680"/>
      <c r="K52" s="673"/>
      <c r="L52" s="673"/>
      <c r="M52" s="661"/>
    </row>
    <row r="53" spans="1:13">
      <c r="A53" s="680"/>
      <c r="B53" s="680"/>
      <c r="C53" s="680"/>
      <c r="D53" s="680"/>
      <c r="E53" s="680"/>
      <c r="F53" s="680"/>
      <c r="G53" s="873"/>
      <c r="H53" s="673"/>
      <c r="I53" s="680"/>
      <c r="J53" s="680"/>
      <c r="K53" s="673"/>
      <c r="L53" s="673"/>
      <c r="M53" s="661"/>
    </row>
    <row r="54" spans="1:13">
      <c r="A54" s="680"/>
      <c r="B54" s="680"/>
      <c r="C54" s="680"/>
      <c r="D54" s="680"/>
      <c r="E54" s="680"/>
      <c r="F54" s="680"/>
      <c r="G54" s="873"/>
      <c r="H54" s="673"/>
      <c r="I54" s="680"/>
      <c r="J54" s="680"/>
      <c r="K54" s="673"/>
      <c r="L54" s="673"/>
      <c r="M54" s="661"/>
    </row>
    <row r="55" spans="1:13">
      <c r="A55" s="680"/>
      <c r="B55" s="680"/>
      <c r="C55" s="680"/>
      <c r="D55" s="680"/>
      <c r="E55" s="680"/>
      <c r="F55" s="680"/>
      <c r="G55" s="873"/>
      <c r="H55" s="673"/>
      <c r="I55" s="680"/>
      <c r="J55" s="680"/>
      <c r="K55" s="673"/>
      <c r="L55" s="673"/>
      <c r="M55" s="661"/>
    </row>
    <row r="56" spans="1:13">
      <c r="A56" s="680"/>
      <c r="B56" s="680"/>
      <c r="C56" s="680"/>
      <c r="D56" s="680"/>
      <c r="E56" s="680"/>
      <c r="F56" s="680"/>
      <c r="G56" s="873"/>
      <c r="H56" s="673"/>
      <c r="I56" s="680"/>
      <c r="J56" s="680"/>
      <c r="K56" s="673"/>
      <c r="L56" s="673"/>
      <c r="M56" s="661"/>
    </row>
    <row r="57" spans="1:13">
      <c r="A57" s="680"/>
      <c r="B57" s="680"/>
      <c r="C57" s="680"/>
      <c r="D57" s="680"/>
      <c r="E57" s="680"/>
      <c r="F57" s="680"/>
      <c r="G57" s="873"/>
      <c r="H57" s="673"/>
      <c r="I57" s="680"/>
      <c r="J57" s="680"/>
      <c r="K57" s="673"/>
      <c r="L57" s="673"/>
      <c r="M57" s="661"/>
    </row>
    <row r="58" spans="1:13">
      <c r="A58" s="680"/>
      <c r="B58" s="680"/>
      <c r="C58" s="680"/>
      <c r="D58" s="680"/>
      <c r="E58" s="680"/>
      <c r="F58" s="680"/>
      <c r="G58" s="873"/>
      <c r="H58" s="673"/>
      <c r="I58" s="680"/>
      <c r="J58" s="680"/>
      <c r="K58" s="673"/>
      <c r="L58" s="673"/>
      <c r="M58" s="661"/>
    </row>
    <row r="59" spans="1:13">
      <c r="A59" s="680"/>
      <c r="B59" s="680"/>
      <c r="C59" s="680"/>
      <c r="D59" s="680"/>
      <c r="E59" s="680"/>
      <c r="F59" s="680"/>
      <c r="G59" s="873"/>
      <c r="H59" s="673"/>
      <c r="I59" s="680"/>
      <c r="J59" s="680"/>
      <c r="K59" s="673"/>
      <c r="L59" s="673"/>
      <c r="M59" s="661"/>
    </row>
    <row r="60" spans="1:13">
      <c r="A60" s="680"/>
      <c r="B60" s="680"/>
      <c r="C60" s="680"/>
      <c r="D60" s="680"/>
      <c r="E60" s="680"/>
      <c r="F60" s="680"/>
      <c r="G60" s="873"/>
      <c r="H60" s="673"/>
      <c r="I60" s="680"/>
      <c r="J60" s="680"/>
      <c r="K60" s="673"/>
      <c r="L60" s="673"/>
      <c r="M60" s="661"/>
    </row>
    <row r="61" spans="1:13">
      <c r="A61" s="680"/>
      <c r="B61" s="680"/>
      <c r="C61" s="680"/>
      <c r="D61" s="680"/>
      <c r="E61" s="680"/>
      <c r="F61" s="680"/>
      <c r="G61" s="873"/>
      <c r="H61" s="673"/>
      <c r="I61" s="680"/>
      <c r="J61" s="680"/>
      <c r="K61" s="673"/>
      <c r="L61" s="673"/>
      <c r="M61" s="661"/>
    </row>
    <row r="62" spans="1:13">
      <c r="A62" s="680"/>
      <c r="B62" s="680"/>
      <c r="C62" s="680"/>
      <c r="D62" s="680"/>
      <c r="E62" s="680"/>
      <c r="F62" s="680"/>
      <c r="G62" s="873"/>
      <c r="H62" s="673"/>
      <c r="I62" s="680"/>
      <c r="J62" s="680"/>
      <c r="K62" s="673"/>
      <c r="L62" s="673"/>
      <c r="M62" s="661"/>
    </row>
    <row r="63" spans="1:13">
      <c r="A63" s="680"/>
      <c r="B63" s="680"/>
      <c r="C63" s="680"/>
      <c r="D63" s="680"/>
      <c r="E63" s="680"/>
      <c r="F63" s="680"/>
      <c r="G63" s="873"/>
      <c r="H63" s="673"/>
      <c r="I63" s="680"/>
      <c r="J63" s="680"/>
      <c r="K63" s="673"/>
      <c r="L63" s="673"/>
      <c r="M63" s="661"/>
    </row>
    <row r="64" spans="1:13">
      <c r="A64" s="680"/>
      <c r="B64" s="680"/>
      <c r="C64" s="680"/>
      <c r="D64" s="680"/>
      <c r="E64" s="680"/>
      <c r="F64" s="680"/>
      <c r="G64" s="873"/>
      <c r="H64" s="673"/>
      <c r="I64" s="680"/>
      <c r="J64" s="680"/>
      <c r="K64" s="673"/>
      <c r="L64" s="673"/>
      <c r="M64" s="661"/>
    </row>
    <row r="65" spans="1:32">
      <c r="A65" s="680"/>
      <c r="B65" s="680"/>
      <c r="C65" s="680"/>
      <c r="D65" s="680"/>
      <c r="E65" s="680"/>
      <c r="F65" s="680"/>
      <c r="G65" s="873"/>
      <c r="H65" s="673"/>
      <c r="I65" s="680"/>
      <c r="J65" s="680"/>
      <c r="K65" s="673"/>
      <c r="L65" s="673"/>
      <c r="M65" s="661"/>
    </row>
    <row r="66" spans="1:32">
      <c r="A66" s="680"/>
      <c r="B66" s="680"/>
      <c r="C66" s="680"/>
      <c r="D66" s="680"/>
      <c r="E66" s="680"/>
      <c r="F66" s="680"/>
      <c r="G66" s="873"/>
      <c r="H66" s="673"/>
      <c r="I66" s="680"/>
      <c r="J66" s="680"/>
      <c r="K66" s="673"/>
      <c r="L66" s="673"/>
      <c r="M66" s="661"/>
    </row>
    <row r="67" spans="1:32">
      <c r="A67" s="680"/>
      <c r="B67" s="680"/>
      <c r="C67" s="680"/>
      <c r="D67" s="680"/>
      <c r="E67" s="680"/>
      <c r="F67" s="680"/>
      <c r="G67" s="873"/>
      <c r="H67" s="673"/>
      <c r="I67" s="680"/>
      <c r="J67" s="680"/>
      <c r="K67" s="673"/>
      <c r="L67" s="673"/>
      <c r="M67" s="661"/>
    </row>
    <row r="68" spans="1:32">
      <c r="A68" s="680"/>
      <c r="B68" s="680"/>
      <c r="C68" s="680"/>
      <c r="D68" s="680"/>
      <c r="E68" s="680"/>
      <c r="F68" s="680"/>
      <c r="G68" s="873"/>
      <c r="H68" s="673"/>
      <c r="I68" s="680"/>
      <c r="J68" s="680"/>
      <c r="K68" s="673"/>
      <c r="L68" s="673"/>
      <c r="M68" s="661"/>
    </row>
    <row r="69" spans="1:32">
      <c r="A69" s="680"/>
      <c r="B69" s="680"/>
      <c r="C69" s="680"/>
      <c r="D69" s="680"/>
      <c r="E69" s="680"/>
      <c r="F69" s="680"/>
      <c r="G69" s="873"/>
      <c r="H69" s="673"/>
      <c r="I69" s="680"/>
      <c r="J69" s="680"/>
      <c r="K69" s="673"/>
      <c r="L69" s="673"/>
      <c r="M69" s="661"/>
    </row>
    <row r="70" spans="1:32">
      <c r="A70" s="680"/>
      <c r="B70" s="680"/>
      <c r="C70" s="680"/>
      <c r="D70" s="680"/>
      <c r="E70" s="680"/>
      <c r="F70" s="680"/>
      <c r="G70" s="873"/>
      <c r="H70" s="673"/>
      <c r="I70" s="680"/>
      <c r="J70" s="680"/>
      <c r="K70" s="673"/>
      <c r="L70" s="673"/>
      <c r="M70" s="661"/>
    </row>
    <row r="71" spans="1:32">
      <c r="A71" s="680"/>
      <c r="B71" s="680"/>
      <c r="C71" s="680"/>
      <c r="D71" s="680"/>
      <c r="E71" s="680"/>
      <c r="F71" s="680"/>
      <c r="G71" s="873"/>
      <c r="H71" s="673"/>
      <c r="I71" s="680"/>
      <c r="J71" s="680"/>
      <c r="K71" s="673"/>
      <c r="L71" s="673"/>
      <c r="M71" s="661"/>
    </row>
    <row r="72" spans="1:32">
      <c r="A72" s="680"/>
      <c r="B72" s="680"/>
      <c r="C72" s="680"/>
      <c r="D72" s="680"/>
      <c r="E72" s="680"/>
      <c r="F72" s="680"/>
      <c r="G72" s="873"/>
      <c r="H72" s="673"/>
      <c r="I72" s="680"/>
      <c r="J72" s="680"/>
      <c r="K72" s="673"/>
      <c r="L72" s="673"/>
      <c r="M72" s="661"/>
    </row>
    <row r="73" spans="1:32">
      <c r="A73" s="680"/>
      <c r="B73" s="680"/>
      <c r="C73" s="680"/>
      <c r="D73" s="680"/>
      <c r="E73" s="680"/>
      <c r="F73" s="680"/>
      <c r="G73" s="873"/>
      <c r="H73" s="673"/>
      <c r="I73" s="680"/>
      <c r="J73" s="680"/>
      <c r="K73" s="673"/>
      <c r="L73" s="673"/>
      <c r="M73" s="661"/>
    </row>
    <row r="74" spans="1:32">
      <c r="A74" s="680"/>
      <c r="B74" s="680"/>
      <c r="C74" s="680"/>
      <c r="D74" s="680"/>
      <c r="E74" s="680"/>
      <c r="F74" s="680"/>
      <c r="G74" s="873"/>
      <c r="H74" s="673"/>
      <c r="I74" s="680"/>
      <c r="J74" s="680"/>
      <c r="K74" s="673"/>
      <c r="L74" s="673"/>
      <c r="M74" s="661"/>
    </row>
    <row r="75" spans="1:32">
      <c r="A75" s="680"/>
      <c r="B75" s="680"/>
      <c r="C75" s="680"/>
      <c r="D75" s="680"/>
      <c r="E75" s="680"/>
      <c r="F75" s="680"/>
      <c r="G75" s="873"/>
      <c r="H75" s="673"/>
      <c r="I75" s="680"/>
      <c r="J75" s="680"/>
      <c r="K75" s="673"/>
      <c r="L75" s="673"/>
      <c r="M75" s="661"/>
    </row>
    <row r="76" spans="1:32" ht="18" customHeight="1">
      <c r="A76" s="682"/>
      <c r="B76" s="682"/>
      <c r="C76" s="682"/>
      <c r="D76" s="682"/>
      <c r="E76" s="682"/>
      <c r="F76" s="682"/>
      <c r="G76" s="874"/>
      <c r="H76" s="673"/>
      <c r="I76" s="683"/>
      <c r="J76" s="682"/>
      <c r="K76" s="684"/>
      <c r="L76" s="684"/>
      <c r="M76" s="826"/>
      <c r="AB76" s="645"/>
    </row>
    <row r="77" spans="1:32" ht="18" customHeight="1">
      <c r="A77" s="685"/>
      <c r="B77" s="685"/>
      <c r="C77" s="685"/>
      <c r="D77" s="685"/>
      <c r="E77" s="685"/>
      <c r="F77" s="685"/>
      <c r="G77" s="875"/>
      <c r="H77" s="673"/>
      <c r="I77" s="680"/>
      <c r="J77" s="685"/>
      <c r="K77" s="673"/>
      <c r="L77" s="673"/>
      <c r="M77" s="661"/>
      <c r="Y77" s="642"/>
      <c r="AB77" s="645"/>
    </row>
    <row r="78" spans="1:32" ht="40.15" customHeight="1">
      <c r="A78" s="1332"/>
      <c r="B78" s="1332"/>
      <c r="C78" s="1332"/>
      <c r="D78" s="1332"/>
      <c r="E78" s="1332"/>
      <c r="F78" s="1332"/>
      <c r="G78" s="1332"/>
      <c r="H78" s="1332"/>
      <c r="I78" s="1332"/>
      <c r="J78" s="1332"/>
      <c r="K78" s="1332"/>
      <c r="L78" s="1332"/>
      <c r="M78" s="1332"/>
      <c r="W78" s="648"/>
      <c r="X78" s="649"/>
      <c r="Y78" s="649"/>
      <c r="Z78" s="649"/>
      <c r="AB78" s="645"/>
      <c r="AE78" s="1319"/>
      <c r="AF78" s="1319"/>
    </row>
    <row r="79" spans="1:32" ht="22.15" customHeight="1">
      <c r="A79" s="1331"/>
      <c r="B79" s="1331"/>
      <c r="C79" s="1331"/>
      <c r="D79" s="1331"/>
      <c r="E79" s="1331"/>
      <c r="F79" s="1331"/>
      <c r="G79" s="1331"/>
      <c r="H79" s="1331"/>
      <c r="I79" s="1331"/>
      <c r="J79" s="1331"/>
      <c r="K79" s="1331"/>
      <c r="L79" s="1331"/>
      <c r="M79" s="1331"/>
      <c r="W79" s="648"/>
      <c r="X79" s="649"/>
      <c r="Y79" s="649"/>
      <c r="Z79" s="649"/>
      <c r="AB79" s="645"/>
    </row>
    <row r="80" spans="1:32" ht="18" customHeight="1">
      <c r="A80" s="680"/>
      <c r="B80" s="680"/>
      <c r="C80" s="680"/>
      <c r="D80" s="680"/>
      <c r="E80" s="680"/>
      <c r="F80" s="680"/>
      <c r="G80" s="873"/>
      <c r="H80" s="673"/>
      <c r="I80" s="680"/>
      <c r="J80" s="680"/>
      <c r="K80" s="673"/>
      <c r="L80" s="673"/>
      <c r="M80" s="661"/>
      <c r="W80" s="648"/>
      <c r="X80" s="649"/>
      <c r="Y80" s="649"/>
      <c r="Z80" s="649"/>
    </row>
    <row r="81" spans="1:33" ht="18" customHeight="1">
      <c r="A81" s="687"/>
      <c r="B81" s="687"/>
      <c r="C81" s="687"/>
      <c r="D81" s="687"/>
      <c r="E81" s="687"/>
      <c r="F81" s="687"/>
      <c r="G81" s="876"/>
      <c r="H81" s="688"/>
      <c r="I81" s="689"/>
      <c r="J81" s="687"/>
      <c r="K81" s="685"/>
      <c r="L81" s="673"/>
      <c r="M81" s="652"/>
      <c r="W81" s="648"/>
      <c r="X81" s="649"/>
      <c r="Y81" s="649"/>
      <c r="Z81" s="649"/>
    </row>
    <row r="82" spans="1:33" ht="35.25" customHeight="1">
      <c r="A82" s="1333"/>
      <c r="B82" s="1333"/>
      <c r="C82" s="1333"/>
      <c r="D82" s="1333"/>
      <c r="E82" s="1333"/>
      <c r="F82" s="1333"/>
      <c r="G82" s="1333"/>
      <c r="H82" s="1333"/>
      <c r="I82" s="1333"/>
      <c r="J82" s="1333"/>
      <c r="K82" s="690"/>
      <c r="L82" s="673"/>
      <c r="M82" s="652"/>
      <c r="W82" s="640"/>
      <c r="X82" s="656"/>
      <c r="Y82" s="656"/>
      <c r="Z82" s="656"/>
      <c r="AE82" s="1319"/>
      <c r="AF82" s="1319"/>
    </row>
    <row r="83" spans="1:33" ht="18" customHeight="1">
      <c r="A83" s="687"/>
      <c r="B83" s="687"/>
      <c r="C83" s="687"/>
      <c r="D83" s="687"/>
      <c r="E83" s="687"/>
      <c r="F83" s="687"/>
      <c r="G83" s="876"/>
      <c r="H83" s="1327"/>
      <c r="I83" s="1327"/>
      <c r="J83" s="1327"/>
      <c r="K83" s="690"/>
      <c r="L83" s="673"/>
      <c r="M83" s="652"/>
      <c r="W83" s="648"/>
      <c r="X83" s="657"/>
      <c r="Y83" s="657"/>
      <c r="Z83" s="657"/>
    </row>
    <row r="84" spans="1:33" ht="18" customHeight="1">
      <c r="A84" s="687"/>
      <c r="B84" s="687"/>
      <c r="C84" s="687"/>
      <c r="D84" s="687"/>
      <c r="E84" s="687"/>
      <c r="F84" s="687"/>
      <c r="G84" s="876"/>
      <c r="H84" s="1327"/>
      <c r="I84" s="1327"/>
      <c r="J84" s="1327"/>
      <c r="K84" s="690"/>
      <c r="L84" s="673"/>
      <c r="M84" s="652"/>
      <c r="W84" s="648"/>
      <c r="X84" s="657"/>
      <c r="Y84" s="657"/>
      <c r="Z84" s="657"/>
    </row>
    <row r="85" spans="1:33" ht="18" customHeight="1">
      <c r="A85" s="688"/>
      <c r="B85" s="688"/>
      <c r="C85" s="688"/>
      <c r="D85" s="688"/>
      <c r="E85" s="688"/>
      <c r="F85" s="688"/>
      <c r="G85" s="877"/>
      <c r="H85" s="1327"/>
      <c r="I85" s="1327"/>
      <c r="J85" s="1327"/>
      <c r="K85" s="690"/>
      <c r="L85" s="673"/>
      <c r="M85" s="652"/>
      <c r="W85" s="640"/>
      <c r="X85" s="675"/>
      <c r="Y85" s="691"/>
      <c r="Z85" s="659"/>
    </row>
    <row r="86" spans="1:33" ht="18" customHeight="1">
      <c r="A86" s="688"/>
      <c r="B86" s="688"/>
      <c r="C86" s="688"/>
      <c r="D86" s="688"/>
      <c r="E86" s="688"/>
      <c r="F86" s="688"/>
      <c r="G86" s="877"/>
      <c r="H86" s="1327"/>
      <c r="I86" s="1327"/>
      <c r="J86" s="1327"/>
      <c r="K86" s="690"/>
      <c r="L86" s="673"/>
      <c r="M86" s="652"/>
      <c r="AE86" s="1319"/>
      <c r="AF86" s="1319"/>
    </row>
    <row r="87" spans="1:33" ht="18" customHeight="1">
      <c r="A87" s="688"/>
      <c r="B87" s="688"/>
      <c r="C87" s="688"/>
      <c r="D87" s="688"/>
      <c r="E87" s="688"/>
      <c r="F87" s="688"/>
      <c r="G87" s="877"/>
      <c r="H87" s="688"/>
      <c r="I87" s="692"/>
      <c r="J87" s="688"/>
      <c r="K87" s="687"/>
      <c r="L87" s="673"/>
      <c r="M87" s="661"/>
      <c r="AG87" s="662"/>
    </row>
    <row r="88" spans="1:33" ht="40.5" customHeight="1">
      <c r="A88" s="1342"/>
      <c r="B88" s="1342"/>
      <c r="C88" s="1342"/>
      <c r="D88" s="1342"/>
      <c r="E88" s="1342"/>
      <c r="F88" s="1342"/>
      <c r="G88" s="1342"/>
      <c r="H88" s="1342"/>
      <c r="I88" s="1342"/>
      <c r="J88" s="1342"/>
      <c r="K88" s="1342"/>
      <c r="L88" s="1342"/>
      <c r="M88" s="1342"/>
      <c r="N88" s="664"/>
      <c r="O88" s="664"/>
      <c r="P88" s="664"/>
      <c r="Q88" s="665"/>
      <c r="R88" s="666"/>
      <c r="S88" s="666"/>
      <c r="T88" s="666"/>
      <c r="U88" s="666"/>
      <c r="Y88" s="642"/>
      <c r="AG88" s="662"/>
    </row>
    <row r="89" spans="1:33" ht="18" customHeight="1">
      <c r="A89" s="680"/>
      <c r="B89" s="680"/>
      <c r="C89" s="680"/>
      <c r="D89" s="680"/>
      <c r="E89" s="680"/>
      <c r="F89" s="680"/>
      <c r="G89" s="873"/>
      <c r="H89" s="673"/>
      <c r="I89" s="680"/>
      <c r="J89" s="680"/>
      <c r="K89" s="684"/>
      <c r="L89" s="684"/>
      <c r="M89" s="826"/>
      <c r="X89" s="1320"/>
      <c r="Y89" s="1320"/>
      <c r="AA89" s="1321"/>
      <c r="AB89" s="1321"/>
      <c r="AE89" s="1319"/>
      <c r="AF89" s="1319"/>
    </row>
    <row r="90" spans="1:33" ht="66" customHeight="1">
      <c r="A90" s="686"/>
      <c r="B90" s="686"/>
      <c r="C90" s="686"/>
      <c r="D90" s="686"/>
      <c r="E90" s="686"/>
      <c r="F90" s="686"/>
      <c r="G90" s="878"/>
      <c r="H90" s="693"/>
      <c r="I90" s="683"/>
      <c r="J90" s="683"/>
      <c r="K90" s="686"/>
      <c r="L90" s="686"/>
      <c r="M90" s="827"/>
      <c r="X90" s="668"/>
      <c r="Y90" s="668"/>
      <c r="AA90" s="668"/>
      <c r="AB90" s="668"/>
    </row>
    <row r="91" spans="1:33" ht="18" customHeight="1">
      <c r="A91" s="683"/>
      <c r="B91" s="683"/>
      <c r="C91" s="683"/>
      <c r="D91" s="683"/>
      <c r="E91" s="683"/>
      <c r="F91" s="683"/>
      <c r="G91" s="879"/>
      <c r="H91" s="684"/>
      <c r="I91" s="683"/>
      <c r="J91" s="683"/>
      <c r="K91" s="683"/>
      <c r="L91" s="683"/>
      <c r="M91" s="724"/>
      <c r="X91" s="671"/>
      <c r="Y91" s="671"/>
      <c r="AA91" s="671"/>
      <c r="AB91" s="671"/>
    </row>
    <row r="92" spans="1:33" ht="18" customHeight="1">
      <c r="A92" s="694"/>
      <c r="B92" s="694"/>
      <c r="C92" s="694"/>
      <c r="D92" s="694"/>
      <c r="E92" s="694"/>
      <c r="F92" s="694"/>
      <c r="G92" s="880"/>
      <c r="H92" s="695"/>
      <c r="I92" s="696"/>
      <c r="J92" s="697"/>
      <c r="K92" s="698"/>
      <c r="L92" s="699"/>
      <c r="M92" s="661"/>
      <c r="X92" s="671"/>
      <c r="Y92" s="700"/>
      <c r="AA92" s="671"/>
      <c r="AB92" s="700"/>
    </row>
    <row r="93" spans="1:33" ht="111" customHeight="1">
      <c r="A93" s="701"/>
      <c r="B93" s="701"/>
      <c r="C93" s="701"/>
      <c r="D93" s="701"/>
      <c r="E93" s="701"/>
      <c r="F93" s="701"/>
      <c r="G93" s="881"/>
      <c r="H93" s="702"/>
      <c r="I93" s="696"/>
      <c r="J93" s="696"/>
      <c r="K93" s="703"/>
      <c r="L93" s="704"/>
      <c r="M93" s="828"/>
      <c r="X93" s="705"/>
      <c r="Y93" s="706"/>
      <c r="AA93" s="705"/>
      <c r="AB93" s="706"/>
      <c r="AE93" s="1319"/>
      <c r="AF93" s="1319"/>
    </row>
    <row r="94" spans="1:33" ht="22.15" customHeight="1">
      <c r="A94" s="701"/>
      <c r="B94" s="701"/>
      <c r="C94" s="701"/>
      <c r="D94" s="701"/>
      <c r="E94" s="701"/>
      <c r="F94" s="701"/>
      <c r="G94" s="881"/>
      <c r="H94" s="707"/>
      <c r="I94" s="696"/>
      <c r="J94" s="696"/>
      <c r="K94" s="708"/>
      <c r="L94" s="709"/>
      <c r="M94" s="661"/>
      <c r="X94" s="647"/>
      <c r="Y94" s="710"/>
      <c r="AA94" s="647"/>
      <c r="AB94" s="710"/>
    </row>
    <row r="95" spans="1:33" ht="22.15" customHeight="1">
      <c r="A95" s="711"/>
      <c r="B95" s="711"/>
      <c r="C95" s="711"/>
      <c r="D95" s="711"/>
      <c r="E95" s="711"/>
      <c r="F95" s="711"/>
      <c r="G95" s="881"/>
      <c r="H95" s="702"/>
      <c r="I95" s="696"/>
      <c r="J95" s="697"/>
      <c r="K95" s="698"/>
      <c r="L95" s="699"/>
      <c r="M95" s="661"/>
      <c r="X95" s="647"/>
      <c r="Y95" s="710"/>
      <c r="AA95" s="647"/>
      <c r="AB95" s="710"/>
      <c r="AD95" s="642"/>
    </row>
    <row r="96" spans="1:33" ht="22.15" customHeight="1">
      <c r="A96" s="711"/>
      <c r="B96" s="711"/>
      <c r="C96" s="711"/>
      <c r="D96" s="711"/>
      <c r="E96" s="711"/>
      <c r="F96" s="711"/>
      <c r="G96" s="881"/>
      <c r="H96" s="702"/>
      <c r="I96" s="696"/>
      <c r="J96" s="697"/>
      <c r="K96" s="698"/>
      <c r="L96" s="699"/>
      <c r="M96" s="661"/>
      <c r="X96" s="647"/>
      <c r="Y96" s="710"/>
      <c r="AA96" s="647"/>
      <c r="AB96" s="710"/>
      <c r="AD96" s="642"/>
    </row>
    <row r="97" spans="1:32">
      <c r="A97" s="701"/>
      <c r="B97" s="701"/>
      <c r="C97" s="701"/>
      <c r="D97" s="701"/>
      <c r="E97" s="701"/>
      <c r="F97" s="701"/>
      <c r="G97" s="881"/>
      <c r="H97" s="702"/>
      <c r="I97" s="696"/>
      <c r="J97" s="697"/>
      <c r="K97" s="698"/>
      <c r="L97" s="699"/>
      <c r="M97" s="661"/>
      <c r="X97" s="647"/>
      <c r="Y97" s="710"/>
      <c r="AA97" s="647"/>
      <c r="AB97" s="710"/>
      <c r="AD97" s="642"/>
      <c r="AE97" s="1319"/>
      <c r="AF97" s="1319"/>
    </row>
    <row r="98" spans="1:32" ht="22.15" customHeight="1">
      <c r="A98" s="701"/>
      <c r="B98" s="701"/>
      <c r="C98" s="701"/>
      <c r="D98" s="701"/>
      <c r="E98" s="701"/>
      <c r="F98" s="701"/>
      <c r="G98" s="881"/>
      <c r="H98" s="707"/>
      <c r="I98" s="696"/>
      <c r="J98" s="697"/>
      <c r="K98" s="698"/>
      <c r="L98" s="699"/>
      <c r="M98" s="828"/>
      <c r="X98" s="647"/>
      <c r="Y98" s="710"/>
      <c r="AA98" s="647"/>
      <c r="AB98" s="710"/>
      <c r="AD98" s="642"/>
    </row>
    <row r="99" spans="1:32" ht="22.15" customHeight="1">
      <c r="A99" s="701"/>
      <c r="B99" s="701"/>
      <c r="C99" s="701"/>
      <c r="D99" s="701"/>
      <c r="E99" s="701"/>
      <c r="F99" s="701"/>
      <c r="G99" s="881"/>
      <c r="H99" s="702"/>
      <c r="I99" s="696"/>
      <c r="J99" s="697"/>
      <c r="K99" s="698"/>
      <c r="L99" s="699"/>
      <c r="M99" s="661"/>
      <c r="X99" s="647"/>
      <c r="Y99" s="710"/>
      <c r="AA99" s="647"/>
      <c r="AB99" s="710"/>
      <c r="AD99" s="642"/>
    </row>
    <row r="100" spans="1:32" ht="22.15" customHeight="1">
      <c r="A100" s="701"/>
      <c r="B100" s="701"/>
      <c r="C100" s="701"/>
      <c r="D100" s="701"/>
      <c r="E100" s="701"/>
      <c r="F100" s="701"/>
      <c r="G100" s="881"/>
      <c r="H100" s="702"/>
      <c r="I100" s="696"/>
      <c r="J100" s="697"/>
      <c r="K100" s="698"/>
      <c r="L100" s="699"/>
      <c r="M100" s="661"/>
      <c r="X100" s="647"/>
      <c r="Y100" s="710"/>
      <c r="AA100" s="647"/>
      <c r="AB100" s="710"/>
      <c r="AD100" s="642"/>
    </row>
    <row r="101" spans="1:32">
      <c r="A101" s="701"/>
      <c r="B101" s="701"/>
      <c r="C101" s="701"/>
      <c r="D101" s="701"/>
      <c r="E101" s="701"/>
      <c r="F101" s="701"/>
      <c r="G101" s="881"/>
      <c r="H101" s="702"/>
      <c r="I101" s="696"/>
      <c r="J101" s="696"/>
      <c r="K101" s="698"/>
      <c r="L101" s="699"/>
      <c r="M101" s="828"/>
      <c r="X101" s="647"/>
      <c r="Y101" s="710"/>
      <c r="AA101" s="647"/>
      <c r="AB101" s="710"/>
      <c r="AD101" s="642"/>
    </row>
    <row r="102" spans="1:32" ht="22.15" customHeight="1">
      <c r="A102" s="701"/>
      <c r="B102" s="701"/>
      <c r="C102" s="701"/>
      <c r="D102" s="701"/>
      <c r="E102" s="701"/>
      <c r="F102" s="701"/>
      <c r="G102" s="881"/>
      <c r="H102" s="707"/>
      <c r="I102" s="696"/>
      <c r="J102" s="696"/>
      <c r="K102" s="712"/>
      <c r="L102" s="699"/>
      <c r="M102" s="829"/>
      <c r="X102" s="647"/>
      <c r="Y102" s="710"/>
      <c r="AA102" s="647"/>
      <c r="AB102" s="710"/>
      <c r="AD102" s="642"/>
    </row>
    <row r="103" spans="1:32" ht="35.1" customHeight="1">
      <c r="A103" s="711"/>
      <c r="B103" s="711"/>
      <c r="C103" s="711"/>
      <c r="D103" s="711"/>
      <c r="E103" s="711"/>
      <c r="F103" s="711"/>
      <c r="G103" s="881"/>
      <c r="H103" s="713"/>
      <c r="I103" s="696"/>
      <c r="J103" s="697"/>
      <c r="K103" s="698"/>
      <c r="L103" s="699"/>
      <c r="M103" s="661"/>
      <c r="V103" s="648"/>
      <c r="X103" s="647"/>
      <c r="Y103" s="710"/>
      <c r="AA103" s="647"/>
      <c r="AB103" s="710"/>
      <c r="AD103" s="642"/>
    </row>
    <row r="104" spans="1:32" ht="22.15" customHeight="1">
      <c r="A104" s="711"/>
      <c r="B104" s="711"/>
      <c r="C104" s="711"/>
      <c r="D104" s="711"/>
      <c r="E104" s="711"/>
      <c r="F104" s="711"/>
      <c r="G104" s="881"/>
      <c r="H104" s="714"/>
      <c r="I104" s="696"/>
      <c r="J104" s="697"/>
      <c r="K104" s="712"/>
      <c r="L104" s="699"/>
      <c r="M104" s="661"/>
      <c r="V104" s="648"/>
      <c r="X104" s="647"/>
      <c r="Y104" s="710"/>
      <c r="AA104" s="647"/>
      <c r="AB104" s="710"/>
      <c r="AD104" s="642"/>
    </row>
    <row r="105" spans="1:32" ht="22.15" customHeight="1">
      <c r="A105" s="711"/>
      <c r="B105" s="711"/>
      <c r="C105" s="711"/>
      <c r="D105" s="711"/>
      <c r="E105" s="711"/>
      <c r="F105" s="711"/>
      <c r="G105" s="881"/>
      <c r="H105" s="714"/>
      <c r="I105" s="696"/>
      <c r="J105" s="697"/>
      <c r="K105" s="712"/>
      <c r="L105" s="699"/>
      <c r="M105" s="661"/>
      <c r="V105" s="648"/>
      <c r="X105" s="647"/>
      <c r="Y105" s="710"/>
      <c r="AA105" s="647"/>
      <c r="AB105" s="710"/>
      <c r="AD105" s="642"/>
    </row>
    <row r="106" spans="1:32" ht="24" customHeight="1">
      <c r="A106" s="694"/>
      <c r="B106" s="694"/>
      <c r="C106" s="694"/>
      <c r="D106" s="694"/>
      <c r="E106" s="694"/>
      <c r="F106" s="694"/>
      <c r="G106" s="880"/>
      <c r="H106" s="715"/>
      <c r="I106" s="696"/>
      <c r="J106" s="697"/>
      <c r="K106" s="698"/>
      <c r="L106" s="699"/>
      <c r="M106" s="661"/>
      <c r="X106" s="647"/>
      <c r="Y106" s="710"/>
      <c r="AA106" s="647"/>
      <c r="AB106" s="710"/>
      <c r="AD106" s="642"/>
    </row>
    <row r="107" spans="1:32" ht="24" customHeight="1">
      <c r="A107" s="711"/>
      <c r="B107" s="711"/>
      <c r="C107" s="711"/>
      <c r="D107" s="711"/>
      <c r="E107" s="711"/>
      <c r="F107" s="711"/>
      <c r="G107" s="881"/>
      <c r="H107" s="716"/>
      <c r="I107" s="696"/>
      <c r="J107" s="697"/>
      <c r="K107" s="698"/>
      <c r="L107" s="699"/>
      <c r="M107" s="661"/>
      <c r="X107" s="647"/>
      <c r="Y107" s="710"/>
      <c r="AA107" s="647"/>
      <c r="AB107" s="710"/>
      <c r="AD107" s="642"/>
    </row>
    <row r="108" spans="1:32" ht="24" customHeight="1">
      <c r="A108" s="701"/>
      <c r="B108" s="701"/>
      <c r="C108" s="701"/>
      <c r="D108" s="701"/>
      <c r="E108" s="701"/>
      <c r="F108" s="701"/>
      <c r="G108" s="881"/>
      <c r="H108" s="702"/>
      <c r="I108" s="696"/>
      <c r="J108" s="697"/>
      <c r="K108" s="698"/>
      <c r="L108" s="699"/>
      <c r="M108" s="661"/>
      <c r="X108" s="647"/>
      <c r="Y108" s="710"/>
      <c r="AA108" s="647"/>
      <c r="AB108" s="710"/>
      <c r="AD108" s="642"/>
    </row>
    <row r="109" spans="1:32" ht="24" customHeight="1">
      <c r="A109" s="711"/>
      <c r="B109" s="711"/>
      <c r="C109" s="711"/>
      <c r="D109" s="711"/>
      <c r="E109" s="711"/>
      <c r="F109" s="711"/>
      <c r="G109" s="881"/>
      <c r="H109" s="714"/>
      <c r="I109" s="696"/>
      <c r="J109" s="697"/>
      <c r="K109" s="712"/>
      <c r="L109" s="699"/>
      <c r="M109" s="661"/>
      <c r="X109" s="647"/>
      <c r="Y109" s="710"/>
      <c r="AA109" s="647"/>
      <c r="AB109" s="710"/>
      <c r="AD109" s="642"/>
    </row>
    <row r="110" spans="1:32" ht="24" customHeight="1">
      <c r="A110" s="694"/>
      <c r="B110" s="694"/>
      <c r="C110" s="694"/>
      <c r="D110" s="694"/>
      <c r="E110" s="694"/>
      <c r="F110" s="694"/>
      <c r="G110" s="880"/>
      <c r="H110" s="695"/>
      <c r="I110" s="696"/>
      <c r="J110" s="697"/>
      <c r="K110" s="698"/>
      <c r="L110" s="699"/>
      <c r="M110" s="661"/>
      <c r="X110" s="647"/>
      <c r="Y110" s="717"/>
      <c r="AA110" s="647"/>
      <c r="AB110" s="717"/>
      <c r="AD110" s="642"/>
    </row>
    <row r="111" spans="1:32" ht="35.1" customHeight="1">
      <c r="A111" s="701"/>
      <c r="B111" s="701"/>
      <c r="C111" s="701"/>
      <c r="D111" s="701"/>
      <c r="E111" s="701"/>
      <c r="F111" s="701"/>
      <c r="G111" s="881"/>
      <c r="H111" s="702"/>
      <c r="I111" s="696"/>
      <c r="J111" s="696"/>
      <c r="K111" s="712"/>
      <c r="L111" s="699"/>
      <c r="M111" s="829"/>
      <c r="X111" s="647"/>
      <c r="Y111" s="717"/>
      <c r="AA111" s="647"/>
      <c r="AB111" s="717"/>
      <c r="AD111" s="642"/>
    </row>
    <row r="112" spans="1:32" ht="24" customHeight="1">
      <c r="A112" s="701"/>
      <c r="B112" s="701"/>
      <c r="C112" s="701"/>
      <c r="D112" s="701"/>
      <c r="E112" s="701"/>
      <c r="F112" s="701"/>
      <c r="G112" s="881"/>
      <c r="H112" s="702"/>
      <c r="I112" s="711"/>
      <c r="J112" s="697"/>
      <c r="K112" s="712"/>
      <c r="L112" s="699"/>
      <c r="M112" s="661"/>
      <c r="X112" s="647"/>
      <c r="Y112" s="710"/>
      <c r="AA112" s="647"/>
      <c r="AB112" s="710"/>
      <c r="AD112" s="642"/>
    </row>
    <row r="113" spans="1:30" ht="24" customHeight="1">
      <c r="A113" s="711"/>
      <c r="B113" s="711"/>
      <c r="C113" s="711"/>
      <c r="D113" s="711"/>
      <c r="E113" s="711"/>
      <c r="F113" s="711"/>
      <c r="G113" s="881"/>
      <c r="H113" s="702"/>
      <c r="I113" s="711"/>
      <c r="J113" s="697"/>
      <c r="K113" s="712"/>
      <c r="L113" s="699"/>
      <c r="M113" s="661"/>
      <c r="X113" s="647"/>
      <c r="Y113" s="710"/>
      <c r="AA113" s="647"/>
      <c r="AB113" s="710"/>
      <c r="AD113" s="642"/>
    </row>
    <row r="114" spans="1:30" ht="24" customHeight="1">
      <c r="A114" s="711"/>
      <c r="B114" s="711"/>
      <c r="C114" s="711"/>
      <c r="D114" s="711"/>
      <c r="E114" s="711"/>
      <c r="F114" s="711"/>
      <c r="G114" s="881"/>
      <c r="H114" s="702"/>
      <c r="I114" s="711"/>
      <c r="J114" s="697"/>
      <c r="K114" s="712"/>
      <c r="L114" s="699"/>
      <c r="M114" s="661"/>
      <c r="X114" s="647"/>
      <c r="Y114" s="710"/>
      <c r="AA114" s="647"/>
      <c r="AB114" s="710"/>
      <c r="AD114" s="642"/>
    </row>
    <row r="115" spans="1:30" ht="24" customHeight="1">
      <c r="A115" s="711"/>
      <c r="B115" s="711"/>
      <c r="C115" s="711"/>
      <c r="D115" s="711"/>
      <c r="E115" s="711"/>
      <c r="F115" s="711"/>
      <c r="G115" s="881"/>
      <c r="H115" s="702"/>
      <c r="I115" s="711"/>
      <c r="J115" s="697"/>
      <c r="K115" s="712"/>
      <c r="L115" s="699"/>
      <c r="M115" s="661"/>
      <c r="X115" s="647"/>
      <c r="Y115" s="710"/>
      <c r="AA115" s="647"/>
      <c r="AB115" s="710"/>
      <c r="AD115" s="642"/>
    </row>
    <row r="116" spans="1:30" ht="24" customHeight="1">
      <c r="A116" s="711"/>
      <c r="B116" s="711"/>
      <c r="C116" s="711"/>
      <c r="D116" s="711"/>
      <c r="E116" s="711"/>
      <c r="F116" s="711"/>
      <c r="G116" s="881"/>
      <c r="H116" s="702"/>
      <c r="I116" s="711"/>
      <c r="J116" s="697"/>
      <c r="K116" s="712"/>
      <c r="L116" s="699"/>
      <c r="M116" s="661"/>
      <c r="X116" s="647"/>
      <c r="Y116" s="710"/>
      <c r="AA116" s="647"/>
      <c r="AB116" s="710"/>
      <c r="AD116" s="642"/>
    </row>
    <row r="117" spans="1:30" ht="24" customHeight="1">
      <c r="A117" s="711"/>
      <c r="B117" s="711"/>
      <c r="C117" s="711"/>
      <c r="D117" s="711"/>
      <c r="E117" s="711"/>
      <c r="F117" s="711"/>
      <c r="G117" s="881"/>
      <c r="H117" s="702"/>
      <c r="I117" s="711"/>
      <c r="J117" s="697"/>
      <c r="K117" s="712"/>
      <c r="L117" s="699"/>
      <c r="M117" s="661"/>
      <c r="X117" s="647"/>
      <c r="Y117" s="710"/>
      <c r="AA117" s="647"/>
      <c r="AB117" s="710"/>
      <c r="AD117" s="642"/>
    </row>
    <row r="118" spans="1:30" ht="24" customHeight="1">
      <c r="A118" s="711"/>
      <c r="B118" s="711"/>
      <c r="C118" s="711"/>
      <c r="D118" s="711"/>
      <c r="E118" s="711"/>
      <c r="F118" s="711"/>
      <c r="G118" s="881"/>
      <c r="H118" s="702"/>
      <c r="I118" s="711"/>
      <c r="J118" s="697"/>
      <c r="K118" s="712"/>
      <c r="L118" s="699"/>
      <c r="M118" s="661"/>
      <c r="X118" s="647"/>
      <c r="Y118" s="710"/>
      <c r="AA118" s="647"/>
      <c r="AB118" s="710"/>
      <c r="AD118" s="642"/>
    </row>
    <row r="119" spans="1:30" ht="35.1" customHeight="1">
      <c r="A119" s="694"/>
      <c r="B119" s="694"/>
      <c r="C119" s="694"/>
      <c r="D119" s="694"/>
      <c r="E119" s="694"/>
      <c r="F119" s="694"/>
      <c r="G119" s="880"/>
      <c r="H119" s="695"/>
      <c r="I119" s="696"/>
      <c r="J119" s="697"/>
      <c r="K119" s="698"/>
      <c r="L119" s="699"/>
      <c r="M119" s="661"/>
      <c r="X119" s="647"/>
      <c r="Y119" s="717"/>
      <c r="AA119" s="647"/>
      <c r="AB119" s="717"/>
      <c r="AD119" s="642"/>
    </row>
    <row r="120" spans="1:30" ht="24" customHeight="1">
      <c r="A120" s="701"/>
      <c r="B120" s="701"/>
      <c r="C120" s="701"/>
      <c r="D120" s="701"/>
      <c r="E120" s="701"/>
      <c r="F120" s="701"/>
      <c r="G120" s="881"/>
      <c r="H120" s="718"/>
      <c r="I120" s="696"/>
      <c r="J120" s="697"/>
      <c r="K120" s="712"/>
      <c r="L120" s="699"/>
      <c r="M120" s="829"/>
      <c r="X120" s="647"/>
      <c r="Y120" s="717"/>
      <c r="AA120" s="647"/>
      <c r="AB120" s="717"/>
      <c r="AD120" s="642"/>
    </row>
    <row r="121" spans="1:30" ht="24" customHeight="1">
      <c r="A121" s="701"/>
      <c r="B121" s="701"/>
      <c r="C121" s="701"/>
      <c r="D121" s="701"/>
      <c r="E121" s="701"/>
      <c r="F121" s="701"/>
      <c r="G121" s="881"/>
      <c r="H121" s="702"/>
      <c r="I121" s="711"/>
      <c r="J121" s="718"/>
      <c r="K121" s="712"/>
      <c r="L121" s="699"/>
      <c r="M121" s="661"/>
      <c r="X121" s="647"/>
      <c r="Y121" s="710"/>
      <c r="AA121" s="647"/>
      <c r="AB121" s="710"/>
      <c r="AD121" s="642"/>
    </row>
    <row r="122" spans="1:30" ht="35.1" customHeight="1">
      <c r="A122" s="701"/>
      <c r="B122" s="701"/>
      <c r="C122" s="701"/>
      <c r="D122" s="701"/>
      <c r="E122" s="701"/>
      <c r="F122" s="701"/>
      <c r="G122" s="881"/>
      <c r="H122" s="695"/>
      <c r="I122" s="696"/>
      <c r="J122" s="697"/>
      <c r="K122" s="698"/>
      <c r="L122" s="699"/>
      <c r="M122" s="661"/>
      <c r="X122" s="647"/>
      <c r="Y122" s="710"/>
      <c r="AA122" s="647"/>
      <c r="AB122" s="710"/>
      <c r="AD122" s="642"/>
    </row>
    <row r="123" spans="1:30" ht="24" customHeight="1">
      <c r="A123" s="694"/>
      <c r="B123" s="694"/>
      <c r="C123" s="694"/>
      <c r="D123" s="694"/>
      <c r="E123" s="694"/>
      <c r="F123" s="694"/>
      <c r="G123" s="880"/>
      <c r="H123" s="719"/>
      <c r="I123" s="711"/>
      <c r="J123" s="697"/>
      <c r="K123" s="699"/>
      <c r="L123" s="699"/>
      <c r="M123" s="661"/>
      <c r="X123" s="647"/>
      <c r="Y123" s="710"/>
      <c r="AA123" s="647"/>
      <c r="AB123" s="710"/>
      <c r="AD123" s="642"/>
    </row>
    <row r="124" spans="1:30" ht="24" customHeight="1">
      <c r="A124" s="694"/>
      <c r="B124" s="694"/>
      <c r="C124" s="694"/>
      <c r="D124" s="694"/>
      <c r="E124" s="694"/>
      <c r="F124" s="694"/>
      <c r="G124" s="880"/>
      <c r="H124" s="719"/>
      <c r="I124" s="711"/>
      <c r="J124" s="697"/>
      <c r="K124" s="698"/>
      <c r="L124" s="699"/>
      <c r="M124" s="661"/>
      <c r="X124" s="647"/>
      <c r="Y124" s="710"/>
      <c r="AA124" s="647"/>
      <c r="AB124" s="710"/>
      <c r="AD124" s="642"/>
    </row>
    <row r="125" spans="1:30" ht="24" customHeight="1">
      <c r="A125" s="694"/>
      <c r="B125" s="694"/>
      <c r="C125" s="694"/>
      <c r="D125" s="694"/>
      <c r="E125" s="694"/>
      <c r="F125" s="694"/>
      <c r="G125" s="880"/>
      <c r="H125" s="719"/>
      <c r="I125" s="711"/>
      <c r="J125" s="697"/>
      <c r="K125" s="699"/>
      <c r="L125" s="699"/>
      <c r="M125" s="661"/>
      <c r="X125" s="647"/>
      <c r="Y125" s="710"/>
      <c r="AA125" s="647"/>
      <c r="AB125" s="710"/>
      <c r="AD125" s="642"/>
    </row>
    <row r="126" spans="1:30" ht="24" customHeight="1">
      <c r="A126" s="694"/>
      <c r="B126" s="694"/>
      <c r="C126" s="694"/>
      <c r="D126" s="694"/>
      <c r="E126" s="694"/>
      <c r="F126" s="694"/>
      <c r="G126" s="880"/>
      <c r="H126" s="719"/>
      <c r="I126" s="711"/>
      <c r="J126" s="697"/>
      <c r="K126" s="699"/>
      <c r="L126" s="699"/>
      <c r="M126" s="661"/>
      <c r="X126" s="647"/>
      <c r="Y126" s="710"/>
      <c r="AA126" s="647"/>
      <c r="AB126" s="710"/>
      <c r="AD126" s="642"/>
    </row>
    <row r="127" spans="1:30" ht="35.1" customHeight="1">
      <c r="A127" s="694"/>
      <c r="B127" s="694"/>
      <c r="C127" s="694"/>
      <c r="D127" s="694"/>
      <c r="E127" s="694"/>
      <c r="F127" s="694"/>
      <c r="G127" s="880"/>
      <c r="H127" s="702"/>
      <c r="I127" s="711"/>
      <c r="J127" s="697"/>
      <c r="K127" s="699"/>
      <c r="L127" s="699"/>
      <c r="M127" s="661"/>
      <c r="X127" s="647"/>
      <c r="Y127" s="710"/>
      <c r="AA127" s="647"/>
      <c r="AB127" s="710"/>
      <c r="AD127" s="642"/>
    </row>
    <row r="128" spans="1:30" ht="30" customHeight="1">
      <c r="A128" s="694"/>
      <c r="B128" s="694"/>
      <c r="C128" s="694"/>
      <c r="D128" s="694"/>
      <c r="E128" s="694"/>
      <c r="F128" s="694"/>
      <c r="G128" s="880"/>
      <c r="H128" s="702"/>
      <c r="I128" s="711"/>
      <c r="J128" s="697"/>
      <c r="K128" s="699"/>
      <c r="L128" s="699"/>
      <c r="M128" s="661"/>
      <c r="X128" s="647"/>
      <c r="Y128" s="710"/>
      <c r="AA128" s="647"/>
      <c r="AB128" s="710"/>
      <c r="AD128" s="642"/>
    </row>
    <row r="129" spans="1:30" ht="26.1" customHeight="1">
      <c r="A129" s="694"/>
      <c r="B129" s="694"/>
      <c r="C129" s="694"/>
      <c r="D129" s="694"/>
      <c r="E129" s="694"/>
      <c r="F129" s="694"/>
      <c r="G129" s="880"/>
      <c r="H129" s="695"/>
      <c r="I129" s="696"/>
      <c r="J129" s="697"/>
      <c r="K129" s="698"/>
      <c r="L129" s="699"/>
      <c r="M129" s="661"/>
      <c r="X129" s="647"/>
      <c r="Y129" s="710"/>
      <c r="AA129" s="647"/>
      <c r="AB129" s="710"/>
      <c r="AD129" s="642"/>
    </row>
    <row r="130" spans="1:30" ht="30" customHeight="1">
      <c r="A130" s="701"/>
      <c r="B130" s="701"/>
      <c r="C130" s="701"/>
      <c r="D130" s="701"/>
      <c r="E130" s="701"/>
      <c r="F130" s="701"/>
      <c r="G130" s="881"/>
      <c r="H130" s="719"/>
      <c r="I130" s="711"/>
      <c r="J130" s="720"/>
      <c r="K130" s="699"/>
      <c r="L130" s="699"/>
      <c r="M130" s="661"/>
      <c r="X130" s="647"/>
      <c r="Y130" s="710"/>
      <c r="AA130" s="647"/>
      <c r="AB130" s="710"/>
      <c r="AD130" s="642"/>
    </row>
    <row r="131" spans="1:30" ht="30" customHeight="1">
      <c r="A131" s="701"/>
      <c r="B131" s="701"/>
      <c r="C131" s="701"/>
      <c r="D131" s="701"/>
      <c r="E131" s="701"/>
      <c r="F131" s="701"/>
      <c r="G131" s="881"/>
      <c r="H131" s="719"/>
      <c r="I131" s="711"/>
      <c r="J131" s="720"/>
      <c r="K131" s="699"/>
      <c r="L131" s="699"/>
      <c r="M131" s="661"/>
      <c r="X131" s="647"/>
      <c r="Y131" s="710"/>
      <c r="AA131" s="647"/>
      <c r="AB131" s="710"/>
      <c r="AD131" s="642"/>
    </row>
    <row r="132" spans="1:30" ht="30" customHeight="1">
      <c r="A132" s="701"/>
      <c r="B132" s="701"/>
      <c r="C132" s="701"/>
      <c r="D132" s="701"/>
      <c r="E132" s="701"/>
      <c r="F132" s="701"/>
      <c r="G132" s="881"/>
      <c r="H132" s="719"/>
      <c r="I132" s="711"/>
      <c r="J132" s="720"/>
      <c r="K132" s="699"/>
      <c r="L132" s="699"/>
      <c r="M132" s="661"/>
      <c r="X132" s="647"/>
      <c r="Y132" s="710"/>
      <c r="AA132" s="647"/>
      <c r="AB132" s="710"/>
      <c r="AD132" s="642"/>
    </row>
    <row r="133" spans="1:30" ht="30" customHeight="1">
      <c r="A133" s="701"/>
      <c r="B133" s="701"/>
      <c r="C133" s="701"/>
      <c r="D133" s="701"/>
      <c r="E133" s="701"/>
      <c r="F133" s="701"/>
      <c r="G133" s="881"/>
      <c r="H133" s="719"/>
      <c r="I133" s="711"/>
      <c r="J133" s="720"/>
      <c r="K133" s="699"/>
      <c r="L133" s="699"/>
      <c r="M133" s="661"/>
      <c r="X133" s="647"/>
      <c r="Y133" s="710"/>
      <c r="AA133" s="647"/>
      <c r="AB133" s="710"/>
      <c r="AD133" s="642"/>
    </row>
    <row r="134" spans="1:30" ht="33" customHeight="1">
      <c r="A134" s="721"/>
      <c r="B134" s="721"/>
      <c r="C134" s="721"/>
      <c r="D134" s="721"/>
      <c r="E134" s="721"/>
      <c r="F134" s="721"/>
      <c r="G134" s="880"/>
      <c r="H134" s="695"/>
      <c r="I134" s="696"/>
      <c r="J134" s="697"/>
      <c r="K134" s="698"/>
      <c r="L134" s="699"/>
      <c r="M134" s="661"/>
      <c r="X134" s="647"/>
      <c r="Y134" s="710"/>
      <c r="AA134" s="647"/>
      <c r="AB134" s="710"/>
      <c r="AD134" s="642"/>
    </row>
    <row r="135" spans="1:30" ht="24" customHeight="1">
      <c r="A135" s="722"/>
      <c r="B135" s="722"/>
      <c r="C135" s="722"/>
      <c r="D135" s="722"/>
      <c r="E135" s="722"/>
      <c r="F135" s="722"/>
      <c r="G135" s="882"/>
      <c r="H135" s="719"/>
      <c r="I135" s="722"/>
      <c r="J135" s="723"/>
      <c r="K135" s="699"/>
      <c r="L135" s="699"/>
      <c r="M135" s="661"/>
      <c r="X135" s="647"/>
      <c r="Y135" s="710"/>
      <c r="AA135" s="647"/>
      <c r="AB135" s="710"/>
      <c r="AD135" s="642"/>
    </row>
    <row r="136" spans="1:30" ht="24" customHeight="1">
      <c r="A136" s="722"/>
      <c r="B136" s="722"/>
      <c r="C136" s="722"/>
      <c r="D136" s="722"/>
      <c r="E136" s="722"/>
      <c r="F136" s="722"/>
      <c r="G136" s="882"/>
      <c r="H136" s="719"/>
      <c r="I136" s="722"/>
      <c r="J136" s="723"/>
      <c r="K136" s="699"/>
      <c r="L136" s="699"/>
      <c r="M136" s="661"/>
      <c r="X136" s="647"/>
      <c r="Y136" s="710"/>
      <c r="AA136" s="647"/>
      <c r="AB136" s="710"/>
      <c r="AD136" s="642"/>
    </row>
    <row r="137" spans="1:30" ht="24" customHeight="1">
      <c r="A137" s="722"/>
      <c r="B137" s="722"/>
      <c r="C137" s="722"/>
      <c r="D137" s="722"/>
      <c r="E137" s="722"/>
      <c r="F137" s="722"/>
      <c r="G137" s="882"/>
      <c r="H137" s="719"/>
      <c r="I137" s="722"/>
      <c r="J137" s="723"/>
      <c r="K137" s="699"/>
      <c r="L137" s="699"/>
      <c r="M137" s="661"/>
      <c r="X137" s="647"/>
      <c r="Y137" s="710"/>
      <c r="AA137" s="647"/>
      <c r="AB137" s="710"/>
      <c r="AD137" s="642"/>
    </row>
    <row r="138" spans="1:30" ht="24" customHeight="1">
      <c r="A138" s="722"/>
      <c r="B138" s="722"/>
      <c r="C138" s="722"/>
      <c r="D138" s="722"/>
      <c r="E138" s="722"/>
      <c r="F138" s="722"/>
      <c r="G138" s="882"/>
      <c r="H138" s="719"/>
      <c r="I138" s="722"/>
      <c r="J138" s="723"/>
      <c r="K138" s="699"/>
      <c r="L138" s="699"/>
      <c r="M138" s="661"/>
      <c r="X138" s="647"/>
      <c r="Y138" s="710"/>
      <c r="AA138" s="647"/>
      <c r="AB138" s="710"/>
      <c r="AD138" s="642"/>
    </row>
    <row r="139" spans="1:30" ht="24" customHeight="1">
      <c r="A139" s="722"/>
      <c r="B139" s="722"/>
      <c r="C139" s="722"/>
      <c r="D139" s="722"/>
      <c r="E139" s="722"/>
      <c r="F139" s="722"/>
      <c r="G139" s="882"/>
      <c r="H139" s="719"/>
      <c r="I139" s="722"/>
      <c r="J139" s="723"/>
      <c r="K139" s="699"/>
      <c r="L139" s="699"/>
      <c r="M139" s="661"/>
      <c r="X139" s="647"/>
      <c r="Y139" s="710"/>
      <c r="AA139" s="647"/>
      <c r="AB139" s="710"/>
      <c r="AD139" s="642"/>
    </row>
    <row r="140" spans="1:30" ht="26.1" customHeight="1">
      <c r="A140" s="711"/>
      <c r="B140" s="711"/>
      <c r="C140" s="711"/>
      <c r="D140" s="711"/>
      <c r="E140" s="711"/>
      <c r="F140" s="711"/>
      <c r="G140" s="881"/>
      <c r="H140" s="1328"/>
      <c r="I140" s="1328"/>
      <c r="J140" s="1328"/>
      <c r="K140" s="699"/>
      <c r="L140" s="699"/>
      <c r="M140" s="661"/>
      <c r="X140" s="724"/>
      <c r="Y140" s="710"/>
      <c r="AA140" s="724"/>
      <c r="AB140" s="710"/>
      <c r="AD140" s="642"/>
    </row>
    <row r="141" spans="1:30" ht="26.1" customHeight="1">
      <c r="A141" s="722"/>
      <c r="B141" s="722"/>
      <c r="C141" s="722"/>
      <c r="D141" s="722"/>
      <c r="E141" s="722"/>
      <c r="F141" s="722"/>
      <c r="G141" s="882"/>
      <c r="H141" s="1329"/>
      <c r="I141" s="1329"/>
      <c r="J141" s="1329"/>
      <c r="K141" s="699"/>
      <c r="L141" s="699"/>
      <c r="M141" s="661"/>
      <c r="X141" s="724"/>
      <c r="Y141" s="710"/>
      <c r="AA141" s="724"/>
      <c r="AB141" s="710"/>
    </row>
    <row r="142" spans="1:30" ht="26.1" customHeight="1">
      <c r="A142" s="722"/>
      <c r="B142" s="722"/>
      <c r="C142" s="722"/>
      <c r="D142" s="722"/>
      <c r="E142" s="722"/>
      <c r="F142" s="722"/>
      <c r="G142" s="882"/>
      <c r="H142" s="1326"/>
      <c r="I142" s="1326"/>
      <c r="J142" s="1326"/>
      <c r="K142" s="699"/>
      <c r="L142" s="699"/>
      <c r="M142" s="661"/>
      <c r="X142" s="724"/>
      <c r="Y142" s="710"/>
      <c r="AA142" s="724"/>
      <c r="AB142" s="710"/>
      <c r="AD142" s="627"/>
    </row>
    <row r="143" spans="1:30">
      <c r="A143" s="680"/>
      <c r="B143" s="680"/>
      <c r="C143" s="680"/>
      <c r="D143" s="680"/>
      <c r="E143" s="680"/>
      <c r="F143" s="680"/>
      <c r="G143" s="873"/>
      <c r="H143" s="673"/>
      <c r="I143" s="680"/>
      <c r="J143" s="680"/>
      <c r="K143" s="673"/>
      <c r="L143" s="673"/>
      <c r="M143" s="661"/>
    </row>
    <row r="144" spans="1:30">
      <c r="A144" s="680"/>
      <c r="B144" s="680"/>
      <c r="C144" s="680"/>
      <c r="D144" s="680"/>
      <c r="E144" s="680"/>
      <c r="F144" s="680"/>
      <c r="G144" s="873"/>
      <c r="H144" s="673"/>
      <c r="I144" s="680"/>
      <c r="J144" s="680"/>
      <c r="K144" s="673"/>
      <c r="L144" s="673"/>
      <c r="M144" s="661"/>
    </row>
    <row r="145" spans="1:13">
      <c r="A145" s="680"/>
      <c r="B145" s="680"/>
      <c r="C145" s="680"/>
      <c r="D145" s="680"/>
      <c r="E145" s="680"/>
      <c r="F145" s="680"/>
      <c r="G145" s="873"/>
      <c r="H145" s="673"/>
      <c r="I145" s="680"/>
      <c r="J145" s="680"/>
      <c r="K145" s="673"/>
      <c r="L145" s="673"/>
      <c r="M145" s="661"/>
    </row>
    <row r="146" spans="1:13">
      <c r="A146" s="680"/>
      <c r="B146" s="680"/>
      <c r="C146" s="680"/>
      <c r="D146" s="680"/>
      <c r="E146" s="680"/>
      <c r="F146" s="680"/>
      <c r="G146" s="873"/>
      <c r="H146" s="673"/>
      <c r="I146" s="680"/>
      <c r="J146" s="680"/>
      <c r="K146" s="673"/>
      <c r="L146" s="673"/>
      <c r="M146" s="661"/>
    </row>
    <row r="147" spans="1:13">
      <c r="A147" s="680"/>
      <c r="B147" s="680"/>
      <c r="C147" s="680"/>
      <c r="D147" s="680"/>
      <c r="E147" s="680"/>
      <c r="F147" s="680"/>
      <c r="G147" s="873"/>
      <c r="H147" s="673"/>
      <c r="I147" s="680"/>
      <c r="J147" s="680"/>
      <c r="K147" s="673"/>
      <c r="L147" s="673"/>
      <c r="M147" s="661"/>
    </row>
    <row r="148" spans="1:13">
      <c r="A148" s="680"/>
      <c r="B148" s="680"/>
      <c r="C148" s="680"/>
      <c r="D148" s="680"/>
      <c r="E148" s="680"/>
      <c r="F148" s="680"/>
      <c r="G148" s="873"/>
      <c r="H148" s="673"/>
      <c r="I148" s="680"/>
      <c r="J148" s="680"/>
      <c r="K148" s="673"/>
      <c r="L148" s="673"/>
      <c r="M148" s="661"/>
    </row>
    <row r="149" spans="1:13">
      <c r="A149" s="680"/>
      <c r="B149" s="680"/>
      <c r="C149" s="680"/>
      <c r="D149" s="680"/>
      <c r="E149" s="680"/>
      <c r="F149" s="680"/>
      <c r="G149" s="873"/>
      <c r="H149" s="673"/>
      <c r="I149" s="680"/>
      <c r="J149" s="680"/>
      <c r="K149" s="673"/>
      <c r="L149" s="673"/>
      <c r="M149" s="661"/>
    </row>
    <row r="150" spans="1:13">
      <c r="A150" s="680"/>
      <c r="B150" s="680"/>
      <c r="C150" s="680"/>
      <c r="D150" s="680"/>
      <c r="E150" s="680"/>
      <c r="F150" s="680"/>
      <c r="G150" s="873"/>
      <c r="H150" s="673"/>
      <c r="I150" s="680"/>
      <c r="J150" s="680"/>
      <c r="K150" s="673"/>
      <c r="L150" s="673"/>
      <c r="M150" s="661"/>
    </row>
  </sheetData>
  <dataConsolidate/>
  <customSheetViews>
    <customSheetView guid="{17B393F9-58FB-4C8A-BA36-EE3D99C6B20A}"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1"/>
      <headerFooter alignWithMargins="0">
        <oddFooter>&amp;R&amp;"Book Antiqua,Bold"&amp;10Schedule-1/ Page &amp;P of &amp;N</oddFooter>
      </headerFooter>
    </customSheetView>
    <customSheetView guid="{67F5C388-2549-4EA3-9BC3-B2243CD0306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2"/>
      <headerFooter alignWithMargins="0">
        <oddFooter>&amp;R&amp;"Book Antiqua,Bold"&amp;10Schedule-1/ Page &amp;P of &amp;N</oddFooter>
      </headerFooter>
    </customSheetView>
    <customSheetView guid="{DE035FB0-2CA1-4023-BC22-3DADA3977B89}"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
      <headerFooter alignWithMargins="0">
        <oddFooter>&amp;R&amp;"Book Antiqua,Bold"&amp;10Schedule-1/ Page &amp;P of &amp;N</oddFooter>
      </headerFooter>
    </customSheetView>
    <customSheetView guid="{669A479F-2379-4FA5-9E9A-84868BC66652}"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4"/>
      <headerFooter alignWithMargins="0">
        <oddFooter>&amp;R&amp;"Book Antiqua,Bold"&amp;10Schedule-1/ Page &amp;P of &amp;N</oddFooter>
      </headerFooter>
    </customSheetView>
    <customSheetView guid="{D740C66E-3500-4CD9-B3E0-6816AA23C943}" scale="90" fitToPage="1" printArea="1" hiddenColumns="1" view="pageBreakPreview" topLeftCell="A14">
      <selection activeCell="I31" sqref="I31"/>
      <pageMargins left="0" right="0" top="0" bottom="0" header="0" footer="0"/>
      <printOptions horizontalCentered="1"/>
      <pageSetup paperSize="9" scale="50" fitToHeight="0" orientation="portrait" r:id="rId5"/>
      <headerFooter alignWithMargins="0">
        <oddFooter>&amp;R&amp;"Book Antiqua,Bold"&amp;10Schedule-1/ Page &amp;P of &amp;N</oddFooter>
      </headerFooter>
    </customSheetView>
    <customSheetView guid="{B535BD94-65F4-4909-8C8E-E86709E2A476}" scale="90" fitToPage="1" printArea="1" hiddenColumns="1" view="pageBreakPreview" topLeftCell="A4">
      <selection activeCell="I19" sqref="I19:I23"/>
      <pageMargins left="0" right="0" top="0" bottom="0" header="0" footer="0"/>
      <printOptions horizontalCentered="1"/>
      <pageSetup paperSize="9" scale="51" fitToHeight="0" orientation="portrait" r:id="rId6"/>
      <headerFooter alignWithMargins="0">
        <oddFooter>&amp;R&amp;"Book Antiqua,Bold"&amp;10Schedule-1/ Page &amp;P of &amp;N</oddFooter>
      </headerFooter>
    </customSheetView>
    <customSheetView guid="{C1509BCB-6271-4823-8162-379A0BECF309}" scale="80" fitToPage="1" printArea="1" hiddenColumns="1" view="pageBreakPreview" topLeftCell="A13">
      <selection activeCell="C22" sqref="C22"/>
      <pageMargins left="0" right="0" top="0" bottom="0" header="0" footer="0"/>
      <printOptions horizontalCentered="1"/>
      <pageSetup paperSize="9" scale="51" fitToHeight="0" orientation="portrait" r:id="rId7"/>
      <headerFooter alignWithMargins="0">
        <oddFooter>&amp;R&amp;"Book Antiqua,Bold"&amp;10Schedule-1/ Page &amp;P of &amp;N</oddFooter>
      </headerFooter>
    </customSheetView>
    <customSheetView guid="{3D7485D4-8B22-4B60-AFED-214FFEBEC996}" printArea="1" hiddenRows="1" hiddenColumns="1" view="pageBreakPreview" topLeftCell="E221">
      <selection activeCell="I137" sqref="I137"/>
      <pageMargins left="0" right="0" top="0" bottom="0" header="0" footer="0"/>
      <printOptions horizontalCentered="1"/>
      <pageSetup paperSize="9" scale="93" orientation="portrait" r:id="rId8"/>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2"/>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3"/>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2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25"/>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 right="0" top="0" bottom="0" header="0" footer="0"/>
      <printOptions horizontalCentered="1"/>
      <pageSetup paperSize="9" scale="93" orientation="portrait" r:id="rId26"/>
      <headerFooter alignWithMargins="0">
        <oddFooter>&amp;R&amp;"Book Antiqua,Bold"&amp;10Schedule-1/ Page &amp;P of &amp;N</oddFooter>
      </headerFooter>
    </customSheetView>
    <customSheetView guid="{7DC2D5F9-066C-4A1B-9D4D-EA638F225909}" scale="80" fitToPage="1" printArea="1" hiddenColumns="1" view="pageBreakPreview" topLeftCell="A16">
      <selection activeCell="I594" sqref="I594"/>
      <pageMargins left="0" right="0" top="0" bottom="0" header="0" footer="0"/>
      <printOptions horizontalCentered="1"/>
      <pageSetup paperSize="9" scale="51" fitToHeight="0" orientation="portrait" r:id="rId27"/>
      <headerFooter alignWithMargins="0">
        <oddFooter>&amp;R&amp;"Book Antiqua,Bold"&amp;10Schedule-1/ Page &amp;P of &amp;N</oddFooter>
      </headerFooter>
    </customSheetView>
    <customSheetView guid="{223BC0FC-814D-40F0-9795-CE82A16FF3A5}" scale="70" fitToPage="1" printArea="1" showAutoFilter="1" hiddenColumns="1" view="pageBreakPreview" topLeftCell="A22">
      <selection activeCell="C22" sqref="C22"/>
      <pageMargins left="0" right="0" top="0" bottom="0" header="0" footer="0"/>
      <printOptions horizontalCentered="1"/>
      <pageSetup paperSize="9" scale="51" fitToHeight="0" orientation="portrait" r:id="rId28"/>
      <headerFooter alignWithMargins="0">
        <oddFooter>&amp;R&amp;"Book Antiqua,Bold"&amp;10Schedule-1/ Page &amp;P of &amp;N</oddFooter>
      </headerFooter>
      <autoFilter ref="B1:AV1" xr:uid="{FFAFAEE3-5790-478C-8B07-10E8DC5C010B}"/>
    </customSheetView>
    <customSheetView guid="{7714FE4E-7B9B-4801-B72D-B9EBBBC550F4}" scale="90" fitToPage="1" printArea="1" hiddenColumns="1" view="pageBreakPreview" topLeftCell="A19">
      <selection activeCell="C23" sqref="C23"/>
      <pageMargins left="0" right="0" top="0" bottom="0" header="0" footer="0"/>
      <printOptions horizontalCentered="1"/>
      <pageSetup paperSize="9" scale="51" fitToHeight="0" orientation="portrait" r:id="rId29"/>
      <headerFooter alignWithMargins="0">
        <oddFooter>&amp;R&amp;"Book Antiqua,Bold"&amp;10Schedule-1/ Page &amp;P of &amp;N</oddFooter>
      </headerFooter>
    </customSheetView>
    <customSheetView guid="{A8C3F6CB-9FED-463C-BD60-E40C9BB21FCB}" scale="90" fitToPage="1" printArea="1" hiddenColumns="1" view="pageBreakPreview">
      <selection activeCell="I31" sqref="I31"/>
      <pageMargins left="0" right="0" top="0" bottom="0" header="0" footer="0"/>
      <printOptions horizontalCentered="1"/>
      <pageSetup paperSize="9" scale="51" fitToHeight="0" orientation="portrait" r:id="rId30"/>
      <headerFooter alignWithMargins="0">
        <oddFooter>&amp;R&amp;"Book Antiqua,Bold"&amp;10Schedule-1/ Page &amp;P of &amp;N</oddFooter>
      </headerFooter>
    </customSheetView>
    <customSheetView guid="{15CFD519-1213-4A8D-B348-9E21E48996A3}"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1"/>
      <headerFooter alignWithMargins="0">
        <oddFooter>&amp;R&amp;"Book Antiqua,Bold"&amp;10Schedule-1/ Page &amp;P of &amp;N</oddFooter>
      </headerFooter>
    </customSheetView>
    <customSheetView guid="{5ABC3710-AA5A-4945-ADAE-A94A47CF63D8}"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2"/>
      <headerFooter alignWithMargins="0">
        <oddFooter>&amp;R&amp;"Book Antiqua,Bold"&amp;10Schedule-1/ Page &amp;P of &amp;N</oddFooter>
      </headerFooter>
    </customSheetView>
    <customSheetView guid="{3D35547A-C7A7-4365-9B6F-E005D667DB30}"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3"/>
      <headerFooter alignWithMargins="0">
        <oddFooter>&amp;R&amp;"Book Antiqua,Bold"&amp;10Schedule-1/ Page &amp;P of &amp;N</oddFooter>
      </headerFooter>
    </customSheetView>
    <customSheetView guid="{9D1C7440-73A9-478A-BEB9-87B8CB1A08D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4"/>
      <headerFooter alignWithMargins="0">
        <oddFooter>&amp;R&amp;"Book Antiqua,Bold"&amp;10Schedule-1/ Page &amp;P of &amp;N</oddFooter>
      </headerFooter>
    </customSheetView>
  </customSheetViews>
  <mergeCells count="43">
    <mergeCell ref="A37:K37"/>
    <mergeCell ref="A38:K38"/>
    <mergeCell ref="F40:K40"/>
    <mergeCell ref="A88:M88"/>
    <mergeCell ref="D45:M45"/>
    <mergeCell ref="D46:M46"/>
    <mergeCell ref="F43:K43"/>
    <mergeCell ref="D44:M44"/>
    <mergeCell ref="F41:K41"/>
    <mergeCell ref="F42:K42"/>
    <mergeCell ref="AE93:AF93"/>
    <mergeCell ref="AE97:AF97"/>
    <mergeCell ref="D47:M47"/>
    <mergeCell ref="AE78:AF78"/>
    <mergeCell ref="AE82:AF82"/>
    <mergeCell ref="A79:M79"/>
    <mergeCell ref="A78:M78"/>
    <mergeCell ref="X89:Y89"/>
    <mergeCell ref="AA89:AB89"/>
    <mergeCell ref="AE89:AF89"/>
    <mergeCell ref="A82:J82"/>
    <mergeCell ref="AE86:AF86"/>
    <mergeCell ref="H142:J142"/>
    <mergeCell ref="H83:J83"/>
    <mergeCell ref="H84:J84"/>
    <mergeCell ref="H85:J85"/>
    <mergeCell ref="H86:J86"/>
    <mergeCell ref="H140:J140"/>
    <mergeCell ref="H141:J141"/>
    <mergeCell ref="AE11:AF11"/>
    <mergeCell ref="AE15:AF15"/>
    <mergeCell ref="X15:Y15"/>
    <mergeCell ref="AA15:AB15"/>
    <mergeCell ref="H8:J8"/>
    <mergeCell ref="H11:J11"/>
    <mergeCell ref="H9:J9"/>
    <mergeCell ref="H10:J10"/>
    <mergeCell ref="A13:M13"/>
    <mergeCell ref="A3:M3"/>
    <mergeCell ref="A4:M4"/>
    <mergeCell ref="A7:J7"/>
    <mergeCell ref="AE3:AF3"/>
    <mergeCell ref="AE7:AF7"/>
  </mergeCells>
  <phoneticPr fontId="3" type="noConversion"/>
  <conditionalFormatting sqref="E19:E35 G19:G35 K19:K35">
    <cfRule type="expression" dxfId="18" priority="3" stopIfTrue="1">
      <formula>D19&gt;0</formula>
    </cfRule>
  </conditionalFormatting>
  <conditionalFormatting sqref="E36 G36 K36">
    <cfRule type="cellIs" dxfId="17" priority="5850" stopIfTrue="1" operator="equal">
      <formula>"a"</formula>
    </cfRule>
  </conditionalFormatting>
  <conditionalFormatting sqref="K102 M102 K109 Y110:Y111 AB110:AB111 M111 K111:K118 Y119:Y120 AB119:AB120 M120 K120:K121">
    <cfRule type="cellIs" dxfId="16" priority="5852" stopIfTrue="1" operator="equal">
      <formula>"a"</formula>
    </cfRule>
  </conditionalFormatting>
  <conditionalFormatting sqref="M95:M96 M99:M100 M103:M105 M108:M109 M112:M118 M121 M123:M128 M130:M133 M135:M139">
    <cfRule type="expression" dxfId="15" priority="5851" stopIfTrue="1">
      <formula>K95=""</formula>
    </cfRule>
  </conditionalFormatting>
  <dataValidations xWindow="884" yWindow="499" count="4">
    <dataValidation allowBlank="1" showInputMessage="1" showErrorMessage="1" error="Enter Direct or Bought-out only" sqref="L43:L44 M45:M65535 M1:M36" xr:uid="{00000000-0002-0000-0500-000000000000}"/>
    <dataValidation type="list" operator="greaterThan" allowBlank="1" showInputMessage="1" showErrorMessage="1" sqref="G36" xr:uid="{00000000-0002-0000-0500-000001000000}">
      <formula1>"0%,5%,12%,18%,28%"</formula1>
    </dataValidation>
    <dataValidation type="list" allowBlank="1" showInputMessage="1" showErrorMessage="1" sqref="G19:G35" xr:uid="{00000000-0002-0000-0500-000002000000}">
      <formula1>"0%, 5%, 12%, 18%, 28%"</formula1>
    </dataValidation>
    <dataValidation type="decimal" operator="greaterThan" allowBlank="1" showInputMessage="1" showErrorMessage="1" sqref="K19:K36" xr:uid="{00000000-0002-0000-0500-000003000000}">
      <formula1>0</formula1>
    </dataValidation>
  </dataValidations>
  <printOptions horizontalCentered="1"/>
  <pageMargins left="0.25" right="0.25" top="0.5" bottom="0.75" header="0.5" footer="0.5"/>
  <pageSetup paperSize="9" scale="39" fitToHeight="0" orientation="portrait" r:id="rId35"/>
  <headerFooter alignWithMargins="0">
    <oddFooter>&amp;R&amp;"Book Antiqua,Bold"&amp;10Schedule-1/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12"/>
  </sheetPr>
  <dimension ref="A1:AO183"/>
  <sheetViews>
    <sheetView topLeftCell="A10" zoomScaleNormal="100" zoomScaleSheetLayoutView="100" workbookViewId="0">
      <selection activeCell="G71" sqref="G71"/>
    </sheetView>
  </sheetViews>
  <sheetFormatPr defaultColWidth="9" defaultRowHeight="16.5"/>
  <cols>
    <col min="1" max="1" width="11.375" style="325" customWidth="1"/>
    <col min="2" max="2" width="32.75" style="325" customWidth="1"/>
    <col min="3" max="3" width="7.625" style="325" customWidth="1"/>
    <col min="4" max="4" width="9.625" style="325" customWidth="1"/>
    <col min="5" max="5" width="11.625" style="324" customWidth="1"/>
    <col min="6" max="6" width="20" style="324" customWidth="1"/>
    <col min="7" max="7" width="11.625" style="324" customWidth="1"/>
    <col min="8" max="8" width="19.75" style="356" customWidth="1"/>
    <col min="9" max="9" width="9" style="251"/>
    <col min="10" max="13" width="9" style="81"/>
    <col min="14" max="14" width="14.25" style="38" customWidth="1"/>
    <col min="15" max="15" width="24.125" style="38" customWidth="1"/>
    <col min="16" max="16" width="11.125" style="1" customWidth="1"/>
    <col min="17" max="17" width="12.75" style="1" customWidth="1"/>
    <col min="18" max="18" width="11.375" style="339" customWidth="1"/>
    <col min="19" max="19" width="10.375" style="38" customWidth="1"/>
    <col min="20" max="20" width="17.75" style="38" customWidth="1"/>
    <col min="21" max="21" width="10.5" style="38" customWidth="1"/>
    <col min="22" max="22" width="12.375" style="38" customWidth="1"/>
    <col min="23" max="24" width="9" style="1"/>
    <col min="25" max="25" width="10.875" style="38" customWidth="1"/>
    <col min="26" max="26" width="18.75" style="38" customWidth="1"/>
    <col min="27" max="27" width="9" style="38"/>
    <col min="28" max="41" width="9" style="81"/>
    <col min="42" max="16384" width="9" style="323"/>
  </cols>
  <sheetData>
    <row r="1" spans="1:27" ht="18" customHeight="1">
      <c r="A1" s="60" t="str">
        <f>Cover!B3</f>
        <v>Spec No: CC/NT/W-MISC/DOM/A00/26/03365</v>
      </c>
      <c r="B1" s="67"/>
      <c r="C1" s="60"/>
      <c r="D1" s="60"/>
      <c r="E1" s="7"/>
      <c r="F1" s="7"/>
      <c r="G1" s="8" t="s">
        <v>74</v>
      </c>
      <c r="T1" s="370" t="s">
        <v>122</v>
      </c>
      <c r="U1" s="359">
        <f>SUMIF(G17:G70, "Direct",F17:F70)</f>
        <v>0</v>
      </c>
      <c r="Z1" s="359" t="str">
        <f>'Names of Bidder'!D6</f>
        <v>Sole Bidder</v>
      </c>
      <c r="AA1" s="38" t="s">
        <v>123</v>
      </c>
    </row>
    <row r="2" spans="1:27" ht="14.1" customHeight="1">
      <c r="A2" s="4"/>
      <c r="B2" s="4"/>
      <c r="C2" s="4"/>
      <c r="D2" s="4"/>
      <c r="E2" s="1"/>
      <c r="F2" s="1"/>
      <c r="G2" s="1"/>
      <c r="Q2" s="6"/>
      <c r="T2" s="370" t="s">
        <v>124</v>
      </c>
      <c r="U2" s="371" t="e">
        <f>#REF!-U1</f>
        <v>#REF!</v>
      </c>
      <c r="V2" s="341"/>
      <c r="Z2" s="359">
        <f>'Names of Bidder'!AA6</f>
        <v>0</v>
      </c>
    </row>
    <row r="3" spans="1:27" ht="49.5" customHeight="1">
      <c r="A3" s="1349" t="str">
        <f>Cover!$B$2</f>
        <v xml:space="preserve">Rate Contract for Control and Protection Panels Package: CRP-02 consisting of CRP, SAS &amp; PMU associated with Rate Contract for Substation Equipment’s for implementation of Bay Extension works. </v>
      </c>
      <c r="B3" s="1349"/>
      <c r="C3" s="1349"/>
      <c r="D3" s="1349"/>
      <c r="E3" s="1349"/>
      <c r="F3" s="1349"/>
      <c r="G3" s="1349"/>
      <c r="O3" s="4"/>
      <c r="P3" s="306"/>
      <c r="Q3" s="306"/>
      <c r="R3" s="306"/>
      <c r="T3" s="4"/>
      <c r="U3" s="1"/>
      <c r="W3" s="1348"/>
      <c r="X3" s="1348"/>
    </row>
    <row r="4" spans="1:27" ht="22.15" customHeight="1">
      <c r="A4" s="1350" t="s">
        <v>159</v>
      </c>
      <c r="B4" s="1350"/>
      <c r="C4" s="1350"/>
      <c r="D4" s="1350"/>
      <c r="E4" s="1350"/>
      <c r="F4" s="1350"/>
      <c r="G4" s="1350"/>
      <c r="O4" s="4"/>
      <c r="P4" s="306"/>
      <c r="Q4" s="306"/>
      <c r="R4" s="306"/>
      <c r="T4" s="4"/>
      <c r="U4" s="342"/>
      <c r="V4" s="341"/>
    </row>
    <row r="5" spans="1:27" ht="14.1" customHeight="1">
      <c r="A5" s="6"/>
      <c r="B5" s="6"/>
      <c r="C5" s="6"/>
      <c r="D5" s="6"/>
      <c r="E5" s="1"/>
      <c r="F5" s="1"/>
      <c r="G5" s="1"/>
      <c r="O5" s="4"/>
      <c r="P5" s="306"/>
      <c r="Q5" s="306"/>
      <c r="R5" s="306"/>
      <c r="T5" s="4"/>
    </row>
    <row r="6" spans="1:27" ht="18" customHeight="1">
      <c r="A6" s="32" t="str">
        <f>"Bidder’s Name and Address (" &amp; MID('Names of Bidder'!B9,9, 20) &amp; ") :"</f>
        <v>Bidder’s Name and Address (Sole Bidder) :</v>
      </c>
      <c r="B6" s="33"/>
      <c r="C6" s="32"/>
      <c r="D6" s="32"/>
      <c r="E6" s="64" t="s">
        <v>79</v>
      </c>
      <c r="F6" s="1"/>
      <c r="G6" s="33"/>
      <c r="O6" s="4"/>
      <c r="P6" s="306"/>
      <c r="Q6" s="306"/>
      <c r="R6" s="306"/>
      <c r="T6" s="4"/>
      <c r="U6" s="340"/>
    </row>
    <row r="7" spans="1:27" ht="35.25" customHeight="1">
      <c r="A7" s="1351" t="str">
        <f>IF('Names of Bidder'!D9="", "", IF('Names of Bidder'!D6= "JV (Joint Venture)", "JV of " &amp; Z8, ""))</f>
        <v/>
      </c>
      <c r="B7" s="1351"/>
      <c r="C7" s="1351"/>
      <c r="D7" s="1351"/>
      <c r="E7" s="63" t="s">
        <v>160</v>
      </c>
      <c r="F7" s="1"/>
      <c r="G7" s="33"/>
      <c r="O7" s="356"/>
      <c r="P7" s="343"/>
      <c r="Q7" s="343"/>
      <c r="R7" s="343"/>
      <c r="W7" s="1348"/>
      <c r="X7" s="1348"/>
    </row>
    <row r="8" spans="1:27" ht="18" customHeight="1">
      <c r="A8" s="32" t="s">
        <v>82</v>
      </c>
      <c r="B8" s="1352" t="str">
        <f>IF('Names of Bidder'!D9=0, "", 'Names of Bidder'!D9)</f>
        <v/>
      </c>
      <c r="C8" s="1352"/>
      <c r="D8" s="1352"/>
      <c r="E8" s="63" t="s">
        <v>127</v>
      </c>
      <c r="F8" s="1"/>
      <c r="G8" s="33"/>
      <c r="O8" s="4"/>
      <c r="P8" s="344"/>
      <c r="Q8" s="344"/>
      <c r="R8" s="344"/>
      <c r="Z8" s="359" t="str">
        <f>IF('Names of Bidder'!D7=1,'Names of Bidder'!D9&amp;" &amp; "&amp;'Names of Bidder'!D14,IF('Names of Bidder'!D7="2 or More",'Names of Bidder'!D9&amp;" , "&amp;'Names of Bidder'!D14&amp;" &amp; "&amp;'Names of Bidder'!D19,""))</f>
        <v xml:space="preserve"> &amp; </v>
      </c>
    </row>
    <row r="9" spans="1:27" ht="18" customHeight="1">
      <c r="A9" s="32" t="s">
        <v>83</v>
      </c>
      <c r="B9" s="1352" t="str">
        <f>IF('Names of Bidder'!D10=0, "", 'Names of Bidder'!D10)</f>
        <v/>
      </c>
      <c r="C9" s="1352"/>
      <c r="D9" s="1352"/>
      <c r="E9" s="63" t="s">
        <v>128</v>
      </c>
      <c r="F9" s="1"/>
      <c r="G9" s="33"/>
      <c r="O9" s="4"/>
      <c r="P9" s="344"/>
      <c r="Q9" s="344"/>
      <c r="R9" s="344"/>
    </row>
    <row r="10" spans="1:27" ht="18" customHeight="1">
      <c r="A10" s="33"/>
      <c r="B10" s="1352" t="str">
        <f>IF('Names of Bidder'!D11=0, "", 'Names of Bidder'!D11)</f>
        <v/>
      </c>
      <c r="C10" s="1352"/>
      <c r="D10" s="1352"/>
      <c r="E10" s="63" t="s">
        <v>129</v>
      </c>
      <c r="F10" s="1"/>
      <c r="G10" s="33"/>
      <c r="O10" s="356"/>
      <c r="P10" s="357"/>
      <c r="Q10" s="306"/>
      <c r="R10" s="345"/>
    </row>
    <row r="11" spans="1:27" ht="18" customHeight="1">
      <c r="A11" s="33"/>
      <c r="B11" s="1352" t="str">
        <f>IF('Names of Bidder'!D12=0, "", 'Names of Bidder'!D12)</f>
        <v/>
      </c>
      <c r="C11" s="1352"/>
      <c r="D11" s="1352"/>
      <c r="E11" s="63" t="s">
        <v>130</v>
      </c>
      <c r="F11" s="1"/>
      <c r="G11" s="33"/>
      <c r="W11" s="1348"/>
      <c r="X11" s="1348"/>
    </row>
    <row r="12" spans="1:27" ht="14.1" customHeight="1">
      <c r="A12" s="33"/>
      <c r="B12" s="33"/>
      <c r="C12" s="33"/>
      <c r="D12" s="33"/>
      <c r="E12" s="32"/>
      <c r="F12" s="35"/>
      <c r="G12" s="35"/>
      <c r="Y12" s="346"/>
    </row>
    <row r="13" spans="1:27" ht="40.5" customHeight="1">
      <c r="A13" s="1353" t="s">
        <v>161</v>
      </c>
      <c r="B13" s="1353"/>
      <c r="C13" s="1353"/>
      <c r="D13" s="1353"/>
      <c r="E13" s="1353"/>
      <c r="F13" s="1353"/>
      <c r="G13" s="1353"/>
      <c r="H13" s="374"/>
      <c r="I13" s="253"/>
      <c r="J13" s="254"/>
      <c r="K13" s="254"/>
      <c r="L13" s="254"/>
      <c r="M13" s="254"/>
      <c r="Q13" s="6"/>
      <c r="U13" t="s">
        <v>132</v>
      </c>
      <c r="Y13" s="346"/>
    </row>
    <row r="14" spans="1:27" ht="14.1" customHeight="1">
      <c r="A14" s="6"/>
      <c r="B14" s="6"/>
      <c r="C14" s="6"/>
      <c r="D14" s="6"/>
      <c r="E14" s="7"/>
      <c r="F14" s="7"/>
      <c r="G14" s="8" t="s">
        <v>89</v>
      </c>
      <c r="P14" s="1346"/>
      <c r="Q14" s="1346"/>
      <c r="S14" s="1347"/>
      <c r="T14" s="1347"/>
      <c r="U14" t="s">
        <v>133</v>
      </c>
      <c r="W14" s="1348"/>
      <c r="X14" s="1348"/>
    </row>
    <row r="15" spans="1:27" ht="66" customHeight="1">
      <c r="A15" s="5" t="s">
        <v>90</v>
      </c>
      <c r="B15" s="5" t="s">
        <v>97</v>
      </c>
      <c r="C15" s="9" t="s">
        <v>98</v>
      </c>
      <c r="D15" s="9" t="s">
        <v>99</v>
      </c>
      <c r="E15" s="5" t="s">
        <v>162</v>
      </c>
      <c r="F15" s="5" t="s">
        <v>163</v>
      </c>
      <c r="G15" s="5" t="s">
        <v>164</v>
      </c>
      <c r="P15" s="307"/>
      <c r="Q15" s="307"/>
      <c r="S15" s="307"/>
      <c r="T15" s="307"/>
    </row>
    <row r="16" spans="1:27" ht="18" customHeight="1">
      <c r="A16" s="9">
        <v>1</v>
      </c>
      <c r="B16" s="9">
        <v>2</v>
      </c>
      <c r="C16" s="9">
        <v>3</v>
      </c>
      <c r="D16" s="9">
        <v>4</v>
      </c>
      <c r="E16" s="9">
        <v>5</v>
      </c>
      <c r="F16" s="9" t="s">
        <v>105</v>
      </c>
      <c r="G16" s="9">
        <v>7</v>
      </c>
      <c r="P16" s="189"/>
      <c r="Q16" s="189"/>
      <c r="S16" s="189"/>
      <c r="T16" s="189"/>
    </row>
    <row r="17" spans="1:10" s="428" customFormat="1" ht="66.75" customHeight="1">
      <c r="A17" s="427" t="e">
        <f>'Sch-1 old'!#REF!</f>
        <v>#REF!</v>
      </c>
      <c r="B17" s="427" t="e">
        <f>'Sch-1 old'!#REF!</f>
        <v>#REF!</v>
      </c>
      <c r="C17" s="427"/>
      <c r="D17" s="427"/>
      <c r="E17" s="519"/>
      <c r="F17" s="106"/>
      <c r="G17" s="520"/>
    </row>
    <row r="18" spans="1:10" s="428" customFormat="1" ht="18.75" customHeight="1">
      <c r="A18" s="427" t="e">
        <f>'Sch-1 old'!#REF!</f>
        <v>#REF!</v>
      </c>
      <c r="B18" s="427" t="e">
        <f>'Sch-1 old'!#REF!</f>
        <v>#REF!</v>
      </c>
      <c r="C18" s="427"/>
      <c r="D18" s="427"/>
      <c r="E18" s="519"/>
      <c r="F18" s="106"/>
      <c r="G18" s="520"/>
    </row>
    <row r="19" spans="1:10" s="428" customFormat="1" ht="15.75" customHeight="1">
      <c r="A19" s="427" t="e">
        <f>'Sch-1 old'!#REF!</f>
        <v>#REF!</v>
      </c>
      <c r="B19" s="427" t="e">
        <f>'Sch-1 old'!#REF!</f>
        <v>#REF!</v>
      </c>
      <c r="C19" s="427"/>
      <c r="D19" s="427"/>
      <c r="E19" s="519"/>
      <c r="F19" s="106"/>
      <c r="G19" s="520"/>
      <c r="J19" s="504"/>
    </row>
    <row r="20" spans="1:10" s="428" customFormat="1" ht="15.75" customHeight="1">
      <c r="A20" s="427" t="e">
        <f>'Sch-1 old'!#REF!</f>
        <v>#REF!</v>
      </c>
      <c r="B20" s="427" t="e">
        <f>'Sch-1 old'!#REF!</f>
        <v>#REF!</v>
      </c>
      <c r="C20" s="427" t="e">
        <f>'Sch-1 old'!#REF!</f>
        <v>#REF!</v>
      </c>
      <c r="D20" s="427" t="e">
        <f>'Sch-1 old'!#REF!</f>
        <v>#REF!</v>
      </c>
      <c r="E20" s="519" t="e">
        <f>'Sch-1 old'!#REF!</f>
        <v>#REF!</v>
      </c>
      <c r="F20" s="106" t="e">
        <f>IF(E20=0, "Included",IF(ISERROR(D20*E20), E20, D20*E20))</f>
        <v>#REF!</v>
      </c>
      <c r="G20" s="520" t="e">
        <f>'Sch-1 old'!#REF!</f>
        <v>#REF!</v>
      </c>
    </row>
    <row r="21" spans="1:10" s="428" customFormat="1" ht="15.75" customHeight="1">
      <c r="A21" s="427" t="e">
        <f>'Sch-1 old'!#REF!</f>
        <v>#REF!</v>
      </c>
      <c r="B21" s="427" t="e">
        <f>'Sch-1 old'!#REF!</f>
        <v>#REF!</v>
      </c>
      <c r="C21" s="427" t="e">
        <f>'Sch-1 old'!#REF!</f>
        <v>#REF!</v>
      </c>
      <c r="D21" s="427" t="e">
        <f>'Sch-1 old'!#REF!</f>
        <v>#REF!</v>
      </c>
      <c r="E21" s="519" t="e">
        <f>'Sch-1 old'!#REF!</f>
        <v>#REF!</v>
      </c>
      <c r="F21" s="106" t="e">
        <f>IF(E21=0, "Included",IF(ISERROR(D21*E21), E21, D21*E21))</f>
        <v>#REF!</v>
      </c>
      <c r="G21" s="520" t="e">
        <f>'Sch-1 old'!#REF!</f>
        <v>#REF!</v>
      </c>
    </row>
    <row r="22" spans="1:10" s="428" customFormat="1" ht="15.75" customHeight="1">
      <c r="A22" s="427"/>
      <c r="B22" s="427"/>
      <c r="C22" s="427"/>
      <c r="D22" s="427"/>
      <c r="E22" s="519"/>
      <c r="F22" s="106"/>
      <c r="G22" s="520"/>
    </row>
    <row r="23" spans="1:10" s="428" customFormat="1" ht="15.75" customHeight="1">
      <c r="A23" s="427" t="e">
        <f>'Sch-1 old'!#REF!</f>
        <v>#REF!</v>
      </c>
      <c r="B23" s="427" t="e">
        <f>'Sch-1 old'!#REF!</f>
        <v>#REF!</v>
      </c>
      <c r="C23" s="427"/>
      <c r="D23" s="427"/>
      <c r="E23" s="519"/>
      <c r="F23" s="106"/>
      <c r="G23" s="520"/>
    </row>
    <row r="24" spans="1:10" s="428" customFormat="1" ht="15.75" customHeight="1">
      <c r="A24" s="427" t="e">
        <f>'Sch-1 old'!#REF!</f>
        <v>#REF!</v>
      </c>
      <c r="B24" s="427" t="e">
        <f>'Sch-1 old'!#REF!</f>
        <v>#REF!</v>
      </c>
      <c r="C24" s="427" t="e">
        <f>'Sch-1 old'!#REF!</f>
        <v>#REF!</v>
      </c>
      <c r="D24" s="427" t="e">
        <f>'Sch-1 old'!#REF!</f>
        <v>#REF!</v>
      </c>
      <c r="E24" s="519" t="e">
        <f>'Sch-1 old'!#REF!</f>
        <v>#REF!</v>
      </c>
      <c r="F24" s="106" t="e">
        <f>IF(E24=0, "Included",IF(ISERROR(D24*E24), E24, D24*E24))</f>
        <v>#REF!</v>
      </c>
      <c r="G24" s="520" t="e">
        <f>'Sch-1 old'!#REF!</f>
        <v>#REF!</v>
      </c>
    </row>
    <row r="25" spans="1:10" s="428" customFormat="1" ht="15.75" customHeight="1">
      <c r="A25" s="427" t="e">
        <f>'Sch-1 old'!#REF!</f>
        <v>#REF!</v>
      </c>
      <c r="B25" s="427" t="e">
        <f>'Sch-1 old'!#REF!</f>
        <v>#REF!</v>
      </c>
      <c r="C25" s="427" t="e">
        <f>'Sch-1 old'!#REF!</f>
        <v>#REF!</v>
      </c>
      <c r="D25" s="427" t="e">
        <f>'Sch-1 old'!#REF!</f>
        <v>#REF!</v>
      </c>
      <c r="E25" s="519" t="e">
        <f>'Sch-1 old'!#REF!</f>
        <v>#REF!</v>
      </c>
      <c r="F25" s="106" t="e">
        <f>IF(E25=0, "Included",IF(ISERROR(D25*E25), E25, D25*E25))</f>
        <v>#REF!</v>
      </c>
      <c r="G25" s="520" t="e">
        <f>'Sch-1 old'!#REF!</f>
        <v>#REF!</v>
      </c>
    </row>
    <row r="26" spans="1:10" s="428" customFormat="1" ht="15.75" customHeight="1">
      <c r="A26" s="427"/>
      <c r="B26" s="427"/>
      <c r="C26" s="427"/>
      <c r="D26" s="427"/>
      <c r="E26" s="519"/>
      <c r="F26" s="106"/>
      <c r="G26" s="520"/>
    </row>
    <row r="27" spans="1:10" s="428" customFormat="1" ht="15.75" customHeight="1">
      <c r="A27" s="427" t="e">
        <f>'Sch-1 old'!#REF!</f>
        <v>#REF!</v>
      </c>
      <c r="B27" s="427" t="e">
        <f>'Sch-1 old'!#REF!</f>
        <v>#REF!</v>
      </c>
      <c r="C27" s="427"/>
      <c r="D27" s="427"/>
      <c r="E27" s="519"/>
      <c r="F27" s="106"/>
      <c r="G27" s="520"/>
    </row>
    <row r="28" spans="1:10" s="428" customFormat="1" ht="15.75" customHeight="1">
      <c r="A28" s="427" t="e">
        <f>'Sch-1 old'!#REF!</f>
        <v>#REF!</v>
      </c>
      <c r="B28" s="427" t="e">
        <f>'Sch-1 old'!#REF!</f>
        <v>#REF!</v>
      </c>
      <c r="C28" s="427" t="e">
        <f>'Sch-1 old'!#REF!</f>
        <v>#REF!</v>
      </c>
      <c r="D28" s="427" t="e">
        <f>'Sch-1 old'!#REF!</f>
        <v>#REF!</v>
      </c>
      <c r="E28" s="519" t="e">
        <f>'Sch-1 old'!#REF!</f>
        <v>#REF!</v>
      </c>
      <c r="F28" s="106" t="e">
        <f>IF(E28=0, "Included",IF(ISERROR(D28*E28), E28, D28*E28))</f>
        <v>#REF!</v>
      </c>
      <c r="G28" s="520" t="e">
        <f>'Sch-1 old'!#REF!</f>
        <v>#REF!</v>
      </c>
    </row>
    <row r="29" spans="1:10" s="428" customFormat="1" ht="15.75" customHeight="1">
      <c r="A29" s="427" t="e">
        <f>'Sch-1 old'!#REF!</f>
        <v>#REF!</v>
      </c>
      <c r="B29" s="427" t="e">
        <f>'Sch-1 old'!#REF!</f>
        <v>#REF!</v>
      </c>
      <c r="C29" s="427" t="e">
        <f>'Sch-1 old'!#REF!</f>
        <v>#REF!</v>
      </c>
      <c r="D29" s="427" t="e">
        <f>'Sch-1 old'!#REF!</f>
        <v>#REF!</v>
      </c>
      <c r="E29" s="519" t="e">
        <f>'Sch-1 old'!#REF!</f>
        <v>#REF!</v>
      </c>
      <c r="F29" s="106" t="e">
        <f>IF(E29=0, "Included",IF(ISERROR(D29*E29), E29, D29*E29))</f>
        <v>#REF!</v>
      </c>
      <c r="G29" s="520" t="e">
        <f>'Sch-1 old'!#REF!</f>
        <v>#REF!</v>
      </c>
    </row>
    <row r="30" spans="1:10" s="428" customFormat="1" ht="15.75" customHeight="1">
      <c r="A30" s="427"/>
      <c r="B30" s="427"/>
      <c r="C30" s="427"/>
      <c r="D30" s="427"/>
      <c r="E30" s="519"/>
      <c r="F30" s="106"/>
      <c r="G30" s="520"/>
    </row>
    <row r="31" spans="1:10" s="428" customFormat="1" ht="15.75" customHeight="1">
      <c r="A31" s="427" t="e">
        <f>'Sch-1 old'!#REF!</f>
        <v>#REF!</v>
      </c>
      <c r="B31" s="427" t="e">
        <f>'Sch-1 old'!#REF!</f>
        <v>#REF!</v>
      </c>
      <c r="C31" s="427"/>
      <c r="D31" s="427"/>
      <c r="E31" s="519"/>
      <c r="F31" s="106"/>
      <c r="G31" s="520"/>
    </row>
    <row r="32" spans="1:10" s="428" customFormat="1" ht="15.75" customHeight="1">
      <c r="A32" s="427" t="e">
        <f>'Sch-1 old'!#REF!</f>
        <v>#REF!</v>
      </c>
      <c r="B32" s="427" t="e">
        <f>'Sch-1 old'!#REF!</f>
        <v>#REF!</v>
      </c>
      <c r="C32" s="427"/>
      <c r="D32" s="427"/>
      <c r="E32" s="519"/>
      <c r="F32" s="106"/>
      <c r="G32" s="520"/>
    </row>
    <row r="33" spans="1:7" s="428" customFormat="1" ht="15.75" customHeight="1">
      <c r="A33" s="427" t="e">
        <f>'Sch-1 old'!#REF!</f>
        <v>#REF!</v>
      </c>
      <c r="B33" s="427" t="e">
        <f>'Sch-1 old'!#REF!</f>
        <v>#REF!</v>
      </c>
      <c r="C33" s="427" t="e">
        <f>'Sch-1 old'!#REF!</f>
        <v>#REF!</v>
      </c>
      <c r="D33" s="427" t="e">
        <f>'Sch-1 old'!#REF!</f>
        <v>#REF!</v>
      </c>
      <c r="E33" s="519" t="e">
        <f>'Sch-1 old'!#REF!</f>
        <v>#REF!</v>
      </c>
      <c r="F33" s="106" t="e">
        <f t="shared" ref="F33:F68" si="0">IF(E33=0, "Included",IF(ISERROR(D33*E33), E33, D33*E33))</f>
        <v>#REF!</v>
      </c>
      <c r="G33" s="520" t="e">
        <f>'Sch-1 old'!#REF!</f>
        <v>#REF!</v>
      </c>
    </row>
    <row r="34" spans="1:7" s="428" customFormat="1" ht="15.75" customHeight="1">
      <c r="A34" s="427" t="e">
        <f>'Sch-1 old'!#REF!</f>
        <v>#REF!</v>
      </c>
      <c r="B34" s="427" t="e">
        <f>'Sch-1 old'!#REF!</f>
        <v>#REF!</v>
      </c>
      <c r="C34" s="427" t="e">
        <f>'Sch-1 old'!#REF!</f>
        <v>#REF!</v>
      </c>
      <c r="D34" s="427" t="e">
        <f>'Sch-1 old'!#REF!</f>
        <v>#REF!</v>
      </c>
      <c r="E34" s="519" t="e">
        <f>'Sch-1 old'!#REF!</f>
        <v>#REF!</v>
      </c>
      <c r="F34" s="106" t="e">
        <f t="shared" si="0"/>
        <v>#REF!</v>
      </c>
      <c r="G34" s="520" t="e">
        <f>'Sch-1 old'!#REF!</f>
        <v>#REF!</v>
      </c>
    </row>
    <row r="35" spans="1:7" s="428" customFormat="1" ht="15.75" customHeight="1">
      <c r="A35" s="427"/>
      <c r="B35" s="427"/>
      <c r="C35" s="427"/>
      <c r="D35" s="427"/>
      <c r="E35" s="519"/>
      <c r="F35" s="106"/>
      <c r="G35" s="520"/>
    </row>
    <row r="36" spans="1:7" s="428" customFormat="1" ht="15.75" customHeight="1">
      <c r="A36" s="427" t="e">
        <f>'Sch-1 old'!#REF!</f>
        <v>#REF!</v>
      </c>
      <c r="B36" s="427" t="e">
        <f>'Sch-1 old'!#REF!</f>
        <v>#REF!</v>
      </c>
      <c r="C36" s="427"/>
      <c r="D36" s="427"/>
      <c r="E36" s="519"/>
      <c r="F36" s="106"/>
      <c r="G36" s="520"/>
    </row>
    <row r="37" spans="1:7" s="428" customFormat="1" ht="51" customHeight="1">
      <c r="A37" s="427" t="e">
        <f>'Sch-1 old'!#REF!</f>
        <v>#REF!</v>
      </c>
      <c r="B37" s="427" t="e">
        <f>'Sch-1 old'!#REF!</f>
        <v>#REF!</v>
      </c>
      <c r="C37" s="427" t="e">
        <f>'Sch-1 old'!#REF!</f>
        <v>#REF!</v>
      </c>
      <c r="D37" s="427" t="e">
        <f>'Sch-1 old'!#REF!</f>
        <v>#REF!</v>
      </c>
      <c r="E37" s="519" t="e">
        <f>'Sch-1 old'!#REF!</f>
        <v>#REF!</v>
      </c>
      <c r="F37" s="106" t="e">
        <f t="shared" si="0"/>
        <v>#REF!</v>
      </c>
      <c r="G37" s="520" t="e">
        <f>'Sch-1 old'!#REF!</f>
        <v>#REF!</v>
      </c>
    </row>
    <row r="38" spans="1:7" s="428" customFormat="1" ht="17.25" customHeight="1">
      <c r="A38" s="427" t="e">
        <f>'Sch-1 old'!#REF!</f>
        <v>#REF!</v>
      </c>
      <c r="B38" s="427" t="e">
        <f>'Sch-1 old'!#REF!</f>
        <v>#REF!</v>
      </c>
      <c r="C38" s="427" t="e">
        <f>'Sch-1 old'!#REF!</f>
        <v>#REF!</v>
      </c>
      <c r="D38" s="427" t="e">
        <f>'Sch-1 old'!#REF!</f>
        <v>#REF!</v>
      </c>
      <c r="E38" s="519" t="e">
        <f>'Sch-1 old'!#REF!</f>
        <v>#REF!</v>
      </c>
      <c r="F38" s="106" t="e">
        <f t="shared" si="0"/>
        <v>#REF!</v>
      </c>
      <c r="G38" s="520" t="e">
        <f>'Sch-1 old'!#REF!</f>
        <v>#REF!</v>
      </c>
    </row>
    <row r="39" spans="1:7" s="428" customFormat="1" ht="15.75" customHeight="1">
      <c r="A39" s="427" t="e">
        <f>'Sch-1 old'!#REF!</f>
        <v>#REF!</v>
      </c>
      <c r="B39" s="427" t="e">
        <f>'Sch-1 old'!#REF!</f>
        <v>#REF!</v>
      </c>
      <c r="C39" s="427" t="e">
        <f>'Sch-1 old'!#REF!</f>
        <v>#REF!</v>
      </c>
      <c r="D39" s="427" t="e">
        <f>'Sch-1 old'!#REF!</f>
        <v>#REF!</v>
      </c>
      <c r="E39" s="519" t="e">
        <f>'Sch-1 old'!#REF!</f>
        <v>#REF!</v>
      </c>
      <c r="F39" s="106" t="e">
        <f t="shared" si="0"/>
        <v>#REF!</v>
      </c>
      <c r="G39" s="520" t="e">
        <f>'Sch-1 old'!#REF!</f>
        <v>#REF!</v>
      </c>
    </row>
    <row r="40" spans="1:7" s="428" customFormat="1" ht="15.75" customHeight="1">
      <c r="A40" s="427" t="e">
        <f>'Sch-1 old'!#REF!</f>
        <v>#REF!</v>
      </c>
      <c r="B40" s="427" t="e">
        <f>'Sch-1 old'!#REF!</f>
        <v>#REF!</v>
      </c>
      <c r="C40" s="427" t="e">
        <f>'Sch-1 old'!#REF!</f>
        <v>#REF!</v>
      </c>
      <c r="D40" s="427" t="e">
        <f>'Sch-1 old'!#REF!</f>
        <v>#REF!</v>
      </c>
      <c r="E40" s="519" t="e">
        <f>'Sch-1 old'!#REF!</f>
        <v>#REF!</v>
      </c>
      <c r="F40" s="106" t="e">
        <f t="shared" si="0"/>
        <v>#REF!</v>
      </c>
      <c r="G40" s="520" t="e">
        <f>'Sch-1 old'!#REF!</f>
        <v>#REF!</v>
      </c>
    </row>
    <row r="41" spans="1:7" s="428" customFormat="1" ht="15.75" customHeight="1">
      <c r="A41" s="427" t="e">
        <f>'Sch-1 old'!#REF!</f>
        <v>#REF!</v>
      </c>
      <c r="B41" s="427" t="e">
        <f>'Sch-1 old'!#REF!</f>
        <v>#REF!</v>
      </c>
      <c r="C41" s="427" t="e">
        <f>'Sch-1 old'!#REF!</f>
        <v>#REF!</v>
      </c>
      <c r="D41" s="427" t="e">
        <f>'Sch-1 old'!#REF!</f>
        <v>#REF!</v>
      </c>
      <c r="E41" s="519" t="e">
        <f>'Sch-1 old'!#REF!</f>
        <v>#REF!</v>
      </c>
      <c r="F41" s="106" t="e">
        <f t="shared" si="0"/>
        <v>#REF!</v>
      </c>
      <c r="G41" s="520" t="e">
        <f>'Sch-1 old'!#REF!</f>
        <v>#REF!</v>
      </c>
    </row>
    <row r="42" spans="1:7" s="428" customFormat="1" ht="18.75" customHeight="1">
      <c r="A42" s="427" t="e">
        <f>'Sch-1 old'!#REF!</f>
        <v>#REF!</v>
      </c>
      <c r="B42" s="427" t="e">
        <f>'Sch-1 old'!#REF!</f>
        <v>#REF!</v>
      </c>
      <c r="C42" s="427" t="e">
        <f>'Sch-1 old'!#REF!</f>
        <v>#REF!</v>
      </c>
      <c r="D42" s="427" t="e">
        <f>'Sch-1 old'!#REF!</f>
        <v>#REF!</v>
      </c>
      <c r="E42" s="519" t="e">
        <f>'Sch-1 old'!#REF!</f>
        <v>#REF!</v>
      </c>
      <c r="F42" s="106" t="e">
        <f t="shared" si="0"/>
        <v>#REF!</v>
      </c>
      <c r="G42" s="520" t="e">
        <f>'Sch-1 old'!#REF!</f>
        <v>#REF!</v>
      </c>
    </row>
    <row r="43" spans="1:7" s="428" customFormat="1">
      <c r="A43" s="427"/>
      <c r="B43" s="427"/>
      <c r="C43" s="427"/>
      <c r="D43" s="427"/>
      <c r="E43" s="519"/>
      <c r="F43" s="106"/>
      <c r="G43" s="520"/>
    </row>
    <row r="44" spans="1:7" s="428" customFormat="1" ht="17.25" customHeight="1">
      <c r="A44" s="427" t="e">
        <f>'Sch-1 old'!#REF!</f>
        <v>#REF!</v>
      </c>
      <c r="B44" s="427" t="e">
        <f>'Sch-1 old'!#REF!</f>
        <v>#REF!</v>
      </c>
      <c r="C44" s="427"/>
      <c r="D44" s="427"/>
      <c r="E44" s="519"/>
      <c r="F44" s="106"/>
      <c r="G44" s="520"/>
    </row>
    <row r="45" spans="1:7" s="428" customFormat="1" ht="17.25" customHeight="1">
      <c r="A45" s="427" t="e">
        <f>'Sch-1 old'!#REF!</f>
        <v>#REF!</v>
      </c>
      <c r="B45" s="427" t="e">
        <f>'Sch-1 old'!#REF!</f>
        <v>#REF!</v>
      </c>
      <c r="C45" s="427" t="e">
        <f>'Sch-1 old'!#REF!</f>
        <v>#REF!</v>
      </c>
      <c r="D45" s="427" t="e">
        <f>'Sch-1 old'!#REF!</f>
        <v>#REF!</v>
      </c>
      <c r="E45" s="519" t="e">
        <f>'Sch-1 old'!#REF!</f>
        <v>#REF!</v>
      </c>
      <c r="F45" s="106" t="e">
        <f t="shared" si="0"/>
        <v>#REF!</v>
      </c>
      <c r="G45" s="520" t="e">
        <f>'Sch-1 old'!#REF!</f>
        <v>#REF!</v>
      </c>
    </row>
    <row r="46" spans="1:7" s="428" customFormat="1" ht="17.25" customHeight="1">
      <c r="A46" s="427"/>
      <c r="B46" s="427"/>
      <c r="C46" s="427"/>
      <c r="D46" s="427"/>
      <c r="E46" s="519"/>
      <c r="F46" s="106"/>
      <c r="G46" s="520"/>
    </row>
    <row r="47" spans="1:7" s="431" customFormat="1">
      <c r="A47" s="427" t="e">
        <f>'Sch-1 old'!#REF!</f>
        <v>#REF!</v>
      </c>
      <c r="B47" s="427" t="e">
        <f>'Sch-1 old'!#REF!</f>
        <v>#REF!</v>
      </c>
      <c r="C47" s="427"/>
      <c r="D47" s="427"/>
      <c r="E47" s="519"/>
      <c r="F47" s="106"/>
      <c r="G47" s="520"/>
    </row>
    <row r="48" spans="1:7" s="431" customFormat="1">
      <c r="A48" s="427" t="e">
        <f>'Sch-1 old'!#REF!</f>
        <v>#REF!</v>
      </c>
      <c r="B48" s="427" t="e">
        <f>'Sch-1 old'!#REF!</f>
        <v>#REF!</v>
      </c>
      <c r="C48" s="427" t="e">
        <f>'Sch-1 old'!#REF!</f>
        <v>#REF!</v>
      </c>
      <c r="D48" s="427" t="e">
        <f>'Sch-1 old'!#REF!</f>
        <v>#REF!</v>
      </c>
      <c r="E48" s="519" t="e">
        <f>'Sch-1 old'!#REF!</f>
        <v>#REF!</v>
      </c>
      <c r="F48" s="106" t="e">
        <f t="shared" si="0"/>
        <v>#REF!</v>
      </c>
      <c r="G48" s="520" t="e">
        <f>'Sch-1 old'!#REF!</f>
        <v>#REF!</v>
      </c>
    </row>
    <row r="49" spans="1:7" s="431" customFormat="1" ht="15" customHeight="1">
      <c r="A49" s="427" t="e">
        <f>'Sch-1 old'!#REF!</f>
        <v>#REF!</v>
      </c>
      <c r="B49" s="427" t="e">
        <f>'Sch-1 old'!#REF!</f>
        <v>#REF!</v>
      </c>
      <c r="C49" s="427" t="e">
        <f>'Sch-1 old'!#REF!</f>
        <v>#REF!</v>
      </c>
      <c r="D49" s="427" t="e">
        <f>'Sch-1 old'!#REF!</f>
        <v>#REF!</v>
      </c>
      <c r="E49" s="519" t="e">
        <f>'Sch-1 old'!#REF!</f>
        <v>#REF!</v>
      </c>
      <c r="F49" s="106" t="e">
        <f t="shared" si="0"/>
        <v>#REF!</v>
      </c>
      <c r="G49" s="520" t="e">
        <f>'Sch-1 old'!#REF!</f>
        <v>#REF!</v>
      </c>
    </row>
    <row r="50" spans="1:7" s="431" customFormat="1" ht="15" customHeight="1">
      <c r="A50" s="427" t="e">
        <f>'Sch-1 old'!#REF!</f>
        <v>#REF!</v>
      </c>
      <c r="B50" s="427" t="e">
        <f>'Sch-1 old'!#REF!</f>
        <v>#REF!</v>
      </c>
      <c r="C50" s="427" t="e">
        <f>'Sch-1 old'!#REF!</f>
        <v>#REF!</v>
      </c>
      <c r="D50" s="427" t="e">
        <f>'Sch-1 old'!#REF!</f>
        <v>#REF!</v>
      </c>
      <c r="E50" s="519" t="e">
        <f>'Sch-1 old'!#REF!</f>
        <v>#REF!</v>
      </c>
      <c r="F50" s="106" t="e">
        <f t="shared" si="0"/>
        <v>#REF!</v>
      </c>
      <c r="G50" s="520" t="e">
        <f>'Sch-1 old'!#REF!</f>
        <v>#REF!</v>
      </c>
    </row>
    <row r="51" spans="1:7" s="431" customFormat="1">
      <c r="A51" s="427" t="e">
        <f>'Sch-1 old'!#REF!</f>
        <v>#REF!</v>
      </c>
      <c r="B51" s="427" t="e">
        <f>'Sch-1 old'!#REF!</f>
        <v>#REF!</v>
      </c>
      <c r="C51" s="427" t="e">
        <f>'Sch-1 old'!#REF!</f>
        <v>#REF!</v>
      </c>
      <c r="D51" s="427" t="e">
        <f>'Sch-1 old'!#REF!</f>
        <v>#REF!</v>
      </c>
      <c r="E51" s="519" t="e">
        <f>'Sch-1 old'!#REF!</f>
        <v>#REF!</v>
      </c>
      <c r="F51" s="106" t="e">
        <f t="shared" si="0"/>
        <v>#REF!</v>
      </c>
      <c r="G51" s="520" t="e">
        <f>'Sch-1 old'!#REF!</f>
        <v>#REF!</v>
      </c>
    </row>
    <row r="52" spans="1:7" s="431" customFormat="1">
      <c r="A52" s="427"/>
      <c r="B52" s="427"/>
      <c r="C52" s="427"/>
      <c r="D52" s="427"/>
      <c r="E52" s="519"/>
      <c r="F52" s="106"/>
      <c r="G52" s="520"/>
    </row>
    <row r="53" spans="1:7" s="428" customFormat="1" ht="17.25" customHeight="1">
      <c r="A53" s="427" t="e">
        <f>'Sch-1 old'!#REF!</f>
        <v>#REF!</v>
      </c>
      <c r="B53" s="427" t="e">
        <f>'Sch-1 old'!#REF!</f>
        <v>#REF!</v>
      </c>
      <c r="C53" s="427"/>
      <c r="D53" s="427"/>
      <c r="E53" s="519"/>
      <c r="F53" s="106"/>
      <c r="G53" s="520"/>
    </row>
    <row r="54" spans="1:7" s="432" customFormat="1" ht="18">
      <c r="A54" s="427" t="e">
        <f>'Sch-1 old'!#REF!</f>
        <v>#REF!</v>
      </c>
      <c r="B54" s="427" t="e">
        <f>'Sch-1 old'!#REF!</f>
        <v>#REF!</v>
      </c>
      <c r="C54" s="427" t="e">
        <f>'Sch-1 old'!#REF!</f>
        <v>#REF!</v>
      </c>
      <c r="D54" s="427" t="e">
        <f>'Sch-1 old'!#REF!</f>
        <v>#REF!</v>
      </c>
      <c r="E54" s="519" t="e">
        <f>'Sch-1 old'!#REF!</f>
        <v>#REF!</v>
      </c>
      <c r="F54" s="106" t="e">
        <f t="shared" si="0"/>
        <v>#REF!</v>
      </c>
      <c r="G54" s="520" t="e">
        <f>'Sch-1 old'!#REF!</f>
        <v>#REF!</v>
      </c>
    </row>
    <row r="55" spans="1:7" s="428" customFormat="1">
      <c r="A55" s="427" t="e">
        <f>'Sch-1 old'!#REF!</f>
        <v>#REF!</v>
      </c>
      <c r="B55" s="427" t="e">
        <f>'Sch-1 old'!#REF!</f>
        <v>#REF!</v>
      </c>
      <c r="C55" s="427" t="e">
        <f>'Sch-1 old'!#REF!</f>
        <v>#REF!</v>
      </c>
      <c r="D55" s="427" t="e">
        <f>'Sch-1 old'!#REF!</f>
        <v>#REF!</v>
      </c>
      <c r="E55" s="519" t="e">
        <f>'Sch-1 old'!#REF!</f>
        <v>#REF!</v>
      </c>
      <c r="F55" s="106" t="e">
        <f t="shared" si="0"/>
        <v>#REF!</v>
      </c>
      <c r="G55" s="520" t="e">
        <f>'Sch-1 old'!#REF!</f>
        <v>#REF!</v>
      </c>
    </row>
    <row r="56" spans="1:7" s="428" customFormat="1" ht="18" customHeight="1">
      <c r="A56" s="427" t="e">
        <f>'Sch-1 old'!#REF!</f>
        <v>#REF!</v>
      </c>
      <c r="B56" s="427" t="e">
        <f>'Sch-1 old'!#REF!</f>
        <v>#REF!</v>
      </c>
      <c r="C56" s="427" t="e">
        <f>'Sch-1 old'!#REF!</f>
        <v>#REF!</v>
      </c>
      <c r="D56" s="427" t="e">
        <f>'Sch-1 old'!#REF!</f>
        <v>#REF!</v>
      </c>
      <c r="E56" s="519" t="e">
        <f>'Sch-1 old'!#REF!</f>
        <v>#REF!</v>
      </c>
      <c r="F56" s="106" t="e">
        <f t="shared" si="0"/>
        <v>#REF!</v>
      </c>
      <c r="G56" s="520" t="e">
        <f>'Sch-1 old'!#REF!</f>
        <v>#REF!</v>
      </c>
    </row>
    <row r="57" spans="1:7" s="428" customFormat="1" ht="18.75" customHeight="1">
      <c r="A57" s="427" t="e">
        <f>'Sch-1 old'!#REF!</f>
        <v>#REF!</v>
      </c>
      <c r="B57" s="427" t="e">
        <f>'Sch-1 old'!#REF!</f>
        <v>#REF!</v>
      </c>
      <c r="C57" s="427"/>
      <c r="D57" s="427"/>
      <c r="E57" s="519"/>
      <c r="F57" s="106"/>
      <c r="G57" s="520"/>
    </row>
    <row r="58" spans="1:7" s="428" customFormat="1" ht="18.75" customHeight="1">
      <c r="A58" s="427" t="e">
        <f>'Sch-1 old'!#REF!</f>
        <v>#REF!</v>
      </c>
      <c r="B58" s="427" t="e">
        <f>'Sch-1 old'!#REF!</f>
        <v>#REF!</v>
      </c>
      <c r="C58" s="427" t="e">
        <f>'Sch-1 old'!#REF!</f>
        <v>#REF!</v>
      </c>
      <c r="D58" s="427" t="e">
        <f>'Sch-1 old'!#REF!</f>
        <v>#REF!</v>
      </c>
      <c r="E58" s="519" t="e">
        <f>'Sch-1 old'!#REF!</f>
        <v>#REF!</v>
      </c>
      <c r="F58" s="106" t="e">
        <f t="shared" si="0"/>
        <v>#REF!</v>
      </c>
      <c r="G58" s="520" t="e">
        <f>'Sch-1 old'!#REF!</f>
        <v>#REF!</v>
      </c>
    </row>
    <row r="59" spans="1:7" s="432" customFormat="1" ht="18.75" customHeight="1">
      <c r="A59" s="427" t="e">
        <f>'Sch-1 old'!#REF!</f>
        <v>#REF!</v>
      </c>
      <c r="B59" s="427" t="e">
        <f>'Sch-1 old'!#REF!</f>
        <v>#REF!</v>
      </c>
      <c r="C59" s="427" t="e">
        <f>'Sch-1 old'!#REF!</f>
        <v>#REF!</v>
      </c>
      <c r="D59" s="427" t="e">
        <f>'Sch-1 old'!#REF!</f>
        <v>#REF!</v>
      </c>
      <c r="E59" s="519" t="e">
        <f>'Sch-1 old'!#REF!</f>
        <v>#REF!</v>
      </c>
      <c r="F59" s="106" t="e">
        <f t="shared" si="0"/>
        <v>#REF!</v>
      </c>
      <c r="G59" s="520" t="e">
        <f>'Sch-1 old'!#REF!</f>
        <v>#REF!</v>
      </c>
    </row>
    <row r="60" spans="1:7" s="428" customFormat="1" ht="18.75" customHeight="1">
      <c r="A60" s="427" t="e">
        <f>'Sch-1 old'!#REF!</f>
        <v>#REF!</v>
      </c>
      <c r="B60" s="427" t="e">
        <f>'Sch-1 old'!#REF!</f>
        <v>#REF!</v>
      </c>
      <c r="C60" s="427" t="e">
        <f>'Sch-1 old'!#REF!</f>
        <v>#REF!</v>
      </c>
      <c r="D60" s="427" t="e">
        <f>'Sch-1 old'!#REF!</f>
        <v>#REF!</v>
      </c>
      <c r="E60" s="519" t="e">
        <f>'Sch-1 old'!#REF!</f>
        <v>#REF!</v>
      </c>
      <c r="F60" s="106" t="e">
        <f t="shared" si="0"/>
        <v>#REF!</v>
      </c>
      <c r="G60" s="520" t="e">
        <f>'Sch-1 old'!#REF!</f>
        <v>#REF!</v>
      </c>
    </row>
    <row r="61" spans="1:7" s="428" customFormat="1" ht="17.25" customHeight="1">
      <c r="A61" s="427" t="e">
        <f>'Sch-1 old'!#REF!</f>
        <v>#REF!</v>
      </c>
      <c r="B61" s="427" t="e">
        <f>'Sch-1 old'!#REF!</f>
        <v>#REF!</v>
      </c>
      <c r="C61" s="427" t="e">
        <f>'Sch-1 old'!#REF!</f>
        <v>#REF!</v>
      </c>
      <c r="D61" s="427" t="e">
        <f>'Sch-1 old'!#REF!</f>
        <v>#REF!</v>
      </c>
      <c r="E61" s="519" t="e">
        <f>'Sch-1 old'!#REF!</f>
        <v>#REF!</v>
      </c>
      <c r="F61" s="106" t="e">
        <f t="shared" si="0"/>
        <v>#REF!</v>
      </c>
      <c r="G61" s="520" t="e">
        <f>'Sch-1 old'!#REF!</f>
        <v>#REF!</v>
      </c>
    </row>
    <row r="62" spans="1:7" s="428" customFormat="1" ht="17.25" customHeight="1">
      <c r="A62" s="427" t="e">
        <f>'Sch-1 old'!#REF!</f>
        <v>#REF!</v>
      </c>
      <c r="B62" s="427" t="e">
        <f>'Sch-1 old'!#REF!</f>
        <v>#REF!</v>
      </c>
      <c r="C62" s="427" t="e">
        <f>'Sch-1 old'!#REF!</f>
        <v>#REF!</v>
      </c>
      <c r="D62" s="427" t="e">
        <f>'Sch-1 old'!#REF!</f>
        <v>#REF!</v>
      </c>
      <c r="E62" s="519" t="e">
        <f>'Sch-1 old'!#REF!</f>
        <v>#REF!</v>
      </c>
      <c r="F62" s="106" t="e">
        <f t="shared" si="0"/>
        <v>#REF!</v>
      </c>
      <c r="G62" s="520" t="e">
        <f>'Sch-1 old'!#REF!</f>
        <v>#REF!</v>
      </c>
    </row>
    <row r="63" spans="1:7" s="428" customFormat="1" ht="17.25" customHeight="1">
      <c r="A63" s="427"/>
      <c r="B63" s="427"/>
      <c r="C63" s="427"/>
      <c r="D63" s="427"/>
      <c r="E63" s="519"/>
      <c r="F63" s="106"/>
      <c r="G63" s="520"/>
    </row>
    <row r="64" spans="1:7" s="428" customFormat="1" ht="17.25" customHeight="1">
      <c r="A64" s="427"/>
      <c r="B64" s="427"/>
      <c r="C64" s="427"/>
      <c r="D64" s="427"/>
      <c r="E64" s="519"/>
      <c r="F64" s="106"/>
      <c r="G64" s="520"/>
    </row>
    <row r="65" spans="1:22" s="428" customFormat="1" ht="17.25" customHeight="1">
      <c r="A65" s="427" t="e">
        <f>'Sch-1 old'!#REF!</f>
        <v>#REF!</v>
      </c>
      <c r="B65" s="427" t="e">
        <f>'Sch-1 old'!#REF!</f>
        <v>#REF!</v>
      </c>
      <c r="C65" s="427"/>
      <c r="D65" s="427"/>
      <c r="E65" s="519"/>
      <c r="F65" s="106"/>
      <c r="G65" s="520"/>
    </row>
    <row r="66" spans="1:22" s="428" customFormat="1" ht="17.25" customHeight="1">
      <c r="A66" s="427"/>
      <c r="B66" s="427" t="e">
        <f>'Sch-1 old'!#REF!</f>
        <v>#REF!</v>
      </c>
      <c r="C66" s="427" t="e">
        <f>'Sch-1 old'!#REF!</f>
        <v>#REF!</v>
      </c>
      <c r="D66" s="427" t="e">
        <f>'Sch-1 old'!#REF!</f>
        <v>#REF!</v>
      </c>
      <c r="E66" s="519" t="e">
        <f>'Sch-1 old'!#REF!</f>
        <v>#REF!</v>
      </c>
      <c r="F66" s="106" t="e">
        <f t="shared" si="0"/>
        <v>#REF!</v>
      </c>
      <c r="G66" s="520" t="e">
        <f>'Sch-1 old'!#REF!</f>
        <v>#REF!</v>
      </c>
    </row>
    <row r="67" spans="1:22" s="428" customFormat="1" ht="17.25" customHeight="1">
      <c r="A67" s="427"/>
      <c r="B67" s="427" t="e">
        <f>'Sch-1 old'!#REF!</f>
        <v>#REF!</v>
      </c>
      <c r="C67" s="427"/>
      <c r="D67" s="427"/>
      <c r="E67" s="519"/>
      <c r="F67" s="106"/>
      <c r="G67" s="520"/>
    </row>
    <row r="68" spans="1:22" s="428" customFormat="1" ht="17.25" customHeight="1">
      <c r="A68" s="427"/>
      <c r="B68" s="427" t="e">
        <f>'Sch-1 old'!#REF!</f>
        <v>#REF!</v>
      </c>
      <c r="C68" s="427" t="e">
        <f>'Sch-1 old'!#REF!</f>
        <v>#REF!</v>
      </c>
      <c r="D68" s="427" t="e">
        <f>'Sch-1 old'!#REF!</f>
        <v>#REF!</v>
      </c>
      <c r="E68" s="519" t="e">
        <f>'Sch-1 old'!#REF!</f>
        <v>#REF!</v>
      </c>
      <c r="F68" s="106" t="e">
        <f t="shared" si="0"/>
        <v>#REF!</v>
      </c>
      <c r="G68" s="520" t="e">
        <f>'Sch-1 old'!#REF!</f>
        <v>#REF!</v>
      </c>
    </row>
    <row r="69" spans="1:22" s="428" customFormat="1" ht="17.25" customHeight="1">
      <c r="A69" s="427"/>
      <c r="B69" s="427" t="e">
        <f>'Sch-1 old'!#REF!</f>
        <v>#REF!</v>
      </c>
      <c r="C69" s="427" t="e">
        <f>'Sch-1 old'!#REF!</f>
        <v>#REF!</v>
      </c>
      <c r="D69" s="427" t="e">
        <f>'Sch-1 old'!#REF!</f>
        <v>#REF!</v>
      </c>
      <c r="E69" s="519" t="e">
        <f>'Sch-1 old'!#REF!</f>
        <v>#REF!</v>
      </c>
      <c r="F69" s="106" t="e">
        <f>IF(E69=0, "Included",IF(ISERROR(D69*E69), E69, D69*E69))</f>
        <v>#REF!</v>
      </c>
      <c r="G69" s="520" t="e">
        <f>'Sch-1 old'!#REF!</f>
        <v>#REF!</v>
      </c>
    </row>
    <row r="70" spans="1:22" s="428" customFormat="1" ht="18" customHeight="1">
      <c r="A70" s="427"/>
      <c r="B70" s="427"/>
      <c r="C70" s="427"/>
      <c r="D70" s="427"/>
      <c r="E70" s="519"/>
      <c r="F70" s="106"/>
      <c r="G70" s="520"/>
    </row>
    <row r="71" spans="1:22" s="428" customFormat="1" ht="18" customHeight="1">
      <c r="A71" s="433"/>
      <c r="B71" s="382" t="s">
        <v>165</v>
      </c>
      <c r="C71" s="434"/>
      <c r="D71" s="435"/>
      <c r="E71" s="429"/>
      <c r="F71" s="106">
        <f>SUMIF(G18:G70,"Direct",F18:F70)</f>
        <v>0</v>
      </c>
      <c r="G71" s="436" t="s">
        <v>132</v>
      </c>
    </row>
    <row r="72" spans="1:22" s="428" customFormat="1" ht="18" customHeight="1">
      <c r="A72" s="433"/>
      <c r="B72" s="382" t="s">
        <v>166</v>
      </c>
      <c r="C72" s="434"/>
      <c r="D72" s="435"/>
      <c r="E72" s="429"/>
      <c r="F72" s="106">
        <f>SUMIF(G18:G70,"Bought-Out",F18:F70)</f>
        <v>0</v>
      </c>
      <c r="G72" s="436"/>
    </row>
    <row r="73" spans="1:22" ht="44.1" customHeight="1">
      <c r="A73" s="381"/>
      <c r="B73" s="382" t="s">
        <v>167</v>
      </c>
      <c r="C73" s="383"/>
      <c r="D73" s="384"/>
      <c r="E73" s="380"/>
      <c r="F73" s="380">
        <f>F71+F72</f>
        <v>0</v>
      </c>
      <c r="G73" s="1149"/>
      <c r="I73" s="356"/>
      <c r="P73" s="351"/>
      <c r="Q73" s="350"/>
      <c r="S73" s="351"/>
      <c r="T73" s="350"/>
      <c r="V73" s="339"/>
    </row>
    <row r="74" spans="1:22" ht="26.1" customHeight="1">
      <c r="A74" s="1150"/>
      <c r="B74" s="1355" t="s">
        <v>168</v>
      </c>
      <c r="C74" s="1355"/>
      <c r="D74" s="1355"/>
      <c r="E74" s="106"/>
      <c r="F74" s="106">
        <f>'Sch-7 Dis'!F19</f>
        <v>0</v>
      </c>
      <c r="G74" s="10"/>
      <c r="I74" s="252"/>
      <c r="J74" s="185"/>
      <c r="K74" s="185"/>
      <c r="L74" s="185"/>
      <c r="M74" s="185"/>
      <c r="N74" s="1"/>
      <c r="O74" s="1"/>
      <c r="P74" s="90"/>
      <c r="Q74" s="350" t="e">
        <f>'Sch-7 '!#REF!</f>
        <v>#REF!</v>
      </c>
      <c r="R74" s="6"/>
      <c r="S74" s="90"/>
      <c r="T74" s="350" t="e">
        <f>'Sch-7 '!#REF!</f>
        <v>#REF!</v>
      </c>
      <c r="U74" s="1"/>
      <c r="V74" s="1"/>
    </row>
    <row r="75" spans="1:22" ht="26.1" customHeight="1">
      <c r="A75" s="1151"/>
      <c r="B75" s="1356" t="s">
        <v>114</v>
      </c>
      <c r="C75" s="1356"/>
      <c r="D75" s="1356"/>
      <c r="E75" s="385"/>
      <c r="F75" s="385">
        <f>F73+F74</f>
        <v>0</v>
      </c>
      <c r="G75" s="386"/>
      <c r="I75" s="252"/>
      <c r="J75" s="185"/>
      <c r="K75" s="185"/>
      <c r="L75" s="185"/>
      <c r="M75" s="185"/>
      <c r="N75" s="1"/>
      <c r="O75" s="1"/>
      <c r="P75" s="90"/>
      <c r="Q75" s="353" t="e">
        <f>SUM(#REF!,Q74)</f>
        <v>#REF!</v>
      </c>
      <c r="R75" s="11"/>
      <c r="S75" s="189"/>
      <c r="T75" s="353" t="e">
        <f>#REF!+T74</f>
        <v>#REF!</v>
      </c>
      <c r="U75" s="1"/>
      <c r="V75" s="354"/>
    </row>
    <row r="76" spans="1:22" ht="16.5" customHeight="1">
      <c r="A76" s="1357"/>
      <c r="B76" s="1357"/>
      <c r="C76" s="1357"/>
      <c r="D76" s="1357"/>
      <c r="E76" s="1357"/>
      <c r="F76" s="1357"/>
      <c r="G76" s="1357"/>
      <c r="P76" s="354" t="s">
        <v>169</v>
      </c>
      <c r="Q76" s="351" t="e">
        <f>F75-Q75</f>
        <v>#REF!</v>
      </c>
      <c r="S76" s="354" t="s">
        <v>170</v>
      </c>
      <c r="T76" s="351" t="e">
        <f>Q75-T75</f>
        <v>#REF!</v>
      </c>
    </row>
    <row r="77" spans="1:22" ht="16.5" customHeight="1">
      <c r="A77" s="6"/>
      <c r="B77" s="1358" t="str">
        <f>IF((18-COUNTA(G17:G70))&gt;0,"Do not leave Mode of Transaction Blank for any item. "&amp;(18-COUNTA(G17:G70))&amp;" item(s) is(are) left blank, if you leave it blank, the same shall be deemed to be 'Bought-out'", " ")</f>
        <v xml:space="preserve"> </v>
      </c>
      <c r="C77" s="1358"/>
      <c r="D77" s="1358"/>
      <c r="E77" s="1358"/>
      <c r="F77" s="1358"/>
      <c r="G77" s="1358"/>
      <c r="P77" s="1" t="s">
        <v>87</v>
      </c>
      <c r="Q77" s="1" t="e">
        <f>IF(#REF!&gt;0,#REF! &amp; " item(s) in Sch-1", "")</f>
        <v>#REF!</v>
      </c>
    </row>
    <row r="78" spans="1:22" ht="24" customHeight="1">
      <c r="A78" s="75"/>
      <c r="B78" s="1358"/>
      <c r="C78" s="1358"/>
      <c r="D78" s="1358"/>
      <c r="E78" s="1358"/>
      <c r="F78" s="1358"/>
      <c r="G78" s="1358"/>
    </row>
    <row r="79" spans="1:22" ht="117.75" customHeight="1">
      <c r="A79" s="76" t="s">
        <v>157</v>
      </c>
      <c r="B79" s="1359" t="s">
        <v>171</v>
      </c>
      <c r="C79" s="1359"/>
      <c r="D79" s="1359"/>
      <c r="E79" s="1359"/>
      <c r="F79" s="1359"/>
      <c r="G79" s="1359"/>
    </row>
    <row r="80" spans="1:22" ht="33.6" customHeight="1">
      <c r="A80" s="11"/>
      <c r="B80" s="2"/>
      <c r="C80" s="2"/>
      <c r="D80" s="6"/>
      <c r="E80" s="1"/>
      <c r="F80" s="1"/>
      <c r="G80" s="1"/>
    </row>
    <row r="81" spans="1:7" ht="33.6" customHeight="1">
      <c r="A81" s="36" t="s">
        <v>118</v>
      </c>
      <c r="B81" s="115" t="str">
        <f>'Names of Bidder'!D33&amp;"-"&amp; 'Names of Bidder'!E33&amp;"-" &amp;'Names of Bidder'!F33</f>
        <v>--</v>
      </c>
      <c r="C81" s="12"/>
      <c r="D81" s="37"/>
      <c r="E81" s="1"/>
      <c r="F81" s="1"/>
      <c r="G81" s="188"/>
    </row>
    <row r="82" spans="1:7" ht="33.6" customHeight="1">
      <c r="A82" s="36" t="s">
        <v>119</v>
      </c>
      <c r="B82" s="115" t="str">
        <f>IF('Names of Bidder'!D34=0, "", 'Names of Bidder'!D34)</f>
        <v/>
      </c>
      <c r="C82" s="1"/>
      <c r="D82" s="37" t="s">
        <v>120</v>
      </c>
      <c r="E82" s="188" t="str">
        <f>IF('Names of Bidder'!D26=0, "", 'Names of Bidder'!D26)</f>
        <v/>
      </c>
      <c r="F82" s="1"/>
      <c r="G82" s="188"/>
    </row>
    <row r="83" spans="1:7" ht="33.6" customHeight="1">
      <c r="A83" s="201"/>
      <c r="B83" s="200"/>
      <c r="C83" s="194"/>
      <c r="D83" s="37" t="s">
        <v>121</v>
      </c>
      <c r="E83" s="188" t="str">
        <f>IF('Names of Bidder'!D27=0, "", 'Names of Bidder'!D27)</f>
        <v/>
      </c>
      <c r="F83" s="194"/>
      <c r="G83" s="194"/>
    </row>
    <row r="84" spans="1:7" ht="33.6" customHeight="1">
      <c r="A84" s="201"/>
      <c r="B84" s="200"/>
      <c r="C84" s="194"/>
      <c r="D84" s="37"/>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360"/>
      <c r="B111" s="1360"/>
      <c r="C111" s="1360"/>
      <c r="D111" s="1360"/>
      <c r="E111" s="1360"/>
      <c r="F111" s="1360"/>
      <c r="G111" s="1360"/>
      <c r="O111" s="4"/>
      <c r="P111" s="306"/>
      <c r="Q111" s="306"/>
      <c r="R111" s="306"/>
      <c r="T111" s="4"/>
      <c r="U111" s="1"/>
      <c r="W111" s="1348"/>
      <c r="X111" s="1348"/>
    </row>
    <row r="112" spans="1:24" ht="22.15" customHeight="1">
      <c r="A112" s="1361"/>
      <c r="B112" s="1361"/>
      <c r="C112" s="1361"/>
      <c r="D112" s="1361"/>
      <c r="E112" s="1361"/>
      <c r="F112" s="1361"/>
      <c r="G112" s="1361"/>
      <c r="O112" s="4"/>
      <c r="P112" s="306"/>
      <c r="Q112" s="306"/>
      <c r="R112" s="306"/>
      <c r="T112" s="4"/>
      <c r="U112" s="1"/>
    </row>
    <row r="113" spans="1:41" ht="18" customHeight="1">
      <c r="A113" s="201"/>
      <c r="B113" s="201"/>
      <c r="C113" s="201"/>
      <c r="D113" s="201"/>
      <c r="E113" s="194"/>
      <c r="F113" s="194"/>
      <c r="G113" s="194"/>
      <c r="O113" s="4"/>
      <c r="P113" s="306"/>
      <c r="Q113" s="306"/>
      <c r="R113" s="306"/>
    </row>
    <row r="114" spans="1:41" ht="18" customHeight="1">
      <c r="A114" s="206"/>
      <c r="B114" s="193"/>
      <c r="C114" s="206"/>
      <c r="D114" s="206"/>
      <c r="E114" s="203"/>
      <c r="F114" s="194"/>
      <c r="G114" s="193"/>
      <c r="O114" s="4"/>
      <c r="P114" s="306"/>
      <c r="Q114" s="306"/>
      <c r="R114" s="306"/>
    </row>
    <row r="115" spans="1:41" ht="35.25" customHeight="1">
      <c r="A115" s="1362"/>
      <c r="B115" s="1362"/>
      <c r="C115" s="1362"/>
      <c r="D115" s="1362"/>
      <c r="E115" s="204"/>
      <c r="F115" s="194"/>
      <c r="G115" s="193"/>
      <c r="O115" s="356"/>
      <c r="P115" s="343"/>
      <c r="Q115" s="343"/>
      <c r="R115" s="343"/>
      <c r="W115" s="1348"/>
      <c r="X115" s="1348"/>
    </row>
    <row r="116" spans="1:41" ht="18" customHeight="1">
      <c r="A116" s="206"/>
      <c r="B116" s="1354"/>
      <c r="C116" s="1354"/>
      <c r="D116" s="1354"/>
      <c r="E116" s="204"/>
      <c r="F116" s="194"/>
      <c r="G116" s="193"/>
      <c r="O116" s="4"/>
      <c r="P116" s="344"/>
      <c r="Q116" s="344"/>
      <c r="R116" s="344"/>
    </row>
    <row r="117" spans="1:41" ht="18" customHeight="1">
      <c r="A117" s="206"/>
      <c r="B117" s="1354"/>
      <c r="C117" s="1354"/>
      <c r="D117" s="1354"/>
      <c r="E117" s="204"/>
      <c r="F117" s="194"/>
      <c r="G117" s="193"/>
      <c r="O117" s="4"/>
      <c r="P117" s="344"/>
      <c r="Q117" s="344"/>
      <c r="R117" s="344"/>
    </row>
    <row r="118" spans="1:41" ht="18" customHeight="1">
      <c r="A118" s="193"/>
      <c r="B118" s="1354"/>
      <c r="C118" s="1354"/>
      <c r="D118" s="1354"/>
      <c r="E118" s="204"/>
      <c r="F118" s="194"/>
      <c r="G118" s="193"/>
      <c r="O118" s="356"/>
      <c r="P118" s="358"/>
      <c r="Q118" s="355"/>
      <c r="R118" s="345"/>
    </row>
    <row r="119" spans="1:41" ht="18" customHeight="1">
      <c r="A119" s="193"/>
      <c r="B119" s="1354"/>
      <c r="C119" s="1354"/>
      <c r="D119" s="1354"/>
      <c r="E119" s="204"/>
      <c r="F119" s="194"/>
      <c r="G119" s="193"/>
      <c r="W119" s="1348"/>
      <c r="X119" s="1348"/>
    </row>
    <row r="120" spans="1:41" ht="18" customHeight="1">
      <c r="A120" s="193"/>
      <c r="B120" s="193"/>
      <c r="C120" s="193"/>
      <c r="D120" s="193"/>
      <c r="E120" s="206"/>
      <c r="F120" s="194"/>
      <c r="G120" s="194"/>
      <c r="Y120" s="346"/>
    </row>
    <row r="121" spans="1:41" ht="40.5" customHeight="1">
      <c r="A121" s="1364"/>
      <c r="B121" s="1364"/>
      <c r="C121" s="1364"/>
      <c r="D121" s="1364"/>
      <c r="E121" s="1364"/>
      <c r="F121" s="1364"/>
      <c r="G121" s="1364"/>
      <c r="H121" s="374"/>
      <c r="I121" s="253"/>
      <c r="J121" s="254"/>
      <c r="K121" s="254"/>
      <c r="L121" s="254"/>
      <c r="M121" s="254"/>
      <c r="Q121" s="6"/>
      <c r="Y121" s="346"/>
    </row>
    <row r="122" spans="1:41" ht="18" customHeight="1">
      <c r="A122" s="201"/>
      <c r="B122" s="201"/>
      <c r="C122" s="201"/>
      <c r="D122" s="201"/>
      <c r="E122" s="208"/>
      <c r="F122" s="208"/>
      <c r="G122" s="209"/>
      <c r="P122" s="1346"/>
      <c r="Q122" s="1346"/>
      <c r="S122" s="1347"/>
      <c r="T122" s="1347"/>
      <c r="W122" s="1348"/>
      <c r="X122" s="1348"/>
    </row>
    <row r="123" spans="1:41" ht="66" customHeight="1">
      <c r="A123" s="223"/>
      <c r="B123" s="223"/>
      <c r="C123" s="197"/>
      <c r="D123" s="197"/>
      <c r="E123" s="223"/>
      <c r="F123" s="223"/>
      <c r="G123" s="223"/>
      <c r="P123" s="307"/>
      <c r="Q123" s="307"/>
      <c r="S123" s="307"/>
      <c r="T123" s="307"/>
    </row>
    <row r="124" spans="1:41" ht="18" customHeight="1">
      <c r="A124" s="197"/>
      <c r="B124" s="197"/>
      <c r="C124" s="197"/>
      <c r="D124" s="197"/>
      <c r="E124" s="197"/>
      <c r="F124" s="197"/>
      <c r="G124" s="197"/>
      <c r="P124" s="189"/>
      <c r="Q124" s="189"/>
      <c r="S124" s="189"/>
      <c r="T124" s="189"/>
    </row>
    <row r="125" spans="1:41" s="324" customFormat="1" ht="18" customHeight="1">
      <c r="A125" s="215"/>
      <c r="B125" s="231"/>
      <c r="C125" s="212"/>
      <c r="D125" s="232"/>
      <c r="E125" s="233"/>
      <c r="F125" s="234"/>
      <c r="G125" s="194"/>
      <c r="H125" s="356"/>
      <c r="I125" s="252"/>
      <c r="J125" s="185"/>
      <c r="K125" s="185"/>
      <c r="L125" s="185"/>
      <c r="M125" s="185"/>
      <c r="N125" s="1"/>
      <c r="O125" s="1"/>
      <c r="P125" s="189"/>
      <c r="Q125" s="347"/>
      <c r="R125" s="6"/>
      <c r="S125" s="189"/>
      <c r="T125" s="347"/>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49"/>
      <c r="Q126" s="348"/>
      <c r="S126" s="349"/>
      <c r="T126" s="348"/>
      <c r="W126" s="1348"/>
      <c r="X126" s="1348"/>
    </row>
    <row r="127" spans="1:41" ht="22.15" customHeight="1">
      <c r="A127" s="216"/>
      <c r="B127" s="239"/>
      <c r="C127" s="212"/>
      <c r="D127" s="212"/>
      <c r="E127" s="240"/>
      <c r="F127" s="241"/>
      <c r="G127" s="194"/>
      <c r="P127" s="351"/>
      <c r="Q127" s="350"/>
      <c r="S127" s="351"/>
      <c r="T127" s="350"/>
    </row>
    <row r="128" spans="1:41" ht="22.15" customHeight="1">
      <c r="A128" s="214"/>
      <c r="B128" s="218"/>
      <c r="C128" s="212"/>
      <c r="D128" s="232"/>
      <c r="E128" s="233"/>
      <c r="F128" s="234"/>
      <c r="G128" s="194"/>
      <c r="P128" s="351"/>
      <c r="Q128" s="350"/>
      <c r="S128" s="351"/>
      <c r="T128" s="350"/>
      <c r="V128" s="339"/>
    </row>
    <row r="129" spans="1:24" ht="22.15" customHeight="1">
      <c r="A129" s="214"/>
      <c r="B129" s="218"/>
      <c r="C129" s="212"/>
      <c r="D129" s="232"/>
      <c r="E129" s="233"/>
      <c r="F129" s="234"/>
      <c r="G129" s="194"/>
      <c r="P129" s="351"/>
      <c r="Q129" s="350"/>
      <c r="S129" s="351"/>
      <c r="T129" s="350"/>
      <c r="V129" s="339"/>
    </row>
    <row r="130" spans="1:24">
      <c r="A130" s="216"/>
      <c r="B130" s="235"/>
      <c r="C130" s="212"/>
      <c r="D130" s="232"/>
      <c r="E130" s="233"/>
      <c r="F130" s="234"/>
      <c r="G130" s="194"/>
      <c r="P130" s="351"/>
      <c r="Q130" s="350"/>
      <c r="S130" s="351"/>
      <c r="T130" s="350"/>
      <c r="V130" s="339"/>
      <c r="W130" s="1348"/>
      <c r="X130" s="1348"/>
    </row>
    <row r="131" spans="1:24" ht="22.15" customHeight="1">
      <c r="A131" s="216"/>
      <c r="B131" s="239"/>
      <c r="C131" s="212"/>
      <c r="D131" s="232"/>
      <c r="E131" s="233"/>
      <c r="F131" s="234"/>
      <c r="G131" s="238"/>
      <c r="P131" s="351"/>
      <c r="Q131" s="350"/>
      <c r="S131" s="351"/>
      <c r="T131" s="350"/>
      <c r="V131" s="339"/>
    </row>
    <row r="132" spans="1:24" ht="22.15" customHeight="1">
      <c r="A132" s="216"/>
      <c r="B132" s="218"/>
      <c r="C132" s="212"/>
      <c r="D132" s="232"/>
      <c r="E132" s="233"/>
      <c r="F132" s="234"/>
      <c r="G132" s="194"/>
      <c r="P132" s="351"/>
      <c r="Q132" s="350"/>
      <c r="S132" s="351"/>
      <c r="T132" s="350"/>
      <c r="V132" s="339"/>
    </row>
    <row r="133" spans="1:24" ht="22.15" customHeight="1">
      <c r="A133" s="216"/>
      <c r="B133" s="218"/>
      <c r="C133" s="212"/>
      <c r="D133" s="232"/>
      <c r="E133" s="233"/>
      <c r="F133" s="234"/>
      <c r="G133" s="194"/>
      <c r="P133" s="351"/>
      <c r="Q133" s="350"/>
      <c r="S133" s="351"/>
      <c r="T133" s="350"/>
      <c r="V133" s="339"/>
    </row>
    <row r="134" spans="1:24">
      <c r="A134" s="216"/>
      <c r="B134" s="235"/>
      <c r="C134" s="212"/>
      <c r="D134" s="212"/>
      <c r="E134" s="233"/>
      <c r="F134" s="234"/>
      <c r="G134" s="238"/>
      <c r="P134" s="351"/>
      <c r="Q134" s="350"/>
      <c r="S134" s="351"/>
      <c r="T134" s="350"/>
      <c r="V134" s="339"/>
    </row>
    <row r="135" spans="1:24" ht="22.15" customHeight="1">
      <c r="A135" s="216"/>
      <c r="B135" s="239"/>
      <c r="C135" s="212"/>
      <c r="D135" s="212"/>
      <c r="E135" s="242"/>
      <c r="F135" s="234"/>
      <c r="G135" s="243"/>
      <c r="P135" s="351"/>
      <c r="Q135" s="350"/>
      <c r="S135" s="351"/>
      <c r="T135" s="350"/>
      <c r="V135" s="339"/>
    </row>
    <row r="136" spans="1:24" ht="35.1" customHeight="1">
      <c r="A136" s="214"/>
      <c r="B136" s="244"/>
      <c r="C136" s="212"/>
      <c r="D136" s="232"/>
      <c r="E136" s="233"/>
      <c r="F136" s="234"/>
      <c r="G136" s="194"/>
      <c r="N136" s="4"/>
      <c r="P136" s="351"/>
      <c r="Q136" s="350"/>
      <c r="S136" s="351"/>
      <c r="T136" s="350"/>
      <c r="V136" s="339"/>
    </row>
    <row r="137" spans="1:24" ht="22.15" customHeight="1">
      <c r="A137" s="214"/>
      <c r="B137" s="245"/>
      <c r="C137" s="212"/>
      <c r="D137" s="232"/>
      <c r="E137" s="242"/>
      <c r="F137" s="234"/>
      <c r="G137" s="194"/>
      <c r="N137" s="4"/>
      <c r="P137" s="351"/>
      <c r="Q137" s="350"/>
      <c r="S137" s="351"/>
      <c r="T137" s="350"/>
      <c r="V137" s="339"/>
    </row>
    <row r="138" spans="1:24" ht="22.15" customHeight="1">
      <c r="A138" s="214"/>
      <c r="B138" s="245"/>
      <c r="C138" s="212"/>
      <c r="D138" s="232"/>
      <c r="E138" s="242"/>
      <c r="F138" s="234"/>
      <c r="G138" s="194"/>
      <c r="N138" s="4"/>
      <c r="P138" s="351"/>
      <c r="Q138" s="350"/>
      <c r="S138" s="351"/>
      <c r="T138" s="350"/>
      <c r="V138" s="339"/>
    </row>
    <row r="139" spans="1:24" ht="24" customHeight="1">
      <c r="A139" s="215"/>
      <c r="B139" s="219"/>
      <c r="C139" s="212"/>
      <c r="D139" s="232"/>
      <c r="E139" s="233"/>
      <c r="F139" s="234"/>
      <c r="G139" s="194"/>
      <c r="J139" s="185"/>
      <c r="K139" s="185"/>
      <c r="L139" s="185"/>
      <c r="M139" s="185"/>
      <c r="N139" s="1"/>
      <c r="O139" s="1"/>
      <c r="P139" s="351"/>
      <c r="Q139" s="350"/>
      <c r="R139" s="6"/>
      <c r="S139" s="351"/>
      <c r="T139" s="350"/>
      <c r="U139" s="1"/>
      <c r="V139" s="6"/>
    </row>
    <row r="140" spans="1:24" ht="24" customHeight="1">
      <c r="A140" s="214"/>
      <c r="B140" s="246"/>
      <c r="C140" s="212"/>
      <c r="D140" s="232"/>
      <c r="E140" s="233"/>
      <c r="F140" s="234"/>
      <c r="G140" s="194"/>
      <c r="P140" s="351"/>
      <c r="Q140" s="350"/>
      <c r="S140" s="351"/>
      <c r="T140" s="350"/>
      <c r="V140" s="339"/>
    </row>
    <row r="141" spans="1:24" ht="24" customHeight="1">
      <c r="A141" s="216"/>
      <c r="B141" s="211"/>
      <c r="C141" s="212"/>
      <c r="D141" s="232"/>
      <c r="E141" s="233"/>
      <c r="F141" s="234"/>
      <c r="G141" s="194"/>
      <c r="P141" s="351"/>
      <c r="Q141" s="350"/>
      <c r="S141" s="351"/>
      <c r="T141" s="350"/>
      <c r="V141" s="339"/>
    </row>
    <row r="142" spans="1:24" ht="24" customHeight="1">
      <c r="A142" s="214"/>
      <c r="B142" s="245"/>
      <c r="C142" s="212"/>
      <c r="D142" s="232"/>
      <c r="E142" s="242"/>
      <c r="F142" s="234"/>
      <c r="G142" s="194"/>
      <c r="P142" s="351"/>
      <c r="Q142" s="350"/>
      <c r="S142" s="351"/>
      <c r="T142" s="350"/>
      <c r="V142" s="339"/>
    </row>
    <row r="143" spans="1:24" ht="24" customHeight="1">
      <c r="A143" s="215"/>
      <c r="B143" s="231"/>
      <c r="C143" s="212"/>
      <c r="D143" s="232"/>
      <c r="E143" s="233"/>
      <c r="F143" s="234"/>
      <c r="G143" s="194"/>
      <c r="J143" s="185"/>
      <c r="K143" s="185"/>
      <c r="L143" s="185"/>
      <c r="M143" s="185"/>
      <c r="N143" s="1"/>
      <c r="O143" s="1"/>
      <c r="P143" s="351"/>
      <c r="Q143" s="352"/>
      <c r="R143" s="6"/>
      <c r="S143" s="351"/>
      <c r="T143" s="352"/>
      <c r="U143" s="1"/>
      <c r="V143" s="6"/>
    </row>
    <row r="144" spans="1:24" ht="35.1" customHeight="1">
      <c r="A144" s="216"/>
      <c r="B144" s="211"/>
      <c r="C144" s="212"/>
      <c r="D144" s="212"/>
      <c r="E144" s="242"/>
      <c r="F144" s="234"/>
      <c r="G144" s="243"/>
      <c r="P144" s="351"/>
      <c r="Q144" s="352"/>
      <c r="S144" s="351"/>
      <c r="T144" s="352"/>
      <c r="V144" s="339"/>
    </row>
    <row r="145" spans="1:22" ht="24" customHeight="1">
      <c r="A145" s="216"/>
      <c r="B145" s="211"/>
      <c r="C145" s="214"/>
      <c r="D145" s="232"/>
      <c r="E145" s="242"/>
      <c r="F145" s="234"/>
      <c r="G145" s="194"/>
      <c r="P145" s="351"/>
      <c r="Q145" s="350"/>
      <c r="S145" s="351"/>
      <c r="T145" s="350"/>
      <c r="V145" s="339"/>
    </row>
    <row r="146" spans="1:22" ht="24" customHeight="1">
      <c r="A146" s="214"/>
      <c r="B146" s="211"/>
      <c r="C146" s="214"/>
      <c r="D146" s="232"/>
      <c r="E146" s="242"/>
      <c r="F146" s="234"/>
      <c r="G146" s="194"/>
      <c r="P146" s="351"/>
      <c r="Q146" s="350"/>
      <c r="S146" s="351"/>
      <c r="T146" s="350"/>
      <c r="V146" s="339"/>
    </row>
    <row r="147" spans="1:22" ht="24" customHeight="1">
      <c r="A147" s="214"/>
      <c r="B147" s="211"/>
      <c r="C147" s="214"/>
      <c r="D147" s="232"/>
      <c r="E147" s="242"/>
      <c r="F147" s="234"/>
      <c r="G147" s="194"/>
      <c r="P147" s="351"/>
      <c r="Q147" s="350"/>
      <c r="S147" s="351"/>
      <c r="T147" s="350"/>
      <c r="V147" s="339"/>
    </row>
    <row r="148" spans="1:22" ht="24" customHeight="1">
      <c r="A148" s="214"/>
      <c r="B148" s="211"/>
      <c r="C148" s="214"/>
      <c r="D148" s="232"/>
      <c r="E148" s="242"/>
      <c r="F148" s="234"/>
      <c r="G148" s="194"/>
      <c r="P148" s="351"/>
      <c r="Q148" s="350"/>
      <c r="S148" s="351"/>
      <c r="T148" s="350"/>
      <c r="V148" s="339"/>
    </row>
    <row r="149" spans="1:22" ht="24" customHeight="1">
      <c r="A149" s="214"/>
      <c r="B149" s="211"/>
      <c r="C149" s="214"/>
      <c r="D149" s="232"/>
      <c r="E149" s="242"/>
      <c r="F149" s="234"/>
      <c r="G149" s="194"/>
      <c r="P149" s="351"/>
      <c r="Q149" s="350"/>
      <c r="S149" s="351"/>
      <c r="T149" s="350"/>
      <c r="V149" s="339"/>
    </row>
    <row r="150" spans="1:22" ht="24" customHeight="1">
      <c r="A150" s="214"/>
      <c r="B150" s="211"/>
      <c r="C150" s="214"/>
      <c r="D150" s="232"/>
      <c r="E150" s="242"/>
      <c r="F150" s="234"/>
      <c r="G150" s="194"/>
      <c r="P150" s="351"/>
      <c r="Q150" s="350"/>
      <c r="S150" s="351"/>
      <c r="T150" s="350"/>
      <c r="V150" s="339"/>
    </row>
    <row r="151" spans="1:22" ht="24" customHeight="1">
      <c r="A151" s="214"/>
      <c r="B151" s="211"/>
      <c r="C151" s="214"/>
      <c r="D151" s="232"/>
      <c r="E151" s="242"/>
      <c r="F151" s="234"/>
      <c r="G151" s="194"/>
      <c r="P151" s="351"/>
      <c r="Q151" s="350"/>
      <c r="S151" s="351"/>
      <c r="T151" s="350"/>
      <c r="V151" s="339"/>
    </row>
    <row r="152" spans="1:22" ht="35.1" customHeight="1">
      <c r="A152" s="215"/>
      <c r="B152" s="231"/>
      <c r="C152" s="212"/>
      <c r="D152" s="232"/>
      <c r="E152" s="233"/>
      <c r="F152" s="234"/>
      <c r="G152" s="194"/>
      <c r="P152" s="351"/>
      <c r="Q152" s="352"/>
      <c r="S152" s="351"/>
      <c r="T152" s="352"/>
      <c r="V152" s="339"/>
    </row>
    <row r="153" spans="1:22" ht="24" customHeight="1">
      <c r="A153" s="216"/>
      <c r="B153" s="217"/>
      <c r="C153" s="212"/>
      <c r="D153" s="232"/>
      <c r="E153" s="242"/>
      <c r="F153" s="234"/>
      <c r="G153" s="243"/>
      <c r="P153" s="351"/>
      <c r="Q153" s="352"/>
      <c r="S153" s="351"/>
      <c r="T153" s="352"/>
      <c r="V153" s="339"/>
    </row>
    <row r="154" spans="1:22" ht="24" customHeight="1">
      <c r="A154" s="216"/>
      <c r="B154" s="211"/>
      <c r="C154" s="214"/>
      <c r="D154" s="217"/>
      <c r="E154" s="242"/>
      <c r="F154" s="234"/>
      <c r="G154" s="194"/>
      <c r="P154" s="351"/>
      <c r="Q154" s="350"/>
      <c r="S154" s="351"/>
      <c r="T154" s="350"/>
      <c r="V154" s="339"/>
    </row>
    <row r="155" spans="1:22" ht="35.1" customHeight="1">
      <c r="A155" s="216"/>
      <c r="B155" s="231"/>
      <c r="C155" s="212"/>
      <c r="D155" s="232"/>
      <c r="E155" s="233"/>
      <c r="F155" s="234"/>
      <c r="G155" s="194"/>
      <c r="P155" s="351"/>
      <c r="Q155" s="350"/>
      <c r="S155" s="351"/>
      <c r="T155" s="350"/>
      <c r="V155" s="339"/>
    </row>
    <row r="156" spans="1:22" ht="24" customHeight="1">
      <c r="A156" s="215"/>
      <c r="B156" s="213"/>
      <c r="C156" s="214"/>
      <c r="D156" s="232"/>
      <c r="E156" s="234"/>
      <c r="F156" s="234"/>
      <c r="G156" s="194"/>
      <c r="P156" s="351"/>
      <c r="Q156" s="350"/>
      <c r="S156" s="351"/>
      <c r="T156" s="350"/>
      <c r="V156" s="339"/>
    </row>
    <row r="157" spans="1:22" ht="24" customHeight="1">
      <c r="A157" s="215"/>
      <c r="B157" s="213"/>
      <c r="C157" s="214"/>
      <c r="D157" s="232"/>
      <c r="E157" s="233"/>
      <c r="F157" s="234"/>
      <c r="G157" s="194"/>
      <c r="P157" s="351"/>
      <c r="Q157" s="350"/>
      <c r="S157" s="351"/>
      <c r="T157" s="350"/>
      <c r="V157" s="339"/>
    </row>
    <row r="158" spans="1:22" ht="24" customHeight="1">
      <c r="A158" s="215"/>
      <c r="B158" s="213"/>
      <c r="C158" s="214"/>
      <c r="D158" s="232"/>
      <c r="E158" s="234"/>
      <c r="F158" s="234"/>
      <c r="G158" s="194"/>
      <c r="P158" s="351"/>
      <c r="Q158" s="350"/>
      <c r="S158" s="351"/>
      <c r="T158" s="350"/>
      <c r="V158" s="339"/>
    </row>
    <row r="159" spans="1:22" ht="24" customHeight="1">
      <c r="A159" s="215"/>
      <c r="B159" s="213"/>
      <c r="C159" s="214"/>
      <c r="D159" s="232"/>
      <c r="E159" s="234"/>
      <c r="F159" s="234"/>
      <c r="G159" s="194"/>
      <c r="P159" s="351"/>
      <c r="Q159" s="350"/>
      <c r="S159" s="351"/>
      <c r="T159" s="350"/>
      <c r="V159" s="339"/>
    </row>
    <row r="160" spans="1:22" ht="35.1" customHeight="1">
      <c r="A160" s="215"/>
      <c r="B160" s="218"/>
      <c r="C160" s="214"/>
      <c r="D160" s="232"/>
      <c r="E160" s="234"/>
      <c r="F160" s="234"/>
      <c r="G160" s="194"/>
      <c r="P160" s="351"/>
      <c r="Q160" s="350"/>
      <c r="S160" s="351"/>
      <c r="T160" s="350"/>
      <c r="V160" s="339"/>
    </row>
    <row r="161" spans="1:22" ht="30" customHeight="1">
      <c r="A161" s="215"/>
      <c r="B161" s="211"/>
      <c r="C161" s="214"/>
      <c r="D161" s="232"/>
      <c r="E161" s="234"/>
      <c r="F161" s="234"/>
      <c r="G161" s="194"/>
      <c r="P161" s="351"/>
      <c r="Q161" s="350"/>
      <c r="S161" s="351"/>
      <c r="T161" s="350"/>
      <c r="V161" s="339"/>
    </row>
    <row r="162" spans="1:22" ht="26.1" customHeight="1">
      <c r="A162" s="215"/>
      <c r="B162" s="231"/>
      <c r="C162" s="212"/>
      <c r="D162" s="232"/>
      <c r="E162" s="233"/>
      <c r="F162" s="234"/>
      <c r="G162" s="194"/>
      <c r="J162" s="185"/>
      <c r="K162" s="185"/>
      <c r="L162" s="185"/>
      <c r="M162" s="185"/>
      <c r="N162" s="1"/>
      <c r="O162" s="1"/>
      <c r="P162" s="351"/>
      <c r="Q162" s="350"/>
      <c r="R162" s="6"/>
      <c r="S162" s="351"/>
      <c r="T162" s="350"/>
      <c r="U162" s="1"/>
      <c r="V162" s="6"/>
    </row>
    <row r="163" spans="1:22" ht="30" customHeight="1">
      <c r="A163" s="216"/>
      <c r="B163" s="213"/>
      <c r="C163" s="214"/>
      <c r="D163" s="247"/>
      <c r="E163" s="234"/>
      <c r="F163" s="234"/>
      <c r="G163" s="194"/>
      <c r="P163" s="351"/>
      <c r="Q163" s="350"/>
      <c r="S163" s="351"/>
      <c r="T163" s="350"/>
      <c r="V163" s="339"/>
    </row>
    <row r="164" spans="1:22" ht="30" customHeight="1">
      <c r="A164" s="216"/>
      <c r="B164" s="213"/>
      <c r="C164" s="214"/>
      <c r="D164" s="247"/>
      <c r="E164" s="234"/>
      <c r="F164" s="234"/>
      <c r="G164" s="194"/>
      <c r="P164" s="351"/>
      <c r="Q164" s="350"/>
      <c r="S164" s="351"/>
      <c r="T164" s="350"/>
      <c r="V164" s="339"/>
    </row>
    <row r="165" spans="1:22" ht="30" customHeight="1">
      <c r="A165" s="216"/>
      <c r="B165" s="213"/>
      <c r="C165" s="214"/>
      <c r="D165" s="247"/>
      <c r="E165" s="234"/>
      <c r="F165" s="234"/>
      <c r="G165" s="194"/>
      <c r="P165" s="351"/>
      <c r="Q165" s="350"/>
      <c r="S165" s="351"/>
      <c r="T165" s="350"/>
      <c r="V165" s="339"/>
    </row>
    <row r="166" spans="1:22" ht="30" customHeight="1">
      <c r="A166" s="216"/>
      <c r="B166" s="213"/>
      <c r="C166" s="214"/>
      <c r="D166" s="247"/>
      <c r="E166" s="234"/>
      <c r="F166" s="234"/>
      <c r="G166" s="194"/>
      <c r="P166" s="351"/>
      <c r="Q166" s="350"/>
      <c r="S166" s="351"/>
      <c r="T166" s="350"/>
      <c r="V166" s="339"/>
    </row>
    <row r="167" spans="1:22" ht="33" customHeight="1">
      <c r="A167" s="248"/>
      <c r="B167" s="231"/>
      <c r="C167" s="212"/>
      <c r="D167" s="232"/>
      <c r="E167" s="233"/>
      <c r="F167" s="234"/>
      <c r="G167" s="194"/>
      <c r="P167" s="351"/>
      <c r="Q167" s="350"/>
      <c r="S167" s="351"/>
      <c r="T167" s="350"/>
      <c r="V167" s="339"/>
    </row>
    <row r="168" spans="1:22" ht="24" customHeight="1">
      <c r="A168" s="249"/>
      <c r="B168" s="213"/>
      <c r="C168" s="249"/>
      <c r="D168" s="250"/>
      <c r="E168" s="234"/>
      <c r="F168" s="234"/>
      <c r="G168" s="194"/>
      <c r="P168" s="351"/>
      <c r="Q168" s="350"/>
      <c r="S168" s="351"/>
      <c r="T168" s="350"/>
      <c r="V168" s="339"/>
    </row>
    <row r="169" spans="1:22" ht="24" customHeight="1">
      <c r="A169" s="249"/>
      <c r="B169" s="213"/>
      <c r="C169" s="249"/>
      <c r="D169" s="250"/>
      <c r="E169" s="234"/>
      <c r="F169" s="234"/>
      <c r="G169" s="194"/>
      <c r="P169" s="351"/>
      <c r="Q169" s="350"/>
      <c r="S169" s="351"/>
      <c r="T169" s="350"/>
      <c r="V169" s="339"/>
    </row>
    <row r="170" spans="1:22" ht="24" customHeight="1">
      <c r="A170" s="249"/>
      <c r="B170" s="213"/>
      <c r="C170" s="249"/>
      <c r="D170" s="250"/>
      <c r="E170" s="234"/>
      <c r="F170" s="234"/>
      <c r="G170" s="194"/>
      <c r="P170" s="351"/>
      <c r="Q170" s="350"/>
      <c r="S170" s="351"/>
      <c r="T170" s="350"/>
      <c r="V170" s="339"/>
    </row>
    <row r="171" spans="1:22" ht="24" customHeight="1">
      <c r="A171" s="249"/>
      <c r="B171" s="213"/>
      <c r="C171" s="249"/>
      <c r="D171" s="250"/>
      <c r="E171" s="234"/>
      <c r="F171" s="234"/>
      <c r="G171" s="194"/>
      <c r="P171" s="351"/>
      <c r="Q171" s="350"/>
      <c r="S171" s="351"/>
      <c r="T171" s="350"/>
      <c r="V171" s="339"/>
    </row>
    <row r="172" spans="1:22" ht="24" customHeight="1">
      <c r="A172" s="249"/>
      <c r="B172" s="213"/>
      <c r="C172" s="249"/>
      <c r="D172" s="250"/>
      <c r="E172" s="234"/>
      <c r="F172" s="234"/>
      <c r="G172" s="194"/>
      <c r="P172" s="351"/>
      <c r="Q172" s="350"/>
      <c r="S172" s="351"/>
      <c r="T172" s="350"/>
      <c r="V172" s="339"/>
    </row>
    <row r="173" spans="1:22" ht="26.1" customHeight="1">
      <c r="A173" s="214"/>
      <c r="B173" s="1365"/>
      <c r="C173" s="1365"/>
      <c r="D173" s="1365"/>
      <c r="E173" s="234"/>
      <c r="F173" s="234"/>
      <c r="G173" s="194"/>
      <c r="I173" s="252"/>
      <c r="J173" s="185"/>
      <c r="K173" s="185"/>
      <c r="L173" s="185"/>
      <c r="M173" s="185"/>
      <c r="N173" s="1"/>
      <c r="O173" s="1"/>
      <c r="P173" s="90"/>
      <c r="Q173" s="350"/>
      <c r="R173" s="6"/>
      <c r="S173" s="90"/>
      <c r="T173" s="350"/>
      <c r="U173" s="1"/>
      <c r="V173" s="6"/>
    </row>
    <row r="174" spans="1:22" ht="26.1" customHeight="1">
      <c r="A174" s="249"/>
      <c r="B174" s="1366"/>
      <c r="C174" s="1366"/>
      <c r="D174" s="1366"/>
      <c r="E174" s="234"/>
      <c r="F174" s="234"/>
      <c r="G174" s="194"/>
      <c r="I174" s="252"/>
      <c r="J174" s="185"/>
      <c r="K174" s="185"/>
      <c r="L174" s="185"/>
      <c r="M174" s="185"/>
      <c r="N174" s="1"/>
      <c r="O174" s="1"/>
      <c r="P174" s="90"/>
      <c r="Q174" s="350"/>
      <c r="R174" s="6"/>
      <c r="S174" s="90"/>
      <c r="T174" s="350"/>
      <c r="U174" s="1"/>
      <c r="V174" s="1"/>
    </row>
    <row r="175" spans="1:22" ht="26.1" customHeight="1">
      <c r="A175" s="249"/>
      <c r="B175" s="1363"/>
      <c r="C175" s="1363"/>
      <c r="D175" s="1363"/>
      <c r="E175" s="234"/>
      <c r="F175" s="234"/>
      <c r="G175" s="194"/>
      <c r="I175" s="252"/>
      <c r="J175" s="185"/>
      <c r="K175" s="185"/>
      <c r="L175" s="185"/>
      <c r="M175" s="185"/>
      <c r="N175" s="1"/>
      <c r="O175" s="1"/>
      <c r="P175" s="90"/>
      <c r="Q175" s="350"/>
      <c r="R175" s="6"/>
      <c r="S175" s="90"/>
      <c r="T175" s="350"/>
      <c r="U175" s="1"/>
      <c r="V175" s="354"/>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customSheetViews>
    <customSheetView guid="{17B393F9-58FB-4C8A-BA36-EE3D99C6B20A}"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67F5C388-2549-4EA3-9BC3-B2243CD0306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E035FB0-2CA1-4023-BC22-3DADA3977B8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669A479F-2379-4FA5-9E9A-84868BC66652}"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D740C66E-3500-4CD9-B3E0-6816AA23C94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B535BD94-65F4-4909-8C8E-E86709E2A47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C1509BCB-6271-4823-8162-379A0BECF3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3D7485D4-8B22-4B60-AFED-214FFEBEC99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7DC2D5F9-066C-4A1B-9D4D-EA638F2259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223BC0FC-814D-40F0-9795-CE82A16FF3A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 guid="{7714FE4E-7B9B-4801-B72D-B9EBBBC550F4}"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Antiqua,Bold"&amp;10Schedule-1/ Page &amp;P of &amp;N</oddFooter>
      </headerFooter>
    </customSheetView>
    <customSheetView guid="{A8C3F6CB-9FED-463C-BD60-E40C9BB21FCB}"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Antiqua,Bold"&amp;10Schedule-1/ Page &amp;P of &amp;N</oddFooter>
      </headerFooter>
    </customSheetView>
    <customSheetView guid="{15CFD519-1213-4A8D-B348-9E21E48996A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Antiqua,Bold"&amp;10Schedule-1/ Page &amp;P of &amp;N</oddFooter>
      </headerFooter>
    </customSheetView>
    <customSheetView guid="{5ABC3710-AA5A-4945-ADAE-A94A47CF63D8}"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Antiqua,Bold"&amp;10Schedule-1/ Page &amp;P of &amp;N</oddFooter>
      </headerFooter>
    </customSheetView>
    <customSheetView guid="{3D35547A-C7A7-4365-9B6F-E005D667DB30}"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Antiqua,Bold"&amp;10Schedule-1/ Page &amp;P of &amp;N</oddFooter>
      </headerFooter>
    </customSheetView>
    <customSheetView guid="{9D1C7440-73A9-478A-BEB9-87B8CB1A08D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9" type="noConversion"/>
  <conditionalFormatting sqref="E30:E72 G55 G59:G60">
    <cfRule type="cellIs" dxfId="14" priority="2" stopIfTrue="1" operator="equal">
      <formula>"a"</formula>
    </cfRule>
  </conditionalFormatting>
  <conditionalFormatting sqref="E135 G135 E142 Q143:Q144 T143:T144 G144 E144:E151 Q152:Q153 T152:T153 G153 E153:E154">
    <cfRule type="cellIs" dxfId="13" priority="4" stopIfTrue="1" operator="equal">
      <formula>"a"</formula>
    </cfRule>
  </conditionalFormatting>
  <conditionalFormatting sqref="G17:G72 G128:G129 G132:G133 G136:G138 G141:G142 G145:G151 G154 G156:G161 G163:G166 G168:G172">
    <cfRule type="expression" dxfId="12" priority="5" stopIfTrue="1">
      <formula>E17=""</formula>
    </cfRule>
  </conditionalFormatting>
  <printOptions horizontalCentered="1"/>
  <pageMargins left="0.511811023622047" right="0.26" top="0.48" bottom="0.54" header="0.25" footer="0.27"/>
  <pageSetup paperSize="9" orientation="portrait" horizontalDpi="300" verticalDpi="300" r:id="rId32"/>
  <headerFooter alignWithMargins="0">
    <oddFooter>&amp;R&amp;"Book Antiqua,Bold"&amp;10Schedule-1/ Page &amp;P of &amp;N</oddFooter>
  </headerFooter>
  <colBreaks count="1" manualBreakCount="1">
    <brk id="7" max="1048575" man="1"/>
  </colBreaks>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5" customWidth="1"/>
    <col min="2" max="2" width="32.625" style="362" customWidth="1"/>
    <col min="3" max="3" width="7.625" style="361" customWidth="1"/>
    <col min="4" max="4" width="9.625" style="361" customWidth="1"/>
    <col min="5" max="6" width="17.625" style="361" customWidth="1"/>
    <col min="7" max="7" width="9" style="185"/>
    <col min="8" max="10" width="9" style="323"/>
    <col min="11" max="11" width="9" style="323" hidden="1" customWidth="1"/>
    <col min="12" max="13" width="17.625" style="323" hidden="1" customWidth="1"/>
    <col min="14" max="14" width="9" style="324" hidden="1" customWidth="1"/>
    <col min="15" max="15" width="15.625" style="323" hidden="1" customWidth="1"/>
    <col min="16" max="16" width="17.125" style="323" hidden="1" customWidth="1"/>
    <col min="17" max="17" width="9" style="323" hidden="1" customWidth="1"/>
    <col min="18" max="37" width="9" style="81"/>
    <col min="38" max="16384" width="9" style="323"/>
  </cols>
  <sheetData>
    <row r="1" spans="1:41" s="324" customFormat="1" ht="18" customHeight="1">
      <c r="A1" s="60" t="str">
        <f>Cover!B3</f>
        <v>Spec No: CC/NT/W-MISC/DOM/A00/26/03365</v>
      </c>
      <c r="B1" s="61"/>
      <c r="C1" s="62"/>
      <c r="D1" s="62"/>
      <c r="E1" s="7"/>
      <c r="F1" s="8" t="s">
        <v>172</v>
      </c>
      <c r="G1" s="185"/>
      <c r="H1" s="1"/>
      <c r="I1" s="1"/>
      <c r="J1" s="1"/>
      <c r="K1" s="1"/>
      <c r="L1" s="1"/>
      <c r="M1" s="1"/>
      <c r="N1" s="1"/>
      <c r="O1" s="1"/>
      <c r="P1" s="1"/>
      <c r="Q1" s="1"/>
      <c r="R1" s="185"/>
      <c r="S1" s="185"/>
      <c r="T1" s="185"/>
      <c r="U1" s="185"/>
      <c r="V1" s="185"/>
      <c r="W1" s="185"/>
      <c r="X1" s="185"/>
      <c r="Y1" s="185"/>
      <c r="Z1" s="185"/>
      <c r="AA1" s="185"/>
      <c r="AB1" s="185"/>
      <c r="AC1" s="185"/>
      <c r="AD1" s="185"/>
      <c r="AE1" s="185"/>
      <c r="AF1" s="185"/>
      <c r="AG1" s="185"/>
      <c r="AH1" s="185"/>
      <c r="AI1" s="185"/>
      <c r="AJ1" s="185"/>
      <c r="AK1" s="185"/>
      <c r="AL1" s="1"/>
      <c r="AM1" s="1"/>
      <c r="AN1" s="1"/>
      <c r="AO1" s="1"/>
    </row>
    <row r="2" spans="1:41" s="324" customFormat="1" ht="15" customHeight="1">
      <c r="A2" s="4"/>
      <c r="B2" s="13"/>
      <c r="C2" s="6"/>
      <c r="D2" s="6"/>
      <c r="E2" s="1"/>
      <c r="F2" s="1"/>
      <c r="G2" s="185"/>
      <c r="H2" s="1"/>
      <c r="I2" s="1"/>
      <c r="J2" s="1"/>
      <c r="K2" s="1"/>
      <c r="L2" s="1"/>
      <c r="M2" s="1"/>
      <c r="N2" s="1"/>
      <c r="O2" s="1"/>
      <c r="P2" s="1"/>
      <c r="Q2" s="1"/>
      <c r="R2" s="185"/>
      <c r="S2" s="185"/>
      <c r="T2" s="185"/>
      <c r="U2" s="185"/>
      <c r="V2" s="185"/>
      <c r="W2" s="185"/>
      <c r="X2" s="185"/>
      <c r="Y2" s="185"/>
      <c r="Z2" s="185"/>
      <c r="AA2" s="185"/>
      <c r="AB2" s="185"/>
      <c r="AC2" s="185"/>
      <c r="AD2" s="185"/>
      <c r="AE2" s="185"/>
      <c r="AF2" s="185"/>
      <c r="AG2" s="185"/>
      <c r="AH2" s="185"/>
      <c r="AI2" s="185"/>
      <c r="AJ2" s="185"/>
      <c r="AK2" s="185"/>
      <c r="AL2" s="1"/>
      <c r="AM2" s="1"/>
      <c r="AN2" s="1"/>
      <c r="AO2" s="1"/>
    </row>
    <row r="3" spans="1:41" s="324" customFormat="1" ht="50.25" customHeight="1">
      <c r="A3" s="1349" t="str">
        <f>Cover!$B$2</f>
        <v xml:space="preserve">Rate Contract for Control and Protection Panels Package: CRP-02 consisting of CRP, SAS &amp; PMU associated with Rate Contract for Substation Equipment’s for implementation of Bay Extension works. </v>
      </c>
      <c r="B3" s="1349"/>
      <c r="C3" s="1349"/>
      <c r="D3" s="1349"/>
      <c r="E3" s="1349"/>
      <c r="F3" s="1349"/>
      <c r="G3" s="360"/>
      <c r="H3" s="376"/>
      <c r="I3" s="252"/>
      <c r="J3" s="185"/>
      <c r="K3" s="185" t="s">
        <v>75</v>
      </c>
      <c r="L3" s="185"/>
      <c r="M3" s="185">
        <f>IF(ISERROR(#REF!/('Sch-6'!D14+'Sch-6'!D16+'Sch-6'!D18)),0,#REF!/( 'Sch-6'!D14+'Sch-6'!D16+'Sch-6'!D18))</f>
        <v>0</v>
      </c>
      <c r="N3" s="185"/>
      <c r="O3" s="190"/>
      <c r="P3" s="191"/>
      <c r="Q3" s="191"/>
      <c r="R3" s="191"/>
      <c r="S3" s="185"/>
      <c r="T3" s="190"/>
      <c r="U3" s="185"/>
      <c r="V3" s="185"/>
      <c r="W3" s="1367"/>
      <c r="X3" s="1367"/>
      <c r="Y3" s="185"/>
      <c r="Z3" s="185"/>
      <c r="AA3" s="185"/>
      <c r="AB3" s="185"/>
      <c r="AC3" s="185"/>
      <c r="AD3" s="185"/>
      <c r="AE3" s="185"/>
      <c r="AF3" s="185"/>
      <c r="AG3" s="185"/>
      <c r="AH3" s="185"/>
      <c r="AI3" s="185"/>
      <c r="AJ3" s="185"/>
      <c r="AK3" s="185"/>
      <c r="AL3" s="185"/>
      <c r="AM3" s="185"/>
      <c r="AN3" s="185"/>
      <c r="AO3" s="185"/>
    </row>
    <row r="4" spans="1:41" s="324" customFormat="1" ht="22.15" customHeight="1">
      <c r="A4" s="1350" t="s">
        <v>173</v>
      </c>
      <c r="B4" s="1350"/>
      <c r="C4" s="1350"/>
      <c r="D4" s="1350"/>
      <c r="E4" s="1350"/>
      <c r="F4" s="1350"/>
      <c r="G4" s="192"/>
      <c r="H4" s="1"/>
      <c r="I4" s="1"/>
      <c r="J4" s="1"/>
      <c r="K4" s="4" t="s">
        <v>77</v>
      </c>
      <c r="L4" s="1"/>
      <c r="M4" s="306" t="e">
        <f>#REF!</f>
        <v>#REF!</v>
      </c>
      <c r="N4" s="1"/>
      <c r="O4" s="1"/>
      <c r="P4" s="1"/>
      <c r="Q4" s="1"/>
      <c r="R4" s="185"/>
      <c r="S4" s="185"/>
      <c r="T4" s="185"/>
      <c r="U4" s="185"/>
      <c r="V4" s="185"/>
      <c r="W4" s="185"/>
      <c r="X4" s="185"/>
      <c r="Y4" s="185"/>
      <c r="Z4" s="185"/>
      <c r="AA4" s="185"/>
      <c r="AB4" s="185"/>
      <c r="AC4" s="185"/>
      <c r="AD4" s="185"/>
      <c r="AE4" s="185"/>
      <c r="AF4" s="185"/>
      <c r="AG4" s="185"/>
      <c r="AH4" s="185"/>
      <c r="AI4" s="185"/>
      <c r="AJ4" s="185"/>
      <c r="AK4" s="185"/>
      <c r="AL4" s="1"/>
      <c r="AM4" s="1"/>
      <c r="AN4" s="1"/>
      <c r="AO4" s="1"/>
    </row>
    <row r="5" spans="1:41" s="324" customFormat="1" ht="15" customHeight="1">
      <c r="A5" s="1152"/>
      <c r="B5" s="449"/>
      <c r="C5" s="3"/>
      <c r="D5" s="3"/>
      <c r="E5" s="3"/>
      <c r="F5" s="1"/>
      <c r="G5" s="185"/>
      <c r="H5" s="1"/>
      <c r="I5" s="1"/>
      <c r="J5" s="1"/>
      <c r="K5" s="4" t="s">
        <v>174</v>
      </c>
      <c r="L5" s="1"/>
      <c r="M5" s="306">
        <f>IF(ISERROR(#REF!/#REF!),0,#REF! /#REF!)</f>
        <v>0</v>
      </c>
      <c r="N5" s="1"/>
      <c r="O5" s="1"/>
      <c r="P5" s="1"/>
      <c r="Q5" s="1"/>
      <c r="R5" s="185"/>
      <c r="S5" s="185"/>
      <c r="T5" s="185"/>
      <c r="U5" s="185"/>
      <c r="V5" s="185"/>
      <c r="W5" s="185"/>
      <c r="X5" s="185"/>
      <c r="Y5" s="185"/>
      <c r="Z5" s="185"/>
      <c r="AA5" s="185"/>
      <c r="AB5" s="185"/>
      <c r="AC5" s="185"/>
      <c r="AD5" s="185"/>
      <c r="AE5" s="185"/>
      <c r="AF5" s="185"/>
      <c r="AG5" s="185"/>
      <c r="AH5" s="185"/>
      <c r="AI5" s="185"/>
      <c r="AJ5" s="185"/>
      <c r="AK5" s="185"/>
      <c r="AL5" s="1"/>
      <c r="AM5" s="1"/>
      <c r="AN5" s="1"/>
      <c r="AO5" s="1"/>
    </row>
    <row r="6" spans="1:41" s="324" customFormat="1" ht="18" customHeight="1">
      <c r="A6" s="32" t="str">
        <f>'Sch-1 old'!A6</f>
        <v>Bidder’s Name and Address (Sole Bidder) :</v>
      </c>
      <c r="B6" s="33"/>
      <c r="C6" s="33"/>
      <c r="D6" s="33"/>
      <c r="E6" s="68" t="s">
        <v>79</v>
      </c>
      <c r="F6" s="1"/>
      <c r="G6" s="193"/>
      <c r="H6" s="1"/>
      <c r="I6" s="1"/>
      <c r="J6" s="1"/>
      <c r="K6" s="4" t="s">
        <v>175</v>
      </c>
      <c r="L6" s="1"/>
      <c r="M6" s="306" t="e">
        <f>#REF!</f>
        <v>#REF!</v>
      </c>
      <c r="N6" s="1"/>
      <c r="O6" s="1"/>
      <c r="P6" s="1"/>
      <c r="Q6" s="1"/>
      <c r="R6" s="185"/>
      <c r="S6" s="185"/>
      <c r="T6" s="185"/>
      <c r="U6" s="185"/>
      <c r="V6" s="185"/>
      <c r="W6" s="185"/>
      <c r="X6" s="185"/>
      <c r="Y6" s="185"/>
      <c r="Z6" s="185"/>
      <c r="AA6" s="185"/>
      <c r="AB6" s="185"/>
      <c r="AC6" s="185"/>
      <c r="AD6" s="185"/>
      <c r="AE6" s="185"/>
      <c r="AF6" s="185"/>
      <c r="AG6" s="185"/>
      <c r="AH6" s="185"/>
      <c r="AI6" s="185"/>
      <c r="AJ6" s="185"/>
      <c r="AK6" s="185"/>
      <c r="AL6" s="1"/>
      <c r="AM6" s="1"/>
      <c r="AN6" s="1"/>
      <c r="AO6" s="1"/>
    </row>
    <row r="7" spans="1:41" s="324" customFormat="1" ht="36" customHeight="1">
      <c r="A7" s="1368" t="str">
        <f>'Sch-1 old'!A7</f>
        <v/>
      </c>
      <c r="B7" s="1368"/>
      <c r="C7" s="1368"/>
      <c r="D7" s="1368"/>
      <c r="E7" s="304" t="str">
        <f>'Sch-1 old'!K7</f>
        <v>Contracts Services, 3rd Floor</v>
      </c>
      <c r="F7" s="1"/>
      <c r="G7" s="193"/>
      <c r="H7" s="1"/>
      <c r="I7" s="1"/>
      <c r="J7" s="1"/>
      <c r="K7" s="4" t="s">
        <v>81</v>
      </c>
      <c r="L7" s="1"/>
      <c r="M7" s="306" t="e">
        <f>SUM(M3:M6)</f>
        <v>#REF!</v>
      </c>
      <c r="N7" s="1"/>
      <c r="O7" s="1"/>
      <c r="P7" s="1"/>
      <c r="Q7" s="1"/>
      <c r="R7" s="185"/>
      <c r="S7" s="185"/>
      <c r="T7" s="185"/>
      <c r="U7" s="185"/>
      <c r="V7" s="185"/>
      <c r="W7" s="185"/>
      <c r="X7" s="185"/>
      <c r="Y7" s="185"/>
      <c r="Z7" s="185"/>
      <c r="AA7" s="185"/>
      <c r="AB7" s="185"/>
      <c r="AC7" s="185"/>
      <c r="AD7" s="185"/>
      <c r="AE7" s="185"/>
      <c r="AF7" s="185"/>
      <c r="AG7" s="185"/>
      <c r="AH7" s="185"/>
      <c r="AI7" s="185"/>
      <c r="AJ7" s="185"/>
      <c r="AK7" s="185"/>
      <c r="AL7" s="1"/>
      <c r="AM7" s="1"/>
      <c r="AN7" s="1"/>
      <c r="AO7" s="1"/>
    </row>
    <row r="8" spans="1:41" s="324" customFormat="1" ht="18" customHeight="1">
      <c r="A8" s="32" t="s">
        <v>82</v>
      </c>
      <c r="B8" s="1369" t="str">
        <f>IF('Sch-1 old'!H8=0, "", 'Sch-1 old'!H8)</f>
        <v/>
      </c>
      <c r="C8" s="1369"/>
      <c r="D8" s="1369"/>
      <c r="E8" s="304" t="str">
        <f>'Sch-1 old'!K8</f>
        <v>Power Grid Corporation of India Ltd.,</v>
      </c>
      <c r="F8" s="1"/>
      <c r="G8" s="193"/>
      <c r="H8" s="1"/>
      <c r="I8" s="1"/>
      <c r="J8" s="1"/>
      <c r="K8" s="1"/>
      <c r="L8" s="1"/>
      <c r="M8" s="1"/>
      <c r="N8" s="1"/>
      <c r="O8" s="1"/>
      <c r="P8" s="1"/>
      <c r="Q8" s="1"/>
      <c r="R8" s="185"/>
      <c r="S8" s="185"/>
      <c r="T8" s="185"/>
      <c r="U8" s="185"/>
      <c r="V8" s="185"/>
      <c r="W8" s="185"/>
      <c r="X8" s="185"/>
      <c r="Y8" s="185"/>
      <c r="Z8" s="185"/>
      <c r="AA8" s="185"/>
      <c r="AB8" s="185"/>
      <c r="AC8" s="185"/>
      <c r="AD8" s="185"/>
      <c r="AE8" s="185"/>
      <c r="AF8" s="185"/>
      <c r="AG8" s="185"/>
      <c r="AH8" s="185"/>
      <c r="AI8" s="185"/>
      <c r="AJ8" s="185"/>
      <c r="AK8" s="185"/>
      <c r="AL8" s="1"/>
      <c r="AM8" s="1"/>
      <c r="AN8" s="1"/>
      <c r="AO8" s="1"/>
    </row>
    <row r="9" spans="1:41" s="324" customFormat="1" ht="18" customHeight="1">
      <c r="A9" s="32" t="s">
        <v>83</v>
      </c>
      <c r="B9" s="1369" t="str">
        <f>IF('Sch-1 old'!H9=0, "", 'Sch-1 old'!H9)</f>
        <v/>
      </c>
      <c r="C9" s="1369"/>
      <c r="D9" s="1369"/>
      <c r="E9" s="304" t="str">
        <f>'Sch-1 old'!K9</f>
        <v>"Saudamini", Plot No.-2</v>
      </c>
      <c r="F9" s="1"/>
      <c r="G9" s="193"/>
      <c r="H9" s="1"/>
      <c r="I9" s="1"/>
      <c r="J9" s="1"/>
      <c r="K9" s="1"/>
      <c r="L9" s="1"/>
      <c r="M9" s="1"/>
      <c r="N9" s="1"/>
      <c r="O9" s="1"/>
      <c r="P9" s="1"/>
      <c r="Q9" s="1"/>
      <c r="R9" s="185"/>
      <c r="S9" s="185"/>
      <c r="T9" s="185"/>
      <c r="U9" s="185"/>
      <c r="V9" s="185"/>
      <c r="W9" s="185"/>
      <c r="X9" s="185"/>
      <c r="Y9" s="185"/>
      <c r="Z9" s="185"/>
      <c r="AA9" s="185"/>
      <c r="AB9" s="185"/>
      <c r="AC9" s="185"/>
      <c r="AD9" s="185"/>
      <c r="AE9" s="185"/>
      <c r="AF9" s="185"/>
      <c r="AG9" s="185"/>
      <c r="AH9" s="185"/>
      <c r="AI9" s="185"/>
      <c r="AJ9" s="185"/>
      <c r="AK9" s="185"/>
      <c r="AL9" s="1"/>
      <c r="AM9" s="1"/>
      <c r="AN9" s="1"/>
      <c r="AO9" s="1"/>
    </row>
    <row r="10" spans="1:41" s="324" customFormat="1" ht="18" customHeight="1">
      <c r="A10" s="33"/>
      <c r="B10" s="1369" t="str">
        <f>IF('Sch-1 old'!H10=0, "", 'Sch-1 old'!H10)</f>
        <v/>
      </c>
      <c r="C10" s="1369"/>
      <c r="D10" s="1369"/>
      <c r="E10" s="304" t="str">
        <f>'Sch-1 old'!K10</f>
        <v xml:space="preserve">Sector-29, </v>
      </c>
      <c r="F10" s="1"/>
      <c r="G10" s="193"/>
      <c r="H10" s="1"/>
      <c r="I10" s="1"/>
      <c r="J10" s="1"/>
      <c r="K10" s="4" t="s">
        <v>176</v>
      </c>
      <c r="L10" s="1"/>
      <c r="M10" s="306">
        <f>'Sch-1 old'!Y10</f>
        <v>0</v>
      </c>
      <c r="N10" s="1"/>
      <c r="O10" s="1"/>
      <c r="P10" s="1"/>
      <c r="Q10" s="1"/>
      <c r="R10" s="185"/>
      <c r="S10" s="185"/>
      <c r="T10" s="185"/>
      <c r="U10" s="185"/>
      <c r="V10" s="185"/>
      <c r="W10" s="185"/>
      <c r="X10" s="185"/>
      <c r="Y10" s="185"/>
      <c r="Z10" s="185"/>
      <c r="AA10" s="185"/>
      <c r="AB10" s="185"/>
      <c r="AC10" s="185"/>
      <c r="AD10" s="185"/>
      <c r="AE10" s="185"/>
      <c r="AF10" s="185"/>
      <c r="AG10" s="185"/>
      <c r="AH10" s="185"/>
      <c r="AI10" s="185"/>
      <c r="AJ10" s="185"/>
      <c r="AK10" s="185"/>
      <c r="AL10" s="1"/>
      <c r="AM10" s="1"/>
      <c r="AN10" s="1"/>
      <c r="AO10" s="1"/>
    </row>
    <row r="11" spans="1:41" s="324" customFormat="1" ht="18" customHeight="1">
      <c r="A11" s="33"/>
      <c r="B11" s="1369" t="str">
        <f>IF('Sch-1 old'!H11=0, "", 'Sch-1 old'!H11)</f>
        <v/>
      </c>
      <c r="C11" s="1369"/>
      <c r="D11" s="1369"/>
      <c r="E11" s="304" t="str">
        <f>'Sch-1 old'!K11</f>
        <v>Gurgaon (Haryana) - 122001</v>
      </c>
      <c r="F11" s="1"/>
      <c r="G11" s="193"/>
      <c r="H11" s="1"/>
      <c r="I11" s="1"/>
      <c r="J11" s="1"/>
      <c r="K11" s="4"/>
      <c r="L11" s="1"/>
      <c r="M11" s="306"/>
      <c r="N11" s="1"/>
      <c r="O11" s="1"/>
      <c r="P11" s="1"/>
      <c r="Q11" s="1"/>
      <c r="R11" s="185"/>
      <c r="S11" s="185"/>
      <c r="T11" s="185"/>
      <c r="U11" s="185"/>
      <c r="V11" s="185"/>
      <c r="W11" s="185"/>
      <c r="X11" s="185"/>
      <c r="Y11" s="185"/>
      <c r="Z11" s="185"/>
      <c r="AA11" s="185"/>
      <c r="AB11" s="185"/>
      <c r="AC11" s="185"/>
      <c r="AD11" s="185"/>
      <c r="AE11" s="185"/>
      <c r="AF11" s="185"/>
      <c r="AG11" s="185"/>
      <c r="AH11" s="185"/>
      <c r="AI11" s="185"/>
      <c r="AJ11" s="185"/>
      <c r="AK11" s="185"/>
      <c r="AL11" s="1"/>
      <c r="AM11" s="1"/>
      <c r="AN11" s="1"/>
      <c r="AO11" s="1"/>
    </row>
    <row r="12" spans="1:41" s="324" customFormat="1" ht="18" customHeight="1">
      <c r="A12" s="33"/>
      <c r="B12" s="1146"/>
      <c r="C12" s="1146"/>
      <c r="D12" s="1146"/>
      <c r="E12" s="304"/>
      <c r="F12" s="1"/>
      <c r="G12" s="193"/>
      <c r="H12" s="1"/>
      <c r="I12" s="1"/>
      <c r="J12" s="1"/>
      <c r="K12" s="4"/>
      <c r="L12" s="1"/>
      <c r="M12" s="306"/>
      <c r="N12" s="1"/>
      <c r="O12" s="1"/>
      <c r="P12" s="1"/>
      <c r="Q12" s="1"/>
      <c r="R12" s="185"/>
      <c r="S12" s="185"/>
      <c r="T12" s="185"/>
      <c r="U12" s="185"/>
      <c r="V12" s="185"/>
      <c r="W12" s="185"/>
      <c r="X12" s="185"/>
      <c r="Y12" s="185"/>
      <c r="Z12" s="185"/>
      <c r="AA12" s="185"/>
      <c r="AB12" s="185"/>
      <c r="AC12" s="185"/>
      <c r="AD12" s="185"/>
      <c r="AE12" s="185"/>
      <c r="AF12" s="185"/>
      <c r="AG12" s="185"/>
      <c r="AH12" s="185"/>
      <c r="AI12" s="185"/>
      <c r="AJ12" s="185"/>
      <c r="AK12" s="185"/>
      <c r="AL12" s="1"/>
      <c r="AM12" s="1"/>
      <c r="AN12" s="1"/>
      <c r="AO12" s="1"/>
    </row>
    <row r="13" spans="1:41" s="324" customFormat="1" ht="18" customHeight="1">
      <c r="A13" s="33"/>
      <c r="B13" s="32"/>
      <c r="C13" s="32"/>
      <c r="D13" s="32"/>
      <c r="E13" s="32"/>
      <c r="F13" s="8" t="s">
        <v>89</v>
      </c>
      <c r="G13" s="194"/>
      <c r="H13" s="1"/>
      <c r="I13" s="1"/>
      <c r="J13" s="1"/>
      <c r="K13" s="1"/>
      <c r="L13" s="1347" t="s">
        <v>86</v>
      </c>
      <c r="M13" s="1347"/>
      <c r="N13" s="6" t="s">
        <v>87</v>
      </c>
      <c r="O13" s="1347" t="s">
        <v>88</v>
      </c>
      <c r="P13" s="1347"/>
      <c r="Q13" s="1"/>
      <c r="R13" s="185"/>
      <c r="S13" s="185"/>
      <c r="T13" s="185"/>
      <c r="U13" s="185"/>
      <c r="V13" s="185"/>
      <c r="W13" s="185"/>
      <c r="X13" s="185"/>
      <c r="Y13" s="185"/>
      <c r="Z13" s="185"/>
      <c r="AA13" s="185"/>
      <c r="AB13" s="185"/>
      <c r="AC13" s="185"/>
      <c r="AD13" s="185"/>
      <c r="AE13" s="185"/>
      <c r="AF13" s="185"/>
      <c r="AG13" s="185"/>
      <c r="AH13" s="185"/>
      <c r="AI13" s="185"/>
      <c r="AJ13" s="185"/>
      <c r="AK13" s="185"/>
      <c r="AL13" s="1"/>
      <c r="AM13" s="1"/>
      <c r="AN13" s="1"/>
      <c r="AO13" s="1"/>
    </row>
    <row r="14" spans="1:41" s="324" customFormat="1" ht="43.5" customHeight="1">
      <c r="A14" s="14" t="s">
        <v>90</v>
      </c>
      <c r="B14" s="14" t="s">
        <v>177</v>
      </c>
      <c r="C14" s="73" t="s">
        <v>98</v>
      </c>
      <c r="D14" s="73" t="s">
        <v>178</v>
      </c>
      <c r="E14" s="74" t="s">
        <v>179</v>
      </c>
      <c r="F14" s="74" t="s">
        <v>180</v>
      </c>
      <c r="G14" s="185"/>
      <c r="H14" s="1"/>
      <c r="I14" s="1"/>
      <c r="J14" s="1"/>
      <c r="K14" s="1"/>
      <c r="L14" s="303" t="s">
        <v>179</v>
      </c>
      <c r="M14" s="303" t="s">
        <v>180</v>
      </c>
      <c r="N14" s="6"/>
      <c r="O14" s="303" t="s">
        <v>179</v>
      </c>
      <c r="P14" s="303" t="s">
        <v>180</v>
      </c>
      <c r="Q14" s="1"/>
      <c r="R14" s="185"/>
      <c r="S14" s="185"/>
      <c r="T14" s="185"/>
      <c r="U14" s="185"/>
      <c r="V14" s="185"/>
      <c r="W14" s="185"/>
      <c r="X14" s="185"/>
      <c r="Y14" s="185"/>
      <c r="Z14" s="185"/>
      <c r="AA14" s="185"/>
      <c r="AB14" s="185"/>
      <c r="AC14" s="185"/>
      <c r="AD14" s="185"/>
      <c r="AE14" s="185"/>
      <c r="AF14" s="185"/>
      <c r="AG14" s="185"/>
      <c r="AH14" s="185"/>
      <c r="AI14" s="185"/>
      <c r="AJ14" s="185"/>
      <c r="AK14" s="185"/>
      <c r="AL14" s="1"/>
      <c r="AM14" s="1"/>
      <c r="AN14" s="1"/>
      <c r="AO14" s="1"/>
    </row>
    <row r="15" spans="1:41" s="324" customFormat="1" ht="18" customHeight="1">
      <c r="A15" s="9">
        <v>1</v>
      </c>
      <c r="B15" s="9">
        <v>2</v>
      </c>
      <c r="C15" s="9">
        <v>3</v>
      </c>
      <c r="D15" s="9">
        <v>4</v>
      </c>
      <c r="E15" s="9">
        <v>5</v>
      </c>
      <c r="F15" s="9" t="s">
        <v>105</v>
      </c>
      <c r="G15" s="196"/>
      <c r="H15" s="1"/>
      <c r="I15" s="1"/>
      <c r="J15" s="1"/>
      <c r="K15" s="1"/>
      <c r="L15" s="189">
        <v>5</v>
      </c>
      <c r="M15" s="189" t="s">
        <v>105</v>
      </c>
      <c r="N15" s="6"/>
      <c r="O15" s="189">
        <v>5</v>
      </c>
      <c r="P15" s="189" t="s">
        <v>105</v>
      </c>
      <c r="Q15" s="1"/>
      <c r="R15" s="185"/>
      <c r="S15" s="185"/>
      <c r="T15" s="185"/>
      <c r="U15" s="185"/>
      <c r="V15" s="185"/>
      <c r="W15" s="185"/>
      <c r="X15" s="185"/>
      <c r="Y15" s="185"/>
      <c r="Z15" s="185"/>
      <c r="AA15" s="185"/>
      <c r="AB15" s="185"/>
      <c r="AC15" s="185"/>
      <c r="AD15" s="185"/>
      <c r="AE15" s="185"/>
      <c r="AF15" s="185"/>
      <c r="AG15" s="185"/>
      <c r="AH15" s="185"/>
      <c r="AI15" s="185"/>
      <c r="AJ15" s="185"/>
      <c r="AK15" s="185"/>
      <c r="AL15" s="1"/>
      <c r="AM15" s="1"/>
      <c r="AN15" s="1"/>
      <c r="AO15" s="1"/>
    </row>
    <row r="16" spans="1:41" s="437" customFormat="1">
      <c r="A16" s="521" t="e">
        <f>#REF!</f>
        <v>#REF!</v>
      </c>
      <c r="B16" s="521" t="e">
        <f>#REF!</f>
        <v>#REF!</v>
      </c>
      <c r="C16" s="521"/>
      <c r="D16" s="521"/>
      <c r="E16" s="387"/>
      <c r="F16" s="387"/>
      <c r="G16" s="439"/>
    </row>
    <row r="17" spans="1:7" s="438" customFormat="1" ht="21" customHeight="1">
      <c r="A17" s="521" t="e">
        <f>#REF!</f>
        <v>#REF!</v>
      </c>
      <c r="B17" s="521" t="e">
        <f>#REF!</f>
        <v>#REF!</v>
      </c>
      <c r="C17" s="521" t="e">
        <f>#REF!</f>
        <v>#REF!</v>
      </c>
      <c r="D17" s="521" t="e">
        <f>#REF!</f>
        <v>#REF!</v>
      </c>
      <c r="E17" s="387" t="e">
        <f>#REF!</f>
        <v>#REF!</v>
      </c>
      <c r="F17" s="387" t="e">
        <f t="shared" ref="F17:F54" si="0">IF(E17=0, "Included", IF(ISERROR(D17*E17), E17, D17*E17))</f>
        <v>#REF!</v>
      </c>
      <c r="G17" s="440"/>
    </row>
    <row r="18" spans="1:7" s="438" customFormat="1" ht="21" customHeight="1">
      <c r="A18" s="521"/>
      <c r="B18" s="521"/>
      <c r="C18" s="521"/>
      <c r="D18" s="521"/>
      <c r="E18" s="387"/>
      <c r="F18" s="387"/>
      <c r="G18" s="440"/>
    </row>
    <row r="19" spans="1:7" s="438" customFormat="1" ht="21" customHeight="1">
      <c r="A19" s="521" t="e">
        <f>#REF!</f>
        <v>#REF!</v>
      </c>
      <c r="B19" s="521" t="e">
        <f>#REF!</f>
        <v>#REF!</v>
      </c>
      <c r="C19" s="521" t="e">
        <f>#REF!</f>
        <v>#REF!</v>
      </c>
      <c r="D19" s="521" t="e">
        <f>#REF!</f>
        <v>#REF!</v>
      </c>
      <c r="E19" s="387" t="e">
        <f>#REF!</f>
        <v>#REF!</v>
      </c>
      <c r="F19" s="387" t="e">
        <f t="shared" si="0"/>
        <v>#REF!</v>
      </c>
      <c r="G19" s="440"/>
    </row>
    <row r="20" spans="1:7" s="437" customFormat="1" ht="67.5" customHeight="1">
      <c r="A20" s="521"/>
      <c r="B20" s="521"/>
      <c r="C20" s="521"/>
      <c r="D20" s="521"/>
      <c r="E20" s="387"/>
      <c r="F20" s="387"/>
      <c r="G20" s="439"/>
    </row>
    <row r="21" spans="1:7" s="438" customFormat="1" ht="21" customHeight="1">
      <c r="A21" s="521" t="e">
        <f>#REF!</f>
        <v>#REF!</v>
      </c>
      <c r="B21" s="521" t="e">
        <f>#REF!</f>
        <v>#REF!</v>
      </c>
      <c r="C21" s="521"/>
      <c r="D21" s="521"/>
      <c r="E21" s="387"/>
      <c r="F21" s="387"/>
      <c r="G21" s="440"/>
    </row>
    <row r="22" spans="1:7" s="438" customFormat="1" ht="21" customHeight="1">
      <c r="A22" s="521" t="e">
        <f>#REF!</f>
        <v>#REF!</v>
      </c>
      <c r="B22" s="521" t="e">
        <f>#REF!</f>
        <v>#REF!</v>
      </c>
      <c r="C22" s="521" t="e">
        <f>#REF!</f>
        <v>#REF!</v>
      </c>
      <c r="D22" s="521" t="e">
        <f>#REF!</f>
        <v>#REF!</v>
      </c>
      <c r="E22" s="387" t="e">
        <f>#REF!</f>
        <v>#REF!</v>
      </c>
      <c r="F22" s="387" t="e">
        <f t="shared" si="0"/>
        <v>#REF!</v>
      </c>
      <c r="G22" s="440"/>
    </row>
    <row r="23" spans="1:7" s="438" customFormat="1" ht="21" customHeight="1">
      <c r="A23" s="521" t="e">
        <f>#REF!</f>
        <v>#REF!</v>
      </c>
      <c r="B23" s="521" t="e">
        <f>#REF!</f>
        <v>#REF!</v>
      </c>
      <c r="C23" s="521" t="e">
        <f>#REF!</f>
        <v>#REF!</v>
      </c>
      <c r="D23" s="521" t="e">
        <f>#REF!</f>
        <v>#REF!</v>
      </c>
      <c r="E23" s="387" t="e">
        <f>#REF!</f>
        <v>#REF!</v>
      </c>
      <c r="F23" s="387" t="e">
        <f t="shared" si="0"/>
        <v>#REF!</v>
      </c>
      <c r="G23" s="440"/>
    </row>
    <row r="24" spans="1:7" s="437" customFormat="1">
      <c r="A24" s="521"/>
      <c r="B24" s="521"/>
      <c r="C24" s="521"/>
      <c r="D24" s="521"/>
      <c r="E24" s="387"/>
      <c r="F24" s="387"/>
      <c r="G24" s="439"/>
    </row>
    <row r="25" spans="1:7" s="438" customFormat="1" ht="19.5" customHeight="1">
      <c r="A25" s="521" t="e">
        <f>#REF!</f>
        <v>#REF!</v>
      </c>
      <c r="B25" s="521" t="e">
        <f>#REF!</f>
        <v>#REF!</v>
      </c>
      <c r="C25" s="521"/>
      <c r="D25" s="521"/>
      <c r="E25" s="387"/>
      <c r="F25" s="387"/>
      <c r="G25" s="440"/>
    </row>
    <row r="26" spans="1:7" s="438" customFormat="1" ht="18.75" customHeight="1">
      <c r="A26" s="521" t="e">
        <f>#REF!</f>
        <v>#REF!</v>
      </c>
      <c r="B26" s="521" t="e">
        <f>#REF!</f>
        <v>#REF!</v>
      </c>
      <c r="C26" s="521" t="e">
        <f>#REF!</f>
        <v>#REF!</v>
      </c>
      <c r="D26" s="521" t="e">
        <f>#REF!</f>
        <v>#REF!</v>
      </c>
      <c r="E26" s="387" t="e">
        <f>#REF!</f>
        <v>#REF!</v>
      </c>
      <c r="F26" s="387" t="e">
        <f t="shared" si="0"/>
        <v>#REF!</v>
      </c>
      <c r="G26" s="440"/>
    </row>
    <row r="27" spans="1:7" s="437" customFormat="1" ht="21.75" customHeight="1">
      <c r="A27" s="521" t="e">
        <f>#REF!</f>
        <v>#REF!</v>
      </c>
      <c r="B27" s="521" t="e">
        <f>#REF!</f>
        <v>#REF!</v>
      </c>
      <c r="C27" s="521" t="e">
        <f>#REF!</f>
        <v>#REF!</v>
      </c>
      <c r="D27" s="521" t="e">
        <f>#REF!</f>
        <v>#REF!</v>
      </c>
      <c r="E27" s="387" t="e">
        <f>#REF!</f>
        <v>#REF!</v>
      </c>
      <c r="F27" s="387" t="e">
        <f t="shared" si="0"/>
        <v>#REF!</v>
      </c>
      <c r="G27" s="439"/>
    </row>
    <row r="28" spans="1:7" s="438" customFormat="1" ht="17.25" customHeight="1">
      <c r="A28" s="521" t="e">
        <f>#REF!</f>
        <v>#REF!</v>
      </c>
      <c r="B28" s="521" t="e">
        <f>#REF!</f>
        <v>#REF!</v>
      </c>
      <c r="C28" s="521" t="e">
        <f>#REF!</f>
        <v>#REF!</v>
      </c>
      <c r="D28" s="521" t="e">
        <f>#REF!</f>
        <v>#REF!</v>
      </c>
      <c r="E28" s="387" t="e">
        <f>#REF!</f>
        <v>#REF!</v>
      </c>
      <c r="F28" s="387" t="e">
        <f t="shared" si="0"/>
        <v>#REF!</v>
      </c>
      <c r="G28" s="440"/>
    </row>
    <row r="29" spans="1:7" s="438" customFormat="1" ht="17.25" customHeight="1">
      <c r="A29" s="521" t="e">
        <f>#REF!</f>
        <v>#REF!</v>
      </c>
      <c r="B29" s="521" t="e">
        <f>#REF!</f>
        <v>#REF!</v>
      </c>
      <c r="C29" s="521" t="e">
        <f>#REF!</f>
        <v>#REF!</v>
      </c>
      <c r="D29" s="521" t="e">
        <f>#REF!</f>
        <v>#REF!</v>
      </c>
      <c r="E29" s="387" t="e">
        <f>#REF!</f>
        <v>#REF!</v>
      </c>
      <c r="F29" s="387" t="e">
        <f t="shared" si="0"/>
        <v>#REF!</v>
      </c>
      <c r="G29" s="440"/>
    </row>
    <row r="30" spans="1:7" s="438" customFormat="1" ht="17.25" customHeight="1">
      <c r="A30" s="521" t="e">
        <f>#REF!</f>
        <v>#REF!</v>
      </c>
      <c r="B30" s="521" t="e">
        <f>#REF!</f>
        <v>#REF!</v>
      </c>
      <c r="C30" s="521" t="e">
        <f>#REF!</f>
        <v>#REF!</v>
      </c>
      <c r="D30" s="521" t="e">
        <f>#REF!</f>
        <v>#REF!</v>
      </c>
      <c r="E30" s="387" t="e">
        <f>#REF!</f>
        <v>#REF!</v>
      </c>
      <c r="F30" s="387" t="e">
        <f t="shared" si="0"/>
        <v>#REF!</v>
      </c>
      <c r="G30" s="440"/>
    </row>
    <row r="31" spans="1:7" s="438" customFormat="1" ht="17.25" customHeight="1">
      <c r="A31" s="521" t="e">
        <f>#REF!</f>
        <v>#REF!</v>
      </c>
      <c r="B31" s="521" t="e">
        <f>#REF!</f>
        <v>#REF!</v>
      </c>
      <c r="C31" s="521" t="e">
        <f>#REF!</f>
        <v>#REF!</v>
      </c>
      <c r="D31" s="521" t="e">
        <f>#REF!</f>
        <v>#REF!</v>
      </c>
      <c r="E31" s="387" t="e">
        <f>#REF!</f>
        <v>#REF!</v>
      </c>
      <c r="F31" s="387" t="e">
        <f t="shared" si="0"/>
        <v>#REF!</v>
      </c>
      <c r="G31" s="440"/>
    </row>
    <row r="32" spans="1:7" s="438" customFormat="1" ht="17.25" customHeight="1">
      <c r="A32" s="521"/>
      <c r="B32" s="521"/>
      <c r="C32" s="521"/>
      <c r="D32" s="521"/>
      <c r="E32" s="387"/>
      <c r="F32" s="387"/>
      <c r="G32" s="440"/>
    </row>
    <row r="33" spans="1:7" s="438" customFormat="1" ht="17.25" customHeight="1">
      <c r="A33" s="521" t="e">
        <f>#REF!</f>
        <v>#REF!</v>
      </c>
      <c r="B33" s="521" t="e">
        <f>#REF!</f>
        <v>#REF!</v>
      </c>
      <c r="C33" s="521"/>
      <c r="D33" s="521"/>
      <c r="E33" s="387"/>
      <c r="F33" s="387"/>
      <c r="G33" s="440"/>
    </row>
    <row r="34" spans="1:7" s="438" customFormat="1" ht="17.25" customHeight="1">
      <c r="A34" s="521" t="e">
        <f>#REF!</f>
        <v>#REF!</v>
      </c>
      <c r="B34" s="521" t="e">
        <f>#REF!</f>
        <v>#REF!</v>
      </c>
      <c r="C34" s="521" t="e">
        <f>#REF!</f>
        <v>#REF!</v>
      </c>
      <c r="D34" s="521" t="e">
        <f>#REF!</f>
        <v>#REF!</v>
      </c>
      <c r="E34" s="387" t="e">
        <f>#REF!</f>
        <v>#REF!</v>
      </c>
      <c r="F34" s="387" t="e">
        <f t="shared" si="0"/>
        <v>#REF!</v>
      </c>
      <c r="G34" s="440"/>
    </row>
    <row r="35" spans="1:7" s="438" customFormat="1" ht="17.25" customHeight="1">
      <c r="A35" s="521"/>
      <c r="B35" s="521"/>
      <c r="C35" s="521"/>
      <c r="D35" s="521"/>
      <c r="E35" s="387"/>
      <c r="F35" s="387"/>
      <c r="G35" s="440"/>
    </row>
    <row r="36" spans="1:7" s="438" customFormat="1" ht="17.25" customHeight="1">
      <c r="A36" s="521" t="e">
        <f>#REF!</f>
        <v>#REF!</v>
      </c>
      <c r="B36" s="521" t="e">
        <f>#REF!</f>
        <v>#REF!</v>
      </c>
      <c r="C36" s="521"/>
      <c r="D36" s="521"/>
      <c r="E36" s="387"/>
      <c r="F36" s="387"/>
      <c r="G36" s="440"/>
    </row>
    <row r="37" spans="1:7" s="438" customFormat="1" ht="17.25" customHeight="1">
      <c r="A37" s="521" t="e">
        <f>#REF!</f>
        <v>#REF!</v>
      </c>
      <c r="B37" s="521" t="e">
        <f>#REF!</f>
        <v>#REF!</v>
      </c>
      <c r="C37" s="521" t="e">
        <f>#REF!</f>
        <v>#REF!</v>
      </c>
      <c r="D37" s="521" t="e">
        <f>#REF!</f>
        <v>#REF!</v>
      </c>
      <c r="E37" s="387" t="e">
        <f>#REF!</f>
        <v>#REF!</v>
      </c>
      <c r="F37" s="387" t="e">
        <f t="shared" si="0"/>
        <v>#REF!</v>
      </c>
      <c r="G37" s="440"/>
    </row>
    <row r="38" spans="1:7" s="438" customFormat="1" ht="17.25" customHeight="1">
      <c r="A38" s="521" t="e">
        <f>#REF!</f>
        <v>#REF!</v>
      </c>
      <c r="B38" s="521" t="e">
        <f>#REF!</f>
        <v>#REF!</v>
      </c>
      <c r="C38" s="521" t="e">
        <f>#REF!</f>
        <v>#REF!</v>
      </c>
      <c r="D38" s="521" t="e">
        <f>#REF!</f>
        <v>#REF!</v>
      </c>
      <c r="E38" s="387" t="e">
        <f>#REF!</f>
        <v>#REF!</v>
      </c>
      <c r="F38" s="387" t="e">
        <f t="shared" si="0"/>
        <v>#REF!</v>
      </c>
      <c r="G38" s="440"/>
    </row>
    <row r="39" spans="1:7" s="438" customFormat="1" ht="17.25" customHeight="1">
      <c r="A39" s="521" t="e">
        <f>#REF!</f>
        <v>#REF!</v>
      </c>
      <c r="B39" s="521" t="e">
        <f>#REF!</f>
        <v>#REF!</v>
      </c>
      <c r="C39" s="521" t="e">
        <f>#REF!</f>
        <v>#REF!</v>
      </c>
      <c r="D39" s="521" t="e">
        <f>#REF!</f>
        <v>#REF!</v>
      </c>
      <c r="E39" s="387" t="e">
        <f>#REF!</f>
        <v>#REF!</v>
      </c>
      <c r="F39" s="387" t="e">
        <f t="shared" si="0"/>
        <v>#REF!</v>
      </c>
      <c r="G39" s="440"/>
    </row>
    <row r="40" spans="1:7" s="438" customFormat="1" ht="17.25" customHeight="1">
      <c r="A40" s="521" t="e">
        <f>#REF!</f>
        <v>#REF!</v>
      </c>
      <c r="B40" s="521" t="e">
        <f>#REF!</f>
        <v>#REF!</v>
      </c>
      <c r="C40" s="521" t="e">
        <f>#REF!</f>
        <v>#REF!</v>
      </c>
      <c r="D40" s="521" t="e">
        <f>#REF!</f>
        <v>#REF!</v>
      </c>
      <c r="E40" s="387" t="e">
        <f>#REF!</f>
        <v>#REF!</v>
      </c>
      <c r="F40" s="387" t="e">
        <f t="shared" si="0"/>
        <v>#REF!</v>
      </c>
      <c r="G40" s="440"/>
    </row>
    <row r="41" spans="1:7" s="438" customFormat="1" ht="17.25" customHeight="1">
      <c r="A41" s="521"/>
      <c r="B41" s="521"/>
      <c r="C41" s="521"/>
      <c r="D41" s="521"/>
      <c r="E41" s="387"/>
      <c r="F41" s="387"/>
      <c r="G41" s="440"/>
    </row>
    <row r="42" spans="1:7" s="438" customFormat="1" ht="17.25" customHeight="1">
      <c r="A42" s="521" t="e">
        <f>#REF!</f>
        <v>#REF!</v>
      </c>
      <c r="B42" s="521" t="e">
        <f>#REF!</f>
        <v>#REF!</v>
      </c>
      <c r="C42" s="521"/>
      <c r="D42" s="521"/>
      <c r="E42" s="387"/>
      <c r="F42" s="387"/>
      <c r="G42" s="440"/>
    </row>
    <row r="43" spans="1:7" s="438" customFormat="1" ht="17.25" customHeight="1">
      <c r="A43" s="521" t="e">
        <f>#REF!</f>
        <v>#REF!</v>
      </c>
      <c r="B43" s="521" t="e">
        <f>#REF!</f>
        <v>#REF!</v>
      </c>
      <c r="C43" s="521" t="e">
        <f>#REF!</f>
        <v>#REF!</v>
      </c>
      <c r="D43" s="521" t="e">
        <f>#REF!</f>
        <v>#REF!</v>
      </c>
      <c r="E43" s="387" t="e">
        <f>#REF!</f>
        <v>#REF!</v>
      </c>
      <c r="F43" s="387" t="e">
        <f t="shared" si="0"/>
        <v>#REF!</v>
      </c>
      <c r="G43" s="440"/>
    </row>
    <row r="44" spans="1:7" s="438" customFormat="1" ht="17.25" customHeight="1">
      <c r="A44" s="521" t="e">
        <f>#REF!</f>
        <v>#REF!</v>
      </c>
      <c r="B44" s="521" t="e">
        <f>#REF!</f>
        <v>#REF!</v>
      </c>
      <c r="C44" s="521" t="e">
        <f>#REF!</f>
        <v>#REF!</v>
      </c>
      <c r="D44" s="521" t="e">
        <f>#REF!</f>
        <v>#REF!</v>
      </c>
      <c r="E44" s="387" t="e">
        <f>#REF!</f>
        <v>#REF!</v>
      </c>
      <c r="F44" s="387" t="e">
        <f t="shared" si="0"/>
        <v>#REF!</v>
      </c>
      <c r="G44" s="440"/>
    </row>
    <row r="45" spans="1:7" s="438" customFormat="1" ht="17.25" customHeight="1">
      <c r="A45" s="521" t="e">
        <f>#REF!</f>
        <v>#REF!</v>
      </c>
      <c r="B45" s="521" t="e">
        <f>#REF!</f>
        <v>#REF!</v>
      </c>
      <c r="C45" s="521" t="e">
        <f>#REF!</f>
        <v>#REF!</v>
      </c>
      <c r="D45" s="521" t="e">
        <f>#REF!</f>
        <v>#REF!</v>
      </c>
      <c r="E45" s="387" t="e">
        <f>#REF!</f>
        <v>#REF!</v>
      </c>
      <c r="F45" s="387" t="e">
        <f t="shared" si="0"/>
        <v>#REF!</v>
      </c>
      <c r="G45" s="440"/>
    </row>
    <row r="46" spans="1:7" s="438" customFormat="1" ht="17.25" customHeight="1">
      <c r="A46" s="521" t="e">
        <f>#REF!</f>
        <v>#REF!</v>
      </c>
      <c r="B46" s="521" t="e">
        <f>#REF!</f>
        <v>#REF!</v>
      </c>
      <c r="C46" s="521" t="e">
        <f>#REF!</f>
        <v>#REF!</v>
      </c>
      <c r="D46" s="521" t="e">
        <f>#REF!</f>
        <v>#REF!</v>
      </c>
      <c r="E46" s="387" t="e">
        <f>#REF!</f>
        <v>#REF!</v>
      </c>
      <c r="F46" s="387" t="e">
        <f t="shared" si="0"/>
        <v>#REF!</v>
      </c>
      <c r="G46" s="440"/>
    </row>
    <row r="47" spans="1:7" s="438" customFormat="1" ht="17.25" customHeight="1">
      <c r="A47" s="521" t="e">
        <f>#REF!</f>
        <v>#REF!</v>
      </c>
      <c r="B47" s="521" t="e">
        <f>#REF!</f>
        <v>#REF!</v>
      </c>
      <c r="C47" s="521" t="e">
        <f>#REF!</f>
        <v>#REF!</v>
      </c>
      <c r="D47" s="521" t="e">
        <f>#REF!</f>
        <v>#REF!</v>
      </c>
      <c r="E47" s="387" t="e">
        <f>#REF!</f>
        <v>#REF!</v>
      </c>
      <c r="F47" s="387" t="e">
        <f t="shared" si="0"/>
        <v>#REF!</v>
      </c>
      <c r="G47" s="440"/>
    </row>
    <row r="48" spans="1:7" s="438" customFormat="1" ht="17.25" customHeight="1">
      <c r="A48" s="521" t="e">
        <f>#REF!</f>
        <v>#REF!</v>
      </c>
      <c r="B48" s="521" t="e">
        <f>#REF!</f>
        <v>#REF!</v>
      </c>
      <c r="C48" s="521" t="e">
        <f>#REF!</f>
        <v>#REF!</v>
      </c>
      <c r="D48" s="521" t="e">
        <f>#REF!</f>
        <v>#REF!</v>
      </c>
      <c r="E48" s="387" t="e">
        <f>#REF!</f>
        <v>#REF!</v>
      </c>
      <c r="F48" s="387" t="e">
        <f t="shared" si="0"/>
        <v>#REF!</v>
      </c>
      <c r="G48" s="440"/>
    </row>
    <row r="49" spans="1:7" s="438" customFormat="1" ht="17.25" customHeight="1">
      <c r="A49" s="521" t="e">
        <f>#REF!</f>
        <v>#REF!</v>
      </c>
      <c r="B49" s="521" t="e">
        <f>#REF!</f>
        <v>#REF!</v>
      </c>
      <c r="C49" s="521" t="e">
        <f>#REF!</f>
        <v>#REF!</v>
      </c>
      <c r="D49" s="521" t="e">
        <f>#REF!</f>
        <v>#REF!</v>
      </c>
      <c r="E49" s="387" t="e">
        <f>#REF!</f>
        <v>#REF!</v>
      </c>
      <c r="F49" s="387" t="e">
        <f t="shared" si="0"/>
        <v>#REF!</v>
      </c>
      <c r="G49" s="440"/>
    </row>
    <row r="50" spans="1:7" s="438" customFormat="1" ht="17.25" customHeight="1">
      <c r="A50" s="521" t="e">
        <f>#REF!</f>
        <v>#REF!</v>
      </c>
      <c r="B50" s="521" t="e">
        <f>#REF!</f>
        <v>#REF!</v>
      </c>
      <c r="C50" s="521" t="e">
        <f>#REF!</f>
        <v>#REF!</v>
      </c>
      <c r="D50" s="521" t="e">
        <f>#REF!</f>
        <v>#REF!</v>
      </c>
      <c r="E50" s="387" t="e">
        <f>#REF!</f>
        <v>#REF!</v>
      </c>
      <c r="F50" s="387" t="e">
        <f t="shared" si="0"/>
        <v>#REF!</v>
      </c>
      <c r="G50" s="440"/>
    </row>
    <row r="51" spans="1:7" s="438" customFormat="1" ht="17.25" customHeight="1">
      <c r="A51" s="521"/>
      <c r="B51" s="521"/>
      <c r="C51" s="521"/>
      <c r="D51" s="521"/>
      <c r="E51" s="387"/>
      <c r="F51" s="387"/>
      <c r="G51" s="440"/>
    </row>
    <row r="52" spans="1:7" s="438" customFormat="1" ht="17.25" customHeight="1">
      <c r="A52" s="521" t="e">
        <f>#REF!</f>
        <v>#REF!</v>
      </c>
      <c r="B52" s="521" t="e">
        <f>#REF!</f>
        <v>#REF!</v>
      </c>
      <c r="C52" s="521"/>
      <c r="D52" s="521"/>
      <c r="E52" s="387"/>
      <c r="F52" s="387"/>
      <c r="G52" s="440"/>
    </row>
    <row r="53" spans="1:7" s="438" customFormat="1" ht="17.25" customHeight="1">
      <c r="A53" s="521"/>
      <c r="B53" s="521" t="e">
        <f>#REF!</f>
        <v>#REF!</v>
      </c>
      <c r="C53" s="521" t="e">
        <f>#REF!</f>
        <v>#REF!</v>
      </c>
      <c r="D53" s="521" t="e">
        <f>#REF!</f>
        <v>#REF!</v>
      </c>
      <c r="E53" s="387" t="e">
        <f>#REF!</f>
        <v>#REF!</v>
      </c>
      <c r="F53" s="387" t="e">
        <f>IF(E53=0, "Included", IF(ISERROR(D53*E53), E53, D53*E53))</f>
        <v>#REF!</v>
      </c>
      <c r="G53" s="440"/>
    </row>
    <row r="54" spans="1:7" s="438" customFormat="1" ht="17.25" customHeight="1">
      <c r="A54" s="521" t="e">
        <f>#REF!</f>
        <v>#REF!</v>
      </c>
      <c r="B54" s="521" t="e">
        <f>#REF!</f>
        <v>#REF!</v>
      </c>
      <c r="C54" s="521" t="e">
        <f>#REF!</f>
        <v>#REF!</v>
      </c>
      <c r="D54" s="521" t="e">
        <f>#REF!</f>
        <v>#REF!</v>
      </c>
      <c r="E54" s="387" t="e">
        <f>#REF!</f>
        <v>#REF!</v>
      </c>
      <c r="F54" s="387" t="e">
        <f t="shared" si="0"/>
        <v>#REF!</v>
      </c>
      <c r="G54" s="440"/>
    </row>
    <row r="55" spans="1:7" s="438" customFormat="1" ht="17.25" customHeight="1">
      <c r="A55" s="521" t="e">
        <f>#REF!</f>
        <v>#REF!</v>
      </c>
      <c r="B55" s="521" t="e">
        <f>#REF!</f>
        <v>#REF!</v>
      </c>
      <c r="C55" s="521" t="e">
        <f>#REF!</f>
        <v>#REF!</v>
      </c>
      <c r="D55" s="521" t="e">
        <f>#REF!</f>
        <v>#REF!</v>
      </c>
      <c r="E55" s="387" t="e">
        <f>#REF!</f>
        <v>#REF!</v>
      </c>
      <c r="F55" s="387" t="e">
        <f>IF(E55=0, "Included", IF(ISERROR(D55*E55), E55, D55*E55))</f>
        <v>#REF!</v>
      </c>
      <c r="G55" s="440"/>
    </row>
    <row r="56" spans="1:7" ht="28.15" customHeight="1">
      <c r="A56" s="445"/>
      <c r="B56" s="399" t="s">
        <v>181</v>
      </c>
      <c r="C56" s="399"/>
      <c r="D56" s="399"/>
      <c r="E56" s="385"/>
      <c r="F56" s="385" t="e">
        <f>SUM(F16:F55)</f>
        <v>#REF!</v>
      </c>
    </row>
    <row r="57" spans="1:7" ht="28.15" customHeight="1">
      <c r="A57" s="1020"/>
      <c r="B57" s="378"/>
      <c r="C57" s="378"/>
      <c r="D57" s="378"/>
      <c r="E57" s="379"/>
      <c r="F57" s="379"/>
    </row>
    <row r="58" spans="1:7" ht="28.15" customHeight="1">
      <c r="A58" s="1152"/>
      <c r="B58" s="449"/>
      <c r="C58" s="3"/>
      <c r="D58" s="3"/>
      <c r="E58" s="3"/>
      <c r="F58" s="3"/>
    </row>
    <row r="59" spans="1:7" ht="28.15" customHeight="1">
      <c r="A59" s="36" t="s">
        <v>118</v>
      </c>
      <c r="B59" s="115" t="str">
        <f>'Sch-1 old'!D48</f>
        <v>--</v>
      </c>
      <c r="C59" s="12"/>
      <c r="D59" s="37"/>
      <c r="E59" s="1"/>
      <c r="F59" s="1"/>
    </row>
    <row r="60" spans="1:7" ht="28.15" customHeight="1">
      <c r="A60" s="36" t="s">
        <v>119</v>
      </c>
      <c r="B60" s="115" t="str">
        <f>'Sch-1 old'!D49</f>
        <v/>
      </c>
      <c r="C60" s="1"/>
      <c r="D60" s="37" t="s">
        <v>120</v>
      </c>
      <c r="E60" s="188" t="str">
        <f>'Sch-1 old'!K49</f>
        <v/>
      </c>
      <c r="F60" s="1"/>
    </row>
    <row r="61" spans="1:7" ht="28.15" customHeight="1">
      <c r="A61" s="201"/>
      <c r="B61" s="200"/>
      <c r="C61" s="194"/>
      <c r="D61" s="37" t="s">
        <v>121</v>
      </c>
      <c r="E61" s="188" t="str">
        <f>'Sch-1 old'!K50</f>
        <v/>
      </c>
      <c r="F61" s="194"/>
    </row>
    <row r="62" spans="1:7" ht="28.15" customHeight="1">
      <c r="A62" s="36"/>
      <c r="B62" s="115"/>
      <c r="C62" s="12"/>
      <c r="D62" s="37"/>
      <c r="E62" s="1"/>
      <c r="F62" s="1"/>
    </row>
    <row r="100" spans="1:41" s="185" customFormat="1">
      <c r="A100" s="1153"/>
      <c r="B100" s="1153"/>
      <c r="C100" s="1153"/>
      <c r="D100" s="1153"/>
      <c r="E100" s="1153"/>
      <c r="F100" s="1153"/>
      <c r="H100" s="38"/>
      <c r="I100" s="38"/>
      <c r="J100" s="38"/>
      <c r="K100" s="38"/>
      <c r="L100" s="38"/>
      <c r="M100" s="38"/>
      <c r="N100" s="1"/>
      <c r="O100" s="38"/>
      <c r="P100" s="38"/>
      <c r="Q100" s="38"/>
      <c r="R100" s="81"/>
      <c r="S100" s="81"/>
      <c r="T100" s="81"/>
      <c r="U100" s="81"/>
      <c r="V100" s="81"/>
      <c r="W100" s="81"/>
      <c r="X100" s="81"/>
      <c r="Y100" s="81"/>
      <c r="Z100" s="81"/>
      <c r="AA100" s="81"/>
      <c r="AB100" s="81"/>
      <c r="AC100" s="81"/>
      <c r="AD100" s="81"/>
      <c r="AE100" s="81"/>
      <c r="AF100" s="81"/>
      <c r="AG100" s="81"/>
      <c r="AH100" s="81"/>
      <c r="AI100" s="81"/>
      <c r="AJ100" s="81"/>
      <c r="AK100" s="81"/>
      <c r="AL100" s="38"/>
      <c r="AM100" s="38"/>
      <c r="AN100" s="38"/>
      <c r="AO100" s="38"/>
    </row>
    <row r="101" spans="1:41" s="185" customFormat="1">
      <c r="A101" s="1153"/>
      <c r="B101" s="1153"/>
      <c r="C101" s="1153"/>
      <c r="D101" s="1153"/>
      <c r="E101" s="1153"/>
      <c r="F101" s="1153"/>
      <c r="H101" s="38"/>
      <c r="I101" s="38"/>
      <c r="J101" s="38"/>
      <c r="K101" s="38"/>
      <c r="L101" s="38"/>
      <c r="M101" s="38"/>
      <c r="N101" s="1"/>
      <c r="O101" s="38"/>
      <c r="P101" s="38"/>
      <c r="Q101" s="38"/>
      <c r="R101" s="81"/>
      <c r="S101" s="81"/>
      <c r="T101" s="81"/>
      <c r="U101" s="81"/>
      <c r="V101" s="81"/>
      <c r="W101" s="81"/>
      <c r="X101" s="81"/>
      <c r="Y101" s="81"/>
      <c r="Z101" s="81"/>
      <c r="AA101" s="81"/>
      <c r="AB101" s="81"/>
      <c r="AC101" s="81"/>
      <c r="AD101" s="81"/>
      <c r="AE101" s="81"/>
      <c r="AF101" s="81"/>
      <c r="AG101" s="81"/>
      <c r="AH101" s="81"/>
      <c r="AI101" s="81"/>
      <c r="AJ101" s="81"/>
      <c r="AK101" s="81"/>
      <c r="AL101" s="38"/>
      <c r="AM101" s="38"/>
      <c r="AN101" s="38"/>
      <c r="AO101" s="38"/>
    </row>
    <row r="102" spans="1:41" s="185" customFormat="1">
      <c r="A102" s="1153"/>
      <c r="B102" s="1153"/>
      <c r="C102" s="1153"/>
      <c r="D102" s="1153"/>
      <c r="E102" s="1153"/>
      <c r="F102" s="1153"/>
      <c r="H102" s="38"/>
      <c r="I102" s="38"/>
      <c r="J102" s="38"/>
      <c r="K102" s="38"/>
      <c r="L102" s="38"/>
      <c r="M102" s="38"/>
      <c r="N102" s="1"/>
      <c r="O102" s="38"/>
      <c r="P102" s="38"/>
      <c r="Q102" s="38"/>
      <c r="R102" s="81"/>
      <c r="S102" s="81"/>
      <c r="T102" s="81"/>
      <c r="U102" s="81"/>
      <c r="V102" s="81"/>
      <c r="W102" s="81"/>
      <c r="X102" s="81"/>
      <c r="Y102" s="81"/>
      <c r="Z102" s="81"/>
      <c r="AA102" s="81"/>
      <c r="AB102" s="81"/>
      <c r="AC102" s="81"/>
      <c r="AD102" s="81"/>
      <c r="AE102" s="81"/>
      <c r="AF102" s="81"/>
      <c r="AG102" s="81"/>
      <c r="AH102" s="81"/>
      <c r="AI102" s="81"/>
      <c r="AJ102" s="81"/>
      <c r="AK102" s="81"/>
      <c r="AL102" s="38"/>
      <c r="AM102" s="38"/>
      <c r="AN102" s="38"/>
      <c r="AO102" s="38"/>
    </row>
    <row r="103" spans="1:41" s="185" customFormat="1">
      <c r="A103" s="1153"/>
      <c r="B103" s="1153"/>
      <c r="C103" s="1153"/>
      <c r="D103" s="1153"/>
      <c r="E103" s="1153"/>
      <c r="F103" s="1153"/>
      <c r="H103" s="38"/>
      <c r="I103" s="38"/>
      <c r="J103" s="38"/>
      <c r="K103" s="38"/>
      <c r="L103" s="38"/>
      <c r="M103" s="38"/>
      <c r="N103" s="1"/>
      <c r="O103" s="38"/>
      <c r="P103" s="38"/>
      <c r="Q103" s="38"/>
      <c r="R103" s="81"/>
      <c r="S103" s="81"/>
      <c r="T103" s="81"/>
      <c r="U103" s="81"/>
      <c r="V103" s="81"/>
      <c r="W103" s="81"/>
      <c r="X103" s="81"/>
      <c r="Y103" s="81"/>
      <c r="Z103" s="81"/>
      <c r="AA103" s="81"/>
      <c r="AB103" s="81"/>
      <c r="AC103" s="81"/>
      <c r="AD103" s="81"/>
      <c r="AE103" s="81"/>
      <c r="AF103" s="81"/>
      <c r="AG103" s="81"/>
      <c r="AH103" s="81"/>
      <c r="AI103" s="81"/>
      <c r="AJ103" s="81"/>
      <c r="AK103" s="81"/>
      <c r="AL103" s="38"/>
      <c r="AM103" s="38"/>
      <c r="AN103" s="38"/>
      <c r="AO103" s="38"/>
    </row>
    <row r="104" spans="1:41" s="185" customFormat="1">
      <c r="A104" s="1153"/>
      <c r="B104" s="1153"/>
      <c r="C104" s="1153"/>
      <c r="D104" s="1153"/>
      <c r="E104" s="1153"/>
      <c r="F104" s="1153"/>
      <c r="H104" s="38"/>
      <c r="I104" s="38"/>
      <c r="J104" s="38"/>
      <c r="K104" s="38"/>
      <c r="L104" s="38"/>
      <c r="M104" s="38"/>
      <c r="N104" s="1"/>
      <c r="O104" s="38"/>
      <c r="P104" s="38"/>
      <c r="Q104" s="38"/>
      <c r="R104" s="81"/>
      <c r="S104" s="81"/>
      <c r="T104" s="81"/>
      <c r="U104" s="81"/>
      <c r="V104" s="81"/>
      <c r="W104" s="81"/>
      <c r="X104" s="81"/>
      <c r="Y104" s="81"/>
      <c r="Z104" s="81"/>
      <c r="AA104" s="81"/>
      <c r="AB104" s="81"/>
      <c r="AC104" s="81"/>
      <c r="AD104" s="81"/>
      <c r="AE104" s="81"/>
      <c r="AF104" s="81"/>
      <c r="AG104" s="81"/>
      <c r="AH104" s="81"/>
      <c r="AI104" s="81"/>
      <c r="AJ104" s="81"/>
      <c r="AK104" s="81"/>
      <c r="AL104" s="38"/>
      <c r="AM104" s="38"/>
      <c r="AN104" s="38"/>
      <c r="AO104" s="38"/>
    </row>
    <row r="105" spans="1:41" s="185" customFormat="1">
      <c r="A105" s="1153"/>
      <c r="B105" s="1153"/>
      <c r="C105" s="1153"/>
      <c r="D105" s="1153"/>
      <c r="E105" s="1153"/>
      <c r="F105" s="1153"/>
      <c r="H105" s="38"/>
      <c r="I105" s="38"/>
      <c r="J105" s="38"/>
      <c r="K105" s="38"/>
      <c r="L105" s="38"/>
      <c r="M105" s="38"/>
      <c r="N105" s="1"/>
      <c r="O105" s="38"/>
      <c r="P105" s="38"/>
      <c r="Q105" s="38"/>
      <c r="R105" s="81"/>
      <c r="S105" s="81"/>
      <c r="T105" s="81"/>
      <c r="U105" s="81"/>
      <c r="V105" s="81"/>
      <c r="W105" s="81"/>
      <c r="X105" s="81"/>
      <c r="Y105" s="81"/>
      <c r="Z105" s="81"/>
      <c r="AA105" s="81"/>
      <c r="AB105" s="81"/>
      <c r="AC105" s="81"/>
      <c r="AD105" s="81"/>
      <c r="AE105" s="81"/>
      <c r="AF105" s="81"/>
      <c r="AG105" s="81"/>
      <c r="AH105" s="81"/>
      <c r="AI105" s="81"/>
      <c r="AJ105" s="81"/>
      <c r="AK105" s="81"/>
      <c r="AL105" s="38"/>
      <c r="AM105" s="38"/>
      <c r="AN105" s="38"/>
      <c r="AO105" s="38"/>
    </row>
    <row r="106" spans="1:41" s="185" customFormat="1">
      <c r="A106" s="1153"/>
      <c r="B106" s="1153"/>
      <c r="C106" s="1153"/>
      <c r="D106" s="1153"/>
      <c r="E106" s="1153"/>
      <c r="F106" s="1153"/>
      <c r="H106" s="38"/>
      <c r="I106" s="38"/>
      <c r="J106" s="38"/>
      <c r="K106" s="38"/>
      <c r="L106" s="38"/>
      <c r="M106" s="38"/>
      <c r="N106" s="1"/>
      <c r="O106" s="38"/>
      <c r="P106" s="38"/>
      <c r="Q106" s="38"/>
      <c r="R106" s="81"/>
      <c r="S106" s="81"/>
      <c r="T106" s="81"/>
      <c r="U106" s="81"/>
      <c r="V106" s="81"/>
      <c r="W106" s="81"/>
      <c r="X106" s="81"/>
      <c r="Y106" s="81"/>
      <c r="Z106" s="81"/>
      <c r="AA106" s="81"/>
      <c r="AB106" s="81"/>
      <c r="AC106" s="81"/>
      <c r="AD106" s="81"/>
      <c r="AE106" s="81"/>
      <c r="AF106" s="81"/>
      <c r="AG106" s="81"/>
      <c r="AH106" s="81"/>
      <c r="AI106" s="81"/>
      <c r="AJ106" s="81"/>
      <c r="AK106" s="81"/>
      <c r="AL106" s="38"/>
      <c r="AM106" s="38"/>
      <c r="AN106" s="38"/>
      <c r="AO106" s="38"/>
    </row>
    <row r="107" spans="1:41" s="185" customFormat="1">
      <c r="A107" s="1153"/>
      <c r="B107" s="1153"/>
      <c r="C107" s="1153"/>
      <c r="D107" s="1153"/>
      <c r="E107" s="1153"/>
      <c r="F107" s="1153"/>
      <c r="H107" s="38"/>
      <c r="I107" s="38"/>
      <c r="J107" s="38"/>
      <c r="K107" s="38"/>
      <c r="L107" s="38"/>
      <c r="M107" s="38"/>
      <c r="N107" s="1"/>
      <c r="O107" s="38"/>
      <c r="P107" s="38"/>
      <c r="Q107" s="38"/>
      <c r="R107" s="81"/>
      <c r="S107" s="81"/>
      <c r="T107" s="81"/>
      <c r="U107" s="81"/>
      <c r="V107" s="81"/>
      <c r="W107" s="81"/>
      <c r="X107" s="81"/>
      <c r="Y107" s="81"/>
      <c r="Z107" s="81"/>
      <c r="AA107" s="81"/>
      <c r="AB107" s="81"/>
      <c r="AC107" s="81"/>
      <c r="AD107" s="81"/>
      <c r="AE107" s="81"/>
      <c r="AF107" s="81"/>
      <c r="AG107" s="81"/>
      <c r="AH107" s="81"/>
      <c r="AI107" s="81"/>
      <c r="AJ107" s="81"/>
      <c r="AK107" s="81"/>
      <c r="AL107" s="38"/>
      <c r="AM107" s="38"/>
      <c r="AN107" s="38"/>
      <c r="AO107" s="38"/>
    </row>
    <row r="108" spans="1:41" s="185" customFormat="1">
      <c r="A108" s="1153"/>
      <c r="B108" s="1153"/>
      <c r="C108" s="1153"/>
      <c r="D108" s="1153"/>
      <c r="E108" s="1153"/>
      <c r="F108" s="1153"/>
      <c r="H108" s="38"/>
      <c r="I108" s="38"/>
      <c r="J108" s="38"/>
      <c r="K108" s="38"/>
      <c r="L108" s="38"/>
      <c r="M108" s="38"/>
      <c r="N108" s="1"/>
      <c r="O108" s="38"/>
      <c r="P108" s="38"/>
      <c r="Q108" s="38"/>
      <c r="R108" s="81"/>
      <c r="S108" s="81"/>
      <c r="T108" s="81"/>
      <c r="U108" s="81"/>
      <c r="V108" s="81"/>
      <c r="W108" s="81"/>
      <c r="X108" s="81"/>
      <c r="Y108" s="81"/>
      <c r="Z108" s="81"/>
      <c r="AA108" s="81"/>
      <c r="AB108" s="81"/>
      <c r="AC108" s="81"/>
      <c r="AD108" s="81"/>
      <c r="AE108" s="81"/>
      <c r="AF108" s="81"/>
      <c r="AG108" s="81"/>
      <c r="AH108" s="81"/>
      <c r="AI108" s="81"/>
      <c r="AJ108" s="81"/>
      <c r="AK108" s="81"/>
      <c r="AL108" s="38"/>
      <c r="AM108" s="38"/>
      <c r="AN108" s="38"/>
      <c r="AO108" s="38"/>
    </row>
    <row r="109" spans="1:41" s="185" customFormat="1">
      <c r="A109" s="1153"/>
      <c r="B109" s="1153"/>
      <c r="C109" s="1153"/>
      <c r="D109" s="1153"/>
      <c r="E109" s="1153"/>
      <c r="F109" s="1153"/>
      <c r="H109" s="38"/>
      <c r="I109" s="38"/>
      <c r="J109" s="38"/>
      <c r="K109" s="38"/>
      <c r="L109" s="38"/>
      <c r="M109" s="38"/>
      <c r="N109" s="1"/>
      <c r="O109" s="38"/>
      <c r="P109" s="38"/>
      <c r="Q109" s="38"/>
      <c r="R109" s="81"/>
      <c r="S109" s="81"/>
      <c r="T109" s="81"/>
      <c r="U109" s="81"/>
      <c r="V109" s="81"/>
      <c r="W109" s="81"/>
      <c r="X109" s="81"/>
      <c r="Y109" s="81"/>
      <c r="Z109" s="81"/>
      <c r="AA109" s="81"/>
      <c r="AB109" s="81"/>
      <c r="AC109" s="81"/>
      <c r="AD109" s="81"/>
      <c r="AE109" s="81"/>
      <c r="AF109" s="81"/>
      <c r="AG109" s="81"/>
      <c r="AH109" s="81"/>
      <c r="AI109" s="81"/>
      <c r="AJ109" s="81"/>
      <c r="AK109" s="81"/>
      <c r="AL109" s="38"/>
      <c r="AM109" s="38"/>
      <c r="AN109" s="38"/>
      <c r="AO109" s="38"/>
    </row>
    <row r="110" spans="1:41" s="185" customFormat="1">
      <c r="A110" s="1153"/>
      <c r="B110" s="1153"/>
      <c r="C110" s="1153"/>
      <c r="D110" s="1153"/>
      <c r="E110" s="1153"/>
      <c r="F110" s="1153"/>
      <c r="H110" s="38"/>
      <c r="I110" s="38"/>
      <c r="J110" s="38"/>
      <c r="K110" s="38"/>
      <c r="L110" s="38"/>
      <c r="M110" s="38"/>
      <c r="N110" s="1"/>
      <c r="O110" s="38"/>
      <c r="P110" s="38"/>
      <c r="Q110" s="38"/>
      <c r="R110" s="81"/>
      <c r="S110" s="81"/>
      <c r="T110" s="81"/>
      <c r="U110" s="81"/>
      <c r="V110" s="81"/>
      <c r="W110" s="81"/>
      <c r="X110" s="81"/>
      <c r="Y110" s="81"/>
      <c r="Z110" s="81"/>
      <c r="AA110" s="81"/>
      <c r="AB110" s="81"/>
      <c r="AC110" s="81"/>
      <c r="AD110" s="81"/>
      <c r="AE110" s="81"/>
      <c r="AF110" s="81"/>
      <c r="AG110" s="81"/>
      <c r="AH110" s="81"/>
      <c r="AI110" s="81"/>
      <c r="AJ110" s="81"/>
      <c r="AK110" s="81"/>
      <c r="AL110" s="38"/>
      <c r="AM110" s="38"/>
      <c r="AN110" s="38"/>
      <c r="AO110" s="38"/>
    </row>
    <row r="111" spans="1:41" s="185" customFormat="1">
      <c r="A111" s="1153"/>
      <c r="B111" s="1153"/>
      <c r="C111" s="1153"/>
      <c r="D111" s="1153"/>
      <c r="E111" s="1153"/>
      <c r="F111" s="1153"/>
      <c r="H111" s="38"/>
      <c r="I111" s="38"/>
      <c r="J111" s="38"/>
      <c r="K111" s="38"/>
      <c r="L111" s="38"/>
      <c r="M111" s="38"/>
      <c r="N111" s="1"/>
      <c r="O111" s="38"/>
      <c r="P111" s="38"/>
      <c r="Q111" s="38"/>
      <c r="R111" s="81"/>
      <c r="S111" s="81"/>
      <c r="T111" s="81"/>
      <c r="U111" s="81"/>
      <c r="V111" s="81"/>
      <c r="W111" s="81"/>
      <c r="X111" s="81"/>
      <c r="Y111" s="81"/>
      <c r="Z111" s="81"/>
      <c r="AA111" s="81"/>
      <c r="AB111" s="81"/>
      <c r="AC111" s="81"/>
      <c r="AD111" s="81"/>
      <c r="AE111" s="81"/>
      <c r="AF111" s="81"/>
      <c r="AG111" s="81"/>
      <c r="AH111" s="81"/>
      <c r="AI111" s="81"/>
      <c r="AJ111" s="81"/>
      <c r="AK111" s="81"/>
      <c r="AL111" s="38"/>
      <c r="AM111" s="38"/>
      <c r="AN111" s="38"/>
      <c r="AO111" s="38"/>
    </row>
    <row r="112" spans="1:41" s="185" customFormat="1">
      <c r="A112" s="1153"/>
      <c r="B112" s="1153"/>
      <c r="C112" s="1153"/>
      <c r="D112" s="1153"/>
      <c r="E112" s="1153"/>
      <c r="F112" s="1153"/>
      <c r="H112" s="38"/>
      <c r="I112" s="38"/>
      <c r="J112" s="38"/>
      <c r="K112" s="38"/>
      <c r="L112" s="38"/>
      <c r="M112" s="38"/>
      <c r="N112" s="1"/>
      <c r="O112" s="38"/>
      <c r="P112" s="38"/>
      <c r="Q112" s="38"/>
      <c r="R112" s="81"/>
      <c r="S112" s="81"/>
      <c r="T112" s="81"/>
      <c r="U112" s="81"/>
      <c r="V112" s="81"/>
      <c r="W112" s="81"/>
      <c r="X112" s="81"/>
      <c r="Y112" s="81"/>
      <c r="Z112" s="81"/>
      <c r="AA112" s="81"/>
      <c r="AB112" s="81"/>
      <c r="AC112" s="81"/>
      <c r="AD112" s="81"/>
      <c r="AE112" s="81"/>
      <c r="AF112" s="81"/>
      <c r="AG112" s="81"/>
      <c r="AH112" s="81"/>
      <c r="AI112" s="81"/>
      <c r="AJ112" s="81"/>
      <c r="AK112" s="81"/>
      <c r="AL112" s="38"/>
      <c r="AM112" s="38"/>
      <c r="AN112" s="38"/>
      <c r="AO112" s="38"/>
    </row>
    <row r="113" spans="1:41" s="185" customFormat="1">
      <c r="A113" s="1153"/>
      <c r="B113" s="1153"/>
      <c r="C113" s="1153"/>
      <c r="D113" s="1153"/>
      <c r="E113" s="1153"/>
      <c r="F113" s="1153"/>
      <c r="H113" s="38"/>
      <c r="I113" s="38"/>
      <c r="J113" s="38"/>
      <c r="K113" s="38"/>
      <c r="L113" s="38"/>
      <c r="M113" s="38"/>
      <c r="N113" s="1"/>
      <c r="O113" s="38"/>
      <c r="P113" s="38"/>
      <c r="Q113" s="38"/>
      <c r="R113" s="81"/>
      <c r="S113" s="81"/>
      <c r="T113" s="81"/>
      <c r="U113" s="81"/>
      <c r="V113" s="81"/>
      <c r="W113" s="81"/>
      <c r="X113" s="81"/>
      <c r="Y113" s="81"/>
      <c r="Z113" s="81"/>
      <c r="AA113" s="81"/>
      <c r="AB113" s="81"/>
      <c r="AC113" s="81"/>
      <c r="AD113" s="81"/>
      <c r="AE113" s="81"/>
      <c r="AF113" s="81"/>
      <c r="AG113" s="81"/>
      <c r="AH113" s="81"/>
      <c r="AI113" s="81"/>
      <c r="AJ113" s="81"/>
      <c r="AK113" s="81"/>
      <c r="AL113" s="38"/>
      <c r="AM113" s="38"/>
      <c r="AN113" s="38"/>
      <c r="AO113" s="38"/>
    </row>
    <row r="114" spans="1:41" s="185" customFormat="1">
      <c r="A114" s="1153"/>
      <c r="B114" s="1153"/>
      <c r="C114" s="1153"/>
      <c r="D114" s="1153"/>
      <c r="E114" s="1153"/>
      <c r="F114" s="1153"/>
      <c r="H114" s="38"/>
      <c r="I114" s="38"/>
      <c r="J114" s="38"/>
      <c r="K114" s="38"/>
      <c r="L114" s="38"/>
      <c r="M114" s="38"/>
      <c r="N114" s="1"/>
      <c r="O114" s="38"/>
      <c r="P114" s="38"/>
      <c r="Q114" s="38"/>
      <c r="R114" s="81"/>
      <c r="S114" s="81"/>
      <c r="T114" s="81"/>
      <c r="U114" s="81"/>
      <c r="V114" s="81"/>
      <c r="W114" s="81"/>
      <c r="X114" s="81"/>
      <c r="Y114" s="81"/>
      <c r="Z114" s="81"/>
      <c r="AA114" s="81"/>
      <c r="AB114" s="81"/>
      <c r="AC114" s="81"/>
      <c r="AD114" s="81"/>
      <c r="AE114" s="81"/>
      <c r="AF114" s="81"/>
      <c r="AG114" s="81"/>
      <c r="AH114" s="81"/>
      <c r="AI114" s="81"/>
      <c r="AJ114" s="81"/>
      <c r="AK114" s="81"/>
      <c r="AL114" s="38"/>
      <c r="AM114" s="38"/>
      <c r="AN114" s="38"/>
      <c r="AO114" s="38"/>
    </row>
    <row r="115" spans="1:41" s="185" customFormat="1">
      <c r="A115" s="1153"/>
      <c r="B115" s="1153"/>
      <c r="C115" s="1153"/>
      <c r="D115" s="1153"/>
      <c r="E115" s="1153"/>
      <c r="F115" s="1153"/>
      <c r="H115" s="38"/>
      <c r="I115" s="38"/>
      <c r="J115" s="38"/>
      <c r="K115" s="38"/>
      <c r="L115" s="38"/>
      <c r="M115" s="38"/>
      <c r="N115" s="1"/>
      <c r="O115" s="38"/>
      <c r="P115" s="38"/>
      <c r="Q115" s="38"/>
      <c r="R115" s="81"/>
      <c r="S115" s="81"/>
      <c r="T115" s="81"/>
      <c r="U115" s="81"/>
      <c r="V115" s="81"/>
      <c r="W115" s="81"/>
      <c r="X115" s="81"/>
      <c r="Y115" s="81"/>
      <c r="Z115" s="81"/>
      <c r="AA115" s="81"/>
      <c r="AB115" s="81"/>
      <c r="AC115" s="81"/>
      <c r="AD115" s="81"/>
      <c r="AE115" s="81"/>
      <c r="AF115" s="81"/>
      <c r="AG115" s="81"/>
      <c r="AH115" s="81"/>
      <c r="AI115" s="81"/>
      <c r="AJ115" s="81"/>
      <c r="AK115" s="81"/>
      <c r="AL115" s="38"/>
      <c r="AM115" s="38"/>
      <c r="AN115" s="38"/>
      <c r="AO115" s="38"/>
    </row>
    <row r="116" spans="1:41" s="185" customFormat="1">
      <c r="A116" s="1153"/>
      <c r="B116" s="1153"/>
      <c r="C116" s="1153"/>
      <c r="D116" s="1153"/>
      <c r="E116" s="1153"/>
      <c r="F116" s="1153"/>
      <c r="H116" s="38"/>
      <c r="I116" s="38"/>
      <c r="J116" s="38"/>
      <c r="K116" s="38"/>
      <c r="L116" s="38"/>
      <c r="M116" s="38"/>
      <c r="N116" s="1"/>
      <c r="O116" s="38"/>
      <c r="P116" s="38"/>
      <c r="Q116" s="38"/>
      <c r="R116" s="81"/>
      <c r="S116" s="81"/>
      <c r="T116" s="81"/>
      <c r="U116" s="81"/>
      <c r="V116" s="81"/>
      <c r="W116" s="81"/>
      <c r="X116" s="81"/>
      <c r="Y116" s="81"/>
      <c r="Z116" s="81"/>
      <c r="AA116" s="81"/>
      <c r="AB116" s="81"/>
      <c r="AC116" s="81"/>
      <c r="AD116" s="81"/>
      <c r="AE116" s="81"/>
      <c r="AF116" s="81"/>
      <c r="AG116" s="81"/>
      <c r="AH116" s="81"/>
      <c r="AI116" s="81"/>
      <c r="AJ116" s="81"/>
      <c r="AK116" s="81"/>
      <c r="AL116" s="38"/>
      <c r="AM116" s="38"/>
      <c r="AN116" s="38"/>
      <c r="AO116" s="38"/>
    </row>
    <row r="117" spans="1:41" s="185" customFormat="1">
      <c r="A117" s="1153"/>
      <c r="B117" s="1153"/>
      <c r="C117" s="1153"/>
      <c r="D117" s="1153"/>
      <c r="E117" s="1153"/>
      <c r="F117" s="1153"/>
      <c r="H117" s="38"/>
      <c r="I117" s="38"/>
      <c r="J117" s="38"/>
      <c r="K117" s="38"/>
      <c r="L117" s="38"/>
      <c r="M117" s="38"/>
      <c r="N117" s="1"/>
      <c r="O117" s="38"/>
      <c r="P117" s="38"/>
      <c r="Q117" s="38"/>
      <c r="R117" s="81"/>
      <c r="S117" s="81"/>
      <c r="T117" s="81"/>
      <c r="U117" s="81"/>
      <c r="V117" s="81"/>
      <c r="W117" s="81"/>
      <c r="X117" s="81"/>
      <c r="Y117" s="81"/>
      <c r="Z117" s="81"/>
      <c r="AA117" s="81"/>
      <c r="AB117" s="81"/>
      <c r="AC117" s="81"/>
      <c r="AD117" s="81"/>
      <c r="AE117" s="81"/>
      <c r="AF117" s="81"/>
      <c r="AG117" s="81"/>
      <c r="AH117" s="81"/>
      <c r="AI117" s="81"/>
      <c r="AJ117" s="81"/>
      <c r="AK117" s="81"/>
      <c r="AL117" s="38"/>
      <c r="AM117" s="38"/>
      <c r="AN117" s="38"/>
      <c r="AO117" s="38"/>
    </row>
    <row r="118" spans="1:41" s="185" customFormat="1">
      <c r="A118" s="1153"/>
      <c r="B118" s="1153"/>
      <c r="C118" s="1153"/>
      <c r="D118" s="1153"/>
      <c r="E118" s="1153"/>
      <c r="F118" s="1153"/>
      <c r="H118" s="38"/>
      <c r="I118" s="38"/>
      <c r="J118" s="38"/>
      <c r="K118" s="38"/>
      <c r="L118" s="38"/>
      <c r="M118" s="38"/>
      <c r="N118" s="1"/>
      <c r="O118" s="38"/>
      <c r="P118" s="38"/>
      <c r="Q118" s="38"/>
      <c r="R118" s="81"/>
      <c r="S118" s="81"/>
      <c r="T118" s="81"/>
      <c r="U118" s="81"/>
      <c r="V118" s="81"/>
      <c r="W118" s="81"/>
      <c r="X118" s="81"/>
      <c r="Y118" s="81"/>
      <c r="Z118" s="81"/>
      <c r="AA118" s="81"/>
      <c r="AB118" s="81"/>
      <c r="AC118" s="81"/>
      <c r="AD118" s="81"/>
      <c r="AE118" s="81"/>
      <c r="AF118" s="81"/>
      <c r="AG118" s="81"/>
      <c r="AH118" s="81"/>
      <c r="AI118" s="81"/>
      <c r="AJ118" s="81"/>
      <c r="AK118" s="81"/>
      <c r="AL118" s="38"/>
      <c r="AM118" s="38"/>
      <c r="AN118" s="38"/>
      <c r="AO118" s="38"/>
    </row>
    <row r="119" spans="1:41" s="185" customFormat="1">
      <c r="A119" s="1153"/>
      <c r="B119" s="1153"/>
      <c r="C119" s="1153"/>
      <c r="D119" s="1153"/>
      <c r="E119" s="1153"/>
      <c r="F119" s="1153"/>
      <c r="H119" s="38"/>
      <c r="I119" s="38"/>
      <c r="J119" s="38"/>
      <c r="K119" s="38"/>
      <c r="L119" s="38"/>
      <c r="M119" s="38"/>
      <c r="N119" s="1"/>
      <c r="O119" s="38"/>
      <c r="P119" s="38"/>
      <c r="Q119" s="38"/>
      <c r="R119" s="81"/>
      <c r="S119" s="81"/>
      <c r="T119" s="81"/>
      <c r="U119" s="81"/>
      <c r="V119" s="81"/>
      <c r="W119" s="81"/>
      <c r="X119" s="81"/>
      <c r="Y119" s="81"/>
      <c r="Z119" s="81"/>
      <c r="AA119" s="81"/>
      <c r="AB119" s="81"/>
      <c r="AC119" s="81"/>
      <c r="AD119" s="81"/>
      <c r="AE119" s="81"/>
      <c r="AF119" s="81"/>
      <c r="AG119" s="81"/>
      <c r="AH119" s="81"/>
      <c r="AI119" s="81"/>
      <c r="AJ119" s="81"/>
      <c r="AK119" s="81"/>
      <c r="AL119" s="38"/>
      <c r="AM119" s="38"/>
      <c r="AN119" s="38"/>
      <c r="AO119" s="38"/>
    </row>
    <row r="120" spans="1:41" s="185" customFormat="1">
      <c r="A120" s="1153"/>
      <c r="B120" s="1153"/>
      <c r="C120" s="1153"/>
      <c r="D120" s="1153"/>
      <c r="E120" s="1153"/>
      <c r="F120" s="1153"/>
      <c r="H120" s="38"/>
      <c r="I120" s="38"/>
      <c r="J120" s="38"/>
      <c r="K120" s="38"/>
      <c r="L120" s="38"/>
      <c r="M120" s="38"/>
      <c r="N120" s="1"/>
      <c r="O120" s="38"/>
      <c r="P120" s="38"/>
      <c r="Q120" s="38"/>
      <c r="R120" s="81"/>
      <c r="S120" s="81"/>
      <c r="T120" s="81"/>
      <c r="U120" s="81"/>
      <c r="V120" s="81"/>
      <c r="W120" s="81"/>
      <c r="X120" s="81"/>
      <c r="Y120" s="81"/>
      <c r="Z120" s="81"/>
      <c r="AA120" s="81"/>
      <c r="AB120" s="81"/>
      <c r="AC120" s="81"/>
      <c r="AD120" s="81"/>
      <c r="AE120" s="81"/>
      <c r="AF120" s="81"/>
      <c r="AG120" s="81"/>
      <c r="AH120" s="81"/>
      <c r="AI120" s="81"/>
      <c r="AJ120" s="81"/>
      <c r="AK120" s="81"/>
      <c r="AL120" s="38"/>
      <c r="AM120" s="38"/>
      <c r="AN120" s="38"/>
      <c r="AO120" s="38"/>
    </row>
    <row r="121" spans="1:41" s="185" customFormat="1">
      <c r="A121" s="1153"/>
      <c r="B121" s="1153"/>
      <c r="C121" s="1153"/>
      <c r="D121" s="1153"/>
      <c r="E121" s="1153"/>
      <c r="F121" s="1153"/>
      <c r="H121" s="38"/>
      <c r="I121" s="38"/>
      <c r="J121" s="38"/>
      <c r="K121" s="38"/>
      <c r="L121" s="38"/>
      <c r="M121" s="38"/>
      <c r="N121" s="1"/>
      <c r="O121" s="38"/>
      <c r="P121" s="38"/>
      <c r="Q121" s="38"/>
      <c r="R121" s="81"/>
      <c r="S121" s="81"/>
      <c r="T121" s="81"/>
      <c r="U121" s="81"/>
      <c r="V121" s="81"/>
      <c r="W121" s="81"/>
      <c r="X121" s="81"/>
      <c r="Y121" s="81"/>
      <c r="Z121" s="81"/>
      <c r="AA121" s="81"/>
      <c r="AB121" s="81"/>
      <c r="AC121" s="81"/>
      <c r="AD121" s="81"/>
      <c r="AE121" s="81"/>
      <c r="AF121" s="81"/>
      <c r="AG121" s="81"/>
      <c r="AH121" s="81"/>
      <c r="AI121" s="81"/>
      <c r="AJ121" s="81"/>
      <c r="AK121" s="81"/>
      <c r="AL121" s="38"/>
      <c r="AM121" s="38"/>
      <c r="AN121" s="38"/>
      <c r="AO121" s="38"/>
    </row>
    <row r="122" spans="1:41" s="185" customFormat="1">
      <c r="A122" s="1153"/>
      <c r="B122" s="1153"/>
      <c r="C122" s="1153"/>
      <c r="D122" s="1153"/>
      <c r="E122" s="1153"/>
      <c r="F122" s="1153"/>
      <c r="H122" s="38"/>
      <c r="I122" s="38"/>
      <c r="J122" s="38"/>
      <c r="K122" s="38"/>
      <c r="L122" s="38"/>
      <c r="M122" s="38"/>
      <c r="N122" s="1"/>
      <c r="O122" s="38"/>
      <c r="P122" s="38"/>
      <c r="Q122" s="38"/>
      <c r="R122" s="81"/>
      <c r="S122" s="81"/>
      <c r="T122" s="81"/>
      <c r="U122" s="81"/>
      <c r="V122" s="81"/>
      <c r="W122" s="81"/>
      <c r="X122" s="81"/>
      <c r="Y122" s="81"/>
      <c r="Z122" s="81"/>
      <c r="AA122" s="81"/>
      <c r="AB122" s="81"/>
      <c r="AC122" s="81"/>
      <c r="AD122" s="81"/>
      <c r="AE122" s="81"/>
      <c r="AF122" s="81"/>
      <c r="AG122" s="81"/>
      <c r="AH122" s="81"/>
      <c r="AI122" s="81"/>
      <c r="AJ122" s="81"/>
      <c r="AK122" s="81"/>
      <c r="AL122" s="38"/>
      <c r="AM122" s="38"/>
      <c r="AN122" s="38"/>
      <c r="AO122" s="38"/>
    </row>
    <row r="123" spans="1:41" s="185" customFormat="1">
      <c r="A123" s="1153"/>
      <c r="B123" s="92"/>
      <c r="C123" s="91"/>
      <c r="D123" s="91"/>
      <c r="E123" s="91"/>
      <c r="F123" s="91"/>
      <c r="H123" s="38"/>
      <c r="I123" s="38"/>
      <c r="J123" s="38"/>
      <c r="K123" s="38"/>
      <c r="L123" s="38"/>
      <c r="M123" s="38"/>
      <c r="N123" s="1"/>
      <c r="O123" s="38"/>
      <c r="P123" s="38"/>
      <c r="Q123" s="38"/>
      <c r="R123" s="81"/>
      <c r="S123" s="81"/>
      <c r="T123" s="81"/>
      <c r="U123" s="81"/>
      <c r="V123" s="81"/>
      <c r="W123" s="81"/>
      <c r="X123" s="81"/>
      <c r="Y123" s="81"/>
      <c r="Z123" s="81"/>
      <c r="AA123" s="81"/>
      <c r="AB123" s="81"/>
      <c r="AC123" s="81"/>
      <c r="AD123" s="81"/>
      <c r="AE123" s="81"/>
      <c r="AF123" s="81"/>
      <c r="AG123" s="81"/>
      <c r="AH123" s="81"/>
      <c r="AI123" s="81"/>
      <c r="AJ123" s="81"/>
      <c r="AK123" s="81"/>
      <c r="AL123" s="38"/>
      <c r="AM123" s="38"/>
      <c r="AN123" s="38"/>
      <c r="AO123" s="38"/>
    </row>
    <row r="124" spans="1:41" s="185" customFormat="1">
      <c r="A124" s="1153"/>
      <c r="B124" s="92"/>
      <c r="C124" s="91"/>
      <c r="D124" s="91"/>
      <c r="E124" s="91"/>
      <c r="F124" s="91"/>
      <c r="H124" s="38"/>
      <c r="I124" s="38"/>
      <c r="J124" s="38"/>
      <c r="K124" s="38"/>
      <c r="L124" s="38"/>
      <c r="M124" s="38"/>
      <c r="N124" s="1"/>
      <c r="O124" s="38"/>
      <c r="P124" s="38"/>
      <c r="Q124" s="38"/>
      <c r="R124" s="81"/>
      <c r="S124" s="81"/>
      <c r="T124" s="81"/>
      <c r="U124" s="81"/>
      <c r="V124" s="81"/>
      <c r="W124" s="81"/>
      <c r="X124" s="81"/>
      <c r="Y124" s="81"/>
      <c r="Z124" s="81"/>
      <c r="AA124" s="81"/>
      <c r="AB124" s="81"/>
      <c r="AC124" s="81"/>
      <c r="AD124" s="81"/>
      <c r="AE124" s="81"/>
      <c r="AF124" s="81"/>
      <c r="AG124" s="81"/>
      <c r="AH124" s="81"/>
      <c r="AI124" s="81"/>
      <c r="AJ124" s="81"/>
      <c r="AK124" s="81"/>
      <c r="AL124" s="38"/>
      <c r="AM124" s="38"/>
      <c r="AN124" s="38"/>
      <c r="AO124" s="38"/>
    </row>
    <row r="125" spans="1:41" s="185" customFormat="1">
      <c r="A125" s="1153"/>
      <c r="B125" s="92"/>
      <c r="C125" s="91"/>
      <c r="D125" s="91"/>
      <c r="E125" s="91"/>
      <c r="F125" s="91"/>
      <c r="H125" s="38"/>
      <c r="I125" s="38"/>
      <c r="J125" s="38"/>
      <c r="K125" s="38"/>
      <c r="L125" s="38"/>
      <c r="M125" s="38"/>
      <c r="N125" s="1"/>
      <c r="O125" s="38"/>
      <c r="P125" s="38"/>
      <c r="Q125" s="38"/>
      <c r="R125" s="81"/>
      <c r="S125" s="81"/>
      <c r="T125" s="81"/>
      <c r="U125" s="81"/>
      <c r="V125" s="81"/>
      <c r="W125" s="81"/>
      <c r="X125" s="81"/>
      <c r="Y125" s="81"/>
      <c r="Z125" s="81"/>
      <c r="AA125" s="81"/>
      <c r="AB125" s="81"/>
      <c r="AC125" s="81"/>
      <c r="AD125" s="81"/>
      <c r="AE125" s="81"/>
      <c r="AF125" s="81"/>
      <c r="AG125" s="81"/>
      <c r="AH125" s="81"/>
      <c r="AI125" s="81"/>
      <c r="AJ125" s="81"/>
      <c r="AK125" s="81"/>
      <c r="AL125" s="38"/>
      <c r="AM125" s="38"/>
      <c r="AN125" s="38"/>
      <c r="AO125" s="38"/>
    </row>
    <row r="126" spans="1:41" s="185" customFormat="1">
      <c r="A126" s="1153"/>
      <c r="B126" s="92"/>
      <c r="C126" s="91"/>
      <c r="D126" s="91"/>
      <c r="E126" s="91"/>
      <c r="F126" s="91"/>
      <c r="H126" s="38"/>
      <c r="I126" s="38"/>
      <c r="J126" s="38"/>
      <c r="K126" s="38"/>
      <c r="L126" s="38"/>
      <c r="M126" s="38"/>
      <c r="N126" s="1"/>
      <c r="O126" s="38"/>
      <c r="P126" s="38"/>
      <c r="Q126" s="38"/>
      <c r="R126" s="81"/>
      <c r="S126" s="81"/>
      <c r="T126" s="81"/>
      <c r="U126" s="81"/>
      <c r="V126" s="81"/>
      <c r="W126" s="81"/>
      <c r="X126" s="81"/>
      <c r="Y126" s="81"/>
      <c r="Z126" s="81"/>
      <c r="AA126" s="81"/>
      <c r="AB126" s="81"/>
      <c r="AC126" s="81"/>
      <c r="AD126" s="81"/>
      <c r="AE126" s="81"/>
      <c r="AF126" s="81"/>
      <c r="AG126" s="81"/>
      <c r="AH126" s="81"/>
      <c r="AI126" s="81"/>
      <c r="AJ126" s="81"/>
      <c r="AK126" s="81"/>
      <c r="AL126" s="38"/>
      <c r="AM126" s="38"/>
      <c r="AN126" s="38"/>
      <c r="AO126" s="38"/>
    </row>
    <row r="127" spans="1:41" s="185" customFormat="1">
      <c r="A127" s="1153"/>
      <c r="B127" s="92"/>
      <c r="C127" s="91"/>
      <c r="D127" s="91"/>
      <c r="E127" s="91"/>
      <c r="F127" s="91"/>
      <c r="H127" s="38"/>
      <c r="I127" s="38"/>
      <c r="J127" s="38"/>
      <c r="K127" s="38"/>
      <c r="L127" s="38"/>
      <c r="M127" s="38"/>
      <c r="N127" s="1"/>
      <c r="O127" s="38"/>
      <c r="P127" s="38"/>
      <c r="Q127" s="38"/>
      <c r="R127" s="81"/>
      <c r="S127" s="81"/>
      <c r="T127" s="81"/>
      <c r="U127" s="81"/>
      <c r="V127" s="81"/>
      <c r="W127" s="81"/>
      <c r="X127" s="81"/>
      <c r="Y127" s="81"/>
      <c r="Z127" s="81"/>
      <c r="AA127" s="81"/>
      <c r="AB127" s="81"/>
      <c r="AC127" s="81"/>
      <c r="AD127" s="81"/>
      <c r="AE127" s="81"/>
      <c r="AF127" s="81"/>
      <c r="AG127" s="81"/>
      <c r="AH127" s="81"/>
      <c r="AI127" s="81"/>
      <c r="AJ127" s="81"/>
      <c r="AK127" s="81"/>
      <c r="AL127" s="38"/>
      <c r="AM127" s="38"/>
      <c r="AN127" s="38"/>
      <c r="AO127" s="38"/>
    </row>
    <row r="128" spans="1:41" s="185" customFormat="1">
      <c r="A128" s="1153"/>
      <c r="B128" s="92"/>
      <c r="C128" s="91"/>
      <c r="D128" s="91"/>
      <c r="E128" s="91"/>
      <c r="F128" s="91"/>
      <c r="H128" s="38"/>
      <c r="I128" s="38"/>
      <c r="J128" s="38"/>
      <c r="K128" s="38"/>
      <c r="L128" s="38"/>
      <c r="M128" s="38"/>
      <c r="N128" s="1"/>
      <c r="O128" s="38"/>
      <c r="P128" s="38"/>
      <c r="Q128" s="38"/>
      <c r="R128" s="81"/>
      <c r="S128" s="81"/>
      <c r="T128" s="81"/>
      <c r="U128" s="81"/>
      <c r="V128" s="81"/>
      <c r="W128" s="81"/>
      <c r="X128" s="81"/>
      <c r="Y128" s="81"/>
      <c r="Z128" s="81"/>
      <c r="AA128" s="81"/>
      <c r="AB128" s="81"/>
      <c r="AC128" s="81"/>
      <c r="AD128" s="81"/>
      <c r="AE128" s="81"/>
      <c r="AF128" s="81"/>
      <c r="AG128" s="81"/>
      <c r="AH128" s="81"/>
      <c r="AI128" s="81"/>
      <c r="AJ128" s="81"/>
      <c r="AK128" s="81"/>
      <c r="AL128" s="38"/>
      <c r="AM128" s="38"/>
      <c r="AN128" s="38"/>
      <c r="AO128" s="38"/>
    </row>
    <row r="129" spans="1:41" s="185" customFormat="1">
      <c r="A129" s="1153"/>
      <c r="B129" s="92"/>
      <c r="C129" s="91"/>
      <c r="D129" s="91"/>
      <c r="E129" s="91"/>
      <c r="F129" s="91"/>
      <c r="H129" s="38"/>
      <c r="I129" s="38"/>
      <c r="J129" s="38"/>
      <c r="K129" s="38"/>
      <c r="L129" s="38"/>
      <c r="M129" s="38"/>
      <c r="N129" s="1"/>
      <c r="O129" s="38"/>
      <c r="P129" s="38"/>
      <c r="Q129" s="38"/>
      <c r="R129" s="81"/>
      <c r="S129" s="81"/>
      <c r="T129" s="81"/>
      <c r="U129" s="81"/>
      <c r="V129" s="81"/>
      <c r="W129" s="81"/>
      <c r="X129" s="81"/>
      <c r="Y129" s="81"/>
      <c r="Z129" s="81"/>
      <c r="AA129" s="81"/>
      <c r="AB129" s="81"/>
      <c r="AC129" s="81"/>
      <c r="AD129" s="81"/>
      <c r="AE129" s="81"/>
      <c r="AF129" s="81"/>
      <c r="AG129" s="81"/>
      <c r="AH129" s="81"/>
      <c r="AI129" s="81"/>
      <c r="AJ129" s="81"/>
      <c r="AK129" s="81"/>
      <c r="AL129" s="38"/>
      <c r="AM129" s="38"/>
      <c r="AN129" s="38"/>
      <c r="AO129" s="38"/>
    </row>
    <row r="130" spans="1:41" s="185" customFormat="1">
      <c r="A130" s="1153"/>
      <c r="B130" s="92"/>
      <c r="C130" s="91"/>
      <c r="D130" s="91"/>
      <c r="E130" s="91"/>
      <c r="F130" s="91"/>
      <c r="H130" s="38"/>
      <c r="I130" s="38"/>
      <c r="J130" s="38"/>
      <c r="K130" s="38"/>
      <c r="L130" s="38"/>
      <c r="M130" s="38"/>
      <c r="N130" s="1"/>
      <c r="O130" s="38"/>
      <c r="P130" s="38"/>
      <c r="Q130" s="38"/>
      <c r="R130" s="81"/>
      <c r="S130" s="81"/>
      <c r="T130" s="81"/>
      <c r="U130" s="81"/>
      <c r="V130" s="81"/>
      <c r="W130" s="81"/>
      <c r="X130" s="81"/>
      <c r="Y130" s="81"/>
      <c r="Z130" s="81"/>
      <c r="AA130" s="81"/>
      <c r="AB130" s="81"/>
      <c r="AC130" s="81"/>
      <c r="AD130" s="81"/>
      <c r="AE130" s="81"/>
      <c r="AF130" s="81"/>
      <c r="AG130" s="81"/>
      <c r="AH130" s="81"/>
      <c r="AI130" s="81"/>
      <c r="AJ130" s="81"/>
      <c r="AK130" s="81"/>
      <c r="AL130" s="38"/>
      <c r="AM130" s="38"/>
      <c r="AN130" s="38"/>
      <c r="AO130" s="38"/>
    </row>
    <row r="131" spans="1:41" s="185" customFormat="1">
      <c r="A131" s="1153"/>
      <c r="B131" s="92"/>
      <c r="C131" s="91"/>
      <c r="D131" s="91"/>
      <c r="E131" s="91"/>
      <c r="F131" s="91"/>
      <c r="H131" s="38"/>
      <c r="I131" s="38"/>
      <c r="J131" s="38"/>
      <c r="K131" s="38"/>
      <c r="L131" s="38"/>
      <c r="M131" s="38"/>
      <c r="N131" s="1"/>
      <c r="O131" s="38"/>
      <c r="P131" s="38"/>
      <c r="Q131" s="38"/>
      <c r="R131" s="81"/>
      <c r="S131" s="81"/>
      <c r="T131" s="81"/>
      <c r="U131" s="81"/>
      <c r="V131" s="81"/>
      <c r="W131" s="81"/>
      <c r="X131" s="81"/>
      <c r="Y131" s="81"/>
      <c r="Z131" s="81"/>
      <c r="AA131" s="81"/>
      <c r="AB131" s="81"/>
      <c r="AC131" s="81"/>
      <c r="AD131" s="81"/>
      <c r="AE131" s="81"/>
      <c r="AF131" s="81"/>
      <c r="AG131" s="81"/>
      <c r="AH131" s="81"/>
      <c r="AI131" s="81"/>
      <c r="AJ131" s="81"/>
      <c r="AK131" s="81"/>
      <c r="AL131" s="38"/>
      <c r="AM131" s="38"/>
      <c r="AN131" s="38"/>
      <c r="AO131" s="38"/>
    </row>
    <row r="132" spans="1:41" s="185" customFormat="1">
      <c r="A132" s="1153"/>
      <c r="B132" s="92"/>
      <c r="C132" s="91"/>
      <c r="D132" s="91"/>
      <c r="E132" s="91"/>
      <c r="F132" s="91"/>
      <c r="H132" s="38"/>
      <c r="I132" s="38"/>
      <c r="J132" s="38"/>
      <c r="K132" s="38"/>
      <c r="L132" s="38"/>
      <c r="M132" s="38"/>
      <c r="N132" s="1"/>
      <c r="O132" s="38"/>
      <c r="P132" s="38"/>
      <c r="Q132" s="38"/>
      <c r="R132" s="81"/>
      <c r="S132" s="81"/>
      <c r="T132" s="81"/>
      <c r="U132" s="81"/>
      <c r="V132" s="81"/>
      <c r="W132" s="81"/>
      <c r="X132" s="81"/>
      <c r="Y132" s="81"/>
      <c r="Z132" s="81"/>
      <c r="AA132" s="81"/>
      <c r="AB132" s="81"/>
      <c r="AC132" s="81"/>
      <c r="AD132" s="81"/>
      <c r="AE132" s="81"/>
      <c r="AF132" s="81"/>
      <c r="AG132" s="81"/>
      <c r="AH132" s="81"/>
      <c r="AI132" s="81"/>
      <c r="AJ132" s="81"/>
      <c r="AK132" s="81"/>
      <c r="AL132" s="38"/>
      <c r="AM132" s="38"/>
      <c r="AN132" s="38"/>
      <c r="AO132" s="38"/>
    </row>
    <row r="133" spans="1:41" s="185" customFormat="1">
      <c r="A133" s="1153"/>
      <c r="B133" s="92"/>
      <c r="C133" s="91"/>
      <c r="D133" s="91"/>
      <c r="E133" s="91"/>
      <c r="F133" s="91"/>
      <c r="H133" s="38"/>
      <c r="I133" s="38"/>
      <c r="J133" s="38"/>
      <c r="K133" s="38"/>
      <c r="L133" s="38"/>
      <c r="M133" s="38"/>
      <c r="N133" s="1"/>
      <c r="O133" s="38"/>
      <c r="P133" s="38"/>
      <c r="Q133" s="38"/>
      <c r="R133" s="81"/>
      <c r="S133" s="81"/>
      <c r="T133" s="81"/>
      <c r="U133" s="81"/>
      <c r="V133" s="81"/>
      <c r="W133" s="81"/>
      <c r="X133" s="81"/>
      <c r="Y133" s="81"/>
      <c r="Z133" s="81"/>
      <c r="AA133" s="81"/>
      <c r="AB133" s="81"/>
      <c r="AC133" s="81"/>
      <c r="AD133" s="81"/>
      <c r="AE133" s="81"/>
      <c r="AF133" s="81"/>
      <c r="AG133" s="81"/>
      <c r="AH133" s="81"/>
      <c r="AI133" s="81"/>
      <c r="AJ133" s="81"/>
      <c r="AK133" s="81"/>
      <c r="AL133" s="38"/>
      <c r="AM133" s="38"/>
      <c r="AN133" s="38"/>
      <c r="AO133" s="38"/>
    </row>
    <row r="134" spans="1:41" s="185" customFormat="1">
      <c r="A134" s="1153"/>
      <c r="B134" s="92"/>
      <c r="C134" s="91"/>
      <c r="D134" s="91"/>
      <c r="E134" s="91"/>
      <c r="F134" s="91"/>
      <c r="H134" s="38"/>
      <c r="I134" s="38"/>
      <c r="J134" s="38"/>
      <c r="K134" s="38"/>
      <c r="L134" s="38"/>
      <c r="M134" s="38"/>
      <c r="N134" s="1"/>
      <c r="O134" s="38"/>
      <c r="P134" s="38"/>
      <c r="Q134" s="38"/>
      <c r="R134" s="81"/>
      <c r="S134" s="81"/>
      <c r="T134" s="81"/>
      <c r="U134" s="81"/>
      <c r="V134" s="81"/>
      <c r="W134" s="81"/>
      <c r="X134" s="81"/>
      <c r="Y134" s="81"/>
      <c r="Z134" s="81"/>
      <c r="AA134" s="81"/>
      <c r="AB134" s="81"/>
      <c r="AC134" s="81"/>
      <c r="AD134" s="81"/>
      <c r="AE134" s="81"/>
      <c r="AF134" s="81"/>
      <c r="AG134" s="81"/>
      <c r="AH134" s="81"/>
      <c r="AI134" s="81"/>
      <c r="AJ134" s="81"/>
      <c r="AK134" s="81"/>
      <c r="AL134" s="38"/>
      <c r="AM134" s="38"/>
      <c r="AN134" s="38"/>
      <c r="AO134" s="38"/>
    </row>
    <row r="135" spans="1:41" s="185" customFormat="1">
      <c r="A135" s="1153"/>
      <c r="B135" s="92"/>
      <c r="C135" s="91"/>
      <c r="D135" s="91"/>
      <c r="E135" s="91"/>
      <c r="F135" s="91"/>
      <c r="H135" s="38"/>
      <c r="I135" s="38"/>
      <c r="J135" s="38"/>
      <c r="K135" s="38"/>
      <c r="L135" s="38"/>
      <c r="M135" s="38"/>
      <c r="N135" s="1"/>
      <c r="O135" s="38"/>
      <c r="P135" s="38"/>
      <c r="Q135" s="38"/>
      <c r="R135" s="81"/>
      <c r="S135" s="81"/>
      <c r="T135" s="81"/>
      <c r="U135" s="81"/>
      <c r="V135" s="81"/>
      <c r="W135" s="81"/>
      <c r="X135" s="81"/>
      <c r="Y135" s="81"/>
      <c r="Z135" s="81"/>
      <c r="AA135" s="81"/>
      <c r="AB135" s="81"/>
      <c r="AC135" s="81"/>
      <c r="AD135" s="81"/>
      <c r="AE135" s="81"/>
      <c r="AF135" s="81"/>
      <c r="AG135" s="81"/>
      <c r="AH135" s="81"/>
      <c r="AI135" s="81"/>
      <c r="AJ135" s="81"/>
      <c r="AK135" s="81"/>
      <c r="AL135" s="38"/>
      <c r="AM135" s="38"/>
      <c r="AN135" s="38"/>
      <c r="AO135" s="38"/>
    </row>
    <row r="136" spans="1:41" s="185" customFormat="1">
      <c r="A136" s="1153"/>
      <c r="B136" s="92"/>
      <c r="C136" s="91"/>
      <c r="D136" s="91"/>
      <c r="E136" s="91"/>
      <c r="F136" s="91"/>
      <c r="H136" s="38"/>
      <c r="I136" s="38"/>
      <c r="J136" s="38"/>
      <c r="K136" s="38"/>
      <c r="L136" s="38"/>
      <c r="M136" s="38"/>
      <c r="N136" s="1"/>
      <c r="O136" s="38"/>
      <c r="P136" s="38"/>
      <c r="Q136" s="38"/>
      <c r="R136" s="81"/>
      <c r="S136" s="81"/>
      <c r="T136" s="81"/>
      <c r="U136" s="81"/>
      <c r="V136" s="81"/>
      <c r="W136" s="81"/>
      <c r="X136" s="81"/>
      <c r="Y136" s="81"/>
      <c r="Z136" s="81"/>
      <c r="AA136" s="81"/>
      <c r="AB136" s="81"/>
      <c r="AC136" s="81"/>
      <c r="AD136" s="81"/>
      <c r="AE136" s="81"/>
      <c r="AF136" s="81"/>
      <c r="AG136" s="81"/>
      <c r="AH136" s="81"/>
      <c r="AI136" s="81"/>
      <c r="AJ136" s="81"/>
      <c r="AK136" s="81"/>
      <c r="AL136" s="38"/>
      <c r="AM136" s="38"/>
      <c r="AN136" s="38"/>
      <c r="AO136" s="38"/>
    </row>
    <row r="137" spans="1:41" s="185" customFormat="1">
      <c r="A137" s="1153"/>
      <c r="B137" s="92"/>
      <c r="C137" s="91"/>
      <c r="D137" s="91"/>
      <c r="E137" s="91"/>
      <c r="F137" s="91"/>
      <c r="H137" s="38"/>
      <c r="I137" s="38"/>
      <c r="J137" s="38"/>
      <c r="K137" s="38"/>
      <c r="L137" s="38"/>
      <c r="M137" s="38"/>
      <c r="N137" s="1"/>
      <c r="O137" s="38"/>
      <c r="P137" s="38"/>
      <c r="Q137" s="38"/>
      <c r="R137" s="81"/>
      <c r="S137" s="81"/>
      <c r="T137" s="81"/>
      <c r="U137" s="81"/>
      <c r="V137" s="81"/>
      <c r="W137" s="81"/>
      <c r="X137" s="81"/>
      <c r="Y137" s="81"/>
      <c r="Z137" s="81"/>
      <c r="AA137" s="81"/>
      <c r="AB137" s="81"/>
      <c r="AC137" s="81"/>
      <c r="AD137" s="81"/>
      <c r="AE137" s="81"/>
      <c r="AF137" s="81"/>
      <c r="AG137" s="81"/>
      <c r="AH137" s="81"/>
      <c r="AI137" s="81"/>
      <c r="AJ137" s="81"/>
      <c r="AK137" s="81"/>
      <c r="AL137" s="38"/>
      <c r="AM137" s="38"/>
      <c r="AN137" s="38"/>
      <c r="AO137" s="38"/>
    </row>
    <row r="138" spans="1:41" s="185" customFormat="1">
      <c r="A138" s="1153"/>
      <c r="B138" s="92"/>
      <c r="C138" s="91"/>
      <c r="D138" s="91"/>
      <c r="E138" s="91"/>
      <c r="F138" s="91"/>
      <c r="H138" s="38"/>
      <c r="I138" s="38"/>
      <c r="J138" s="38"/>
      <c r="K138" s="38"/>
      <c r="L138" s="38"/>
      <c r="M138" s="38"/>
      <c r="N138" s="1"/>
      <c r="O138" s="38"/>
      <c r="P138" s="38"/>
      <c r="Q138" s="38"/>
      <c r="R138" s="81"/>
      <c r="S138" s="81"/>
      <c r="T138" s="81"/>
      <c r="U138" s="81"/>
      <c r="V138" s="81"/>
      <c r="W138" s="81"/>
      <c r="X138" s="81"/>
      <c r="Y138" s="81"/>
      <c r="Z138" s="81"/>
      <c r="AA138" s="81"/>
      <c r="AB138" s="81"/>
      <c r="AC138" s="81"/>
      <c r="AD138" s="81"/>
      <c r="AE138" s="81"/>
      <c r="AF138" s="81"/>
      <c r="AG138" s="81"/>
      <c r="AH138" s="81"/>
      <c r="AI138" s="81"/>
      <c r="AJ138" s="81"/>
      <c r="AK138" s="81"/>
      <c r="AL138" s="38"/>
      <c r="AM138" s="38"/>
      <c r="AN138" s="38"/>
      <c r="AO138" s="38"/>
    </row>
    <row r="139" spans="1:41" s="185" customFormat="1">
      <c r="A139" s="1153"/>
      <c r="B139" s="92"/>
      <c r="C139" s="91"/>
      <c r="D139" s="91"/>
      <c r="E139" s="91"/>
      <c r="F139" s="91"/>
      <c r="H139" s="38"/>
      <c r="I139" s="38"/>
      <c r="J139" s="38"/>
      <c r="K139" s="38"/>
      <c r="L139" s="38"/>
      <c r="M139" s="38"/>
      <c r="N139" s="1"/>
      <c r="O139" s="38"/>
      <c r="P139" s="38"/>
      <c r="Q139" s="38"/>
      <c r="R139" s="81"/>
      <c r="S139" s="81"/>
      <c r="T139" s="81"/>
      <c r="U139" s="81"/>
      <c r="V139" s="81"/>
      <c r="W139" s="81"/>
      <c r="X139" s="81"/>
      <c r="Y139" s="81"/>
      <c r="Z139" s="81"/>
      <c r="AA139" s="81"/>
      <c r="AB139" s="81"/>
      <c r="AC139" s="81"/>
      <c r="AD139" s="81"/>
      <c r="AE139" s="81"/>
      <c r="AF139" s="81"/>
      <c r="AG139" s="81"/>
      <c r="AH139" s="81"/>
      <c r="AI139" s="81"/>
      <c r="AJ139" s="81"/>
      <c r="AK139" s="81"/>
      <c r="AL139" s="38"/>
      <c r="AM139" s="38"/>
      <c r="AN139" s="38"/>
      <c r="AO139" s="38"/>
    </row>
    <row r="140" spans="1:41" s="185" customFormat="1">
      <c r="A140" s="1153"/>
      <c r="B140" s="92"/>
      <c r="C140" s="91"/>
      <c r="D140" s="91"/>
      <c r="E140" s="91"/>
      <c r="F140" s="91"/>
      <c r="H140" s="38"/>
      <c r="I140" s="38"/>
      <c r="J140" s="38"/>
      <c r="K140" s="38"/>
      <c r="L140" s="38"/>
      <c r="M140" s="38"/>
      <c r="N140" s="1"/>
      <c r="O140" s="38"/>
      <c r="P140" s="38"/>
      <c r="Q140" s="38"/>
      <c r="R140" s="81"/>
      <c r="S140" s="81"/>
      <c r="T140" s="81"/>
      <c r="U140" s="81"/>
      <c r="V140" s="81"/>
      <c r="W140" s="81"/>
      <c r="X140" s="81"/>
      <c r="Y140" s="81"/>
      <c r="Z140" s="81"/>
      <c r="AA140" s="81"/>
      <c r="AB140" s="81"/>
      <c r="AC140" s="81"/>
      <c r="AD140" s="81"/>
      <c r="AE140" s="81"/>
      <c r="AF140" s="81"/>
      <c r="AG140" s="81"/>
      <c r="AH140" s="81"/>
      <c r="AI140" s="81"/>
      <c r="AJ140" s="81"/>
      <c r="AK140" s="81"/>
      <c r="AL140" s="38"/>
      <c r="AM140" s="38"/>
      <c r="AN140" s="38"/>
      <c r="AO140" s="38"/>
    </row>
  </sheetData>
  <customSheetViews>
    <customSheetView guid="{17B393F9-58FB-4C8A-BA36-EE3D99C6B20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67F5C388-2549-4EA3-9BC3-B2243CD0306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E035FB0-2CA1-4023-BC22-3DADA3977B8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669A479F-2379-4FA5-9E9A-84868BC6665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D740C66E-3500-4CD9-B3E0-6816AA23C94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B535BD94-65F4-4909-8C8E-E86709E2A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C1509BCB-6271-4823-8162-379A0BECF3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3D7485D4-8B22-4B60-AFED-214FFEBEC99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7DC2D5F9-066C-4A1B-9D4D-EA638F2259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 guid="{7714FE4E-7B9B-4801-B72D-B9EBBBC550F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Antiqua,Bold"&amp;10Schedule-2/ Page &amp;P of &amp;N</oddFooter>
      </headerFooter>
    </customSheetView>
    <customSheetView guid="{A8C3F6CB-9FED-463C-BD60-E40C9BB21FC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Antiqua,Bold"&amp;10Schedule-2/ Page &amp;P of &amp;N</oddFooter>
      </headerFooter>
    </customSheetView>
    <customSheetView guid="{15CFD519-1213-4A8D-B348-9E21E48996A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Antiqua,Bold"&amp;10Schedule-2/ Page &amp;P of &amp;N</oddFooter>
      </headerFooter>
    </customSheetView>
    <customSheetView guid="{5ABC3710-AA5A-4945-ADAE-A94A47CF63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Antiqua,Bold"&amp;10Schedule-2/ Page &amp;P of &amp;N</oddFooter>
      </headerFooter>
    </customSheetView>
    <customSheetView guid="{3D35547A-C7A7-4365-9B6F-E005D667DB3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Antiqua,Bold"&amp;10Schedule-2/ Page &amp;P of &amp;N</oddFooter>
      </headerFooter>
    </customSheetView>
    <customSheetView guid="{9D1C7440-73A9-478A-BEB9-87B8CB1A08D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11" priority="1" stopIfTrue="1">
      <formula>D16&gt;0</formula>
    </cfRule>
  </conditionalFormatting>
  <printOptions horizontalCentered="1"/>
  <pageMargins left="0.51181102362204722" right="0.26" top="0.4" bottom="0.44" header="0.25" footer="0.24"/>
  <pageSetup paperSize="9" orientation="portrait" horizontalDpi="300" verticalDpi="300" r:id="rId32"/>
  <headerFooter alignWithMargins="0">
    <oddFooter>&amp;R&amp;"Book Antiqua,Bold"&amp;10Schedule-2/ Page &amp;P of &amp;N</oddFooter>
  </headerFooter>
  <colBreaks count="1" manualBreakCount="1">
    <brk id="6" max="1048575" man="1"/>
  </colBreaks>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00"/>
    <pageSetUpPr autoPageBreaks="0"/>
  </sheetPr>
  <dimension ref="A1:AU185"/>
  <sheetViews>
    <sheetView view="pageBreakPreview" topLeftCell="A72" zoomScale="80" zoomScaleNormal="100" zoomScaleSheetLayoutView="80" workbookViewId="0">
      <selection activeCell="K88" sqref="K88"/>
    </sheetView>
  </sheetViews>
  <sheetFormatPr defaultColWidth="9" defaultRowHeight="15.75"/>
  <cols>
    <col min="1" max="1" width="12" style="642" customWidth="1"/>
    <col min="2" max="2" width="15.625" style="642" bestFit="1" customWidth="1"/>
    <col min="3" max="3" width="12" style="642" customWidth="1"/>
    <col min="4" max="4" width="31.25" style="642" customWidth="1"/>
    <col min="5" max="5" width="15.625" style="642" bestFit="1" customWidth="1"/>
    <col min="6" max="6" width="96.25" style="431" customWidth="1"/>
    <col min="7" max="7" width="8" style="642" customWidth="1"/>
    <col min="8" max="8" width="11.125" style="642" customWidth="1"/>
    <col min="9" max="10" width="15.125" style="431" customWidth="1"/>
    <col min="11" max="11" width="20.375" style="431" customWidth="1"/>
    <col min="12" max="12" width="16.875" style="640" customWidth="1"/>
    <col min="13" max="13" width="16.5" style="640" hidden="1" customWidth="1"/>
    <col min="14" max="14" width="16.875" style="640" customWidth="1"/>
    <col min="15" max="15" width="11.875" style="641" customWidth="1"/>
    <col min="16" max="16" width="13.875" style="625" customWidth="1"/>
    <col min="17" max="19" width="9" style="625" customWidth="1"/>
    <col min="20" max="20" width="14.25" style="625" customWidth="1"/>
    <col min="21" max="21" width="24.125" style="625" customWidth="1"/>
    <col min="22" max="22" width="11.125" style="431" customWidth="1"/>
    <col min="23" max="23" width="12.75" style="431" customWidth="1"/>
    <col min="24" max="24" width="11.375" style="642" customWidth="1"/>
    <col min="25" max="25" width="10.375" style="431" hidden="1" customWidth="1"/>
    <col min="26" max="26" width="17.75" style="431" hidden="1" customWidth="1"/>
    <col min="27" max="27" width="10.5" style="431" hidden="1" customWidth="1"/>
    <col min="28" max="28" width="12.375" style="431" hidden="1" customWidth="1"/>
    <col min="29" max="30" width="9" style="431" hidden="1" customWidth="1"/>
    <col min="31" max="31" width="10.875" style="431" hidden="1" customWidth="1"/>
    <col min="32" max="32" width="18.75" style="431" hidden="1" customWidth="1"/>
    <col min="33" max="33" width="9" style="431" hidden="1" customWidth="1"/>
    <col min="34" max="34" width="9" style="625" hidden="1" customWidth="1"/>
    <col min="35" max="47" width="9" style="625" customWidth="1"/>
    <col min="48" max="48" width="9" style="431" customWidth="1"/>
    <col min="49" max="16384" width="9" style="431"/>
  </cols>
  <sheetData>
    <row r="1" spans="1:47" ht="21" customHeight="1">
      <c r="A1" s="636" t="str">
        <f>Cover!B3</f>
        <v>Spec No: CC/NT/W-MISC/DOM/A00/26/03365</v>
      </c>
      <c r="B1" s="636"/>
      <c r="C1" s="636"/>
      <c r="D1" s="636"/>
      <c r="E1" s="636"/>
      <c r="F1" s="637"/>
      <c r="G1" s="638"/>
      <c r="H1" s="636"/>
      <c r="I1" s="639"/>
      <c r="J1" s="639"/>
      <c r="K1" s="848" t="s">
        <v>182</v>
      </c>
      <c r="Z1" s="643" t="s">
        <v>122</v>
      </c>
      <c r="AA1" s="644" t="e">
        <f>SUMIF(#REF!, "Direct",#REF!)</f>
        <v>#REF!</v>
      </c>
      <c r="AF1" s="644" t="str">
        <f>'Names of Bidder'!D6</f>
        <v>Sole Bidder</v>
      </c>
      <c r="AG1" s="431" t="s">
        <v>123</v>
      </c>
    </row>
    <row r="2" spans="1:47" ht="14.1" customHeight="1">
      <c r="A2" s="645"/>
      <c r="B2" s="645"/>
      <c r="C2" s="645"/>
      <c r="D2" s="645"/>
      <c r="E2" s="645"/>
      <c r="H2" s="645"/>
      <c r="W2" s="642"/>
      <c r="Z2" s="643" t="s">
        <v>124</v>
      </c>
      <c r="AA2" s="646" t="e">
        <f>#REF!-AA1</f>
        <v>#REF!</v>
      </c>
      <c r="AB2" s="647"/>
      <c r="AF2" s="644">
        <f>'Names of Bidder'!AA6</f>
        <v>0</v>
      </c>
    </row>
    <row r="3" spans="1:47" ht="67.5" customHeight="1">
      <c r="A3" s="1379" t="str">
        <f>Cover!B2</f>
        <v xml:space="preserve">Rate Contract for Control and Protection Panels Package: CRP-02 consisting of CRP, SAS &amp; PMU associated with Rate Contract for Substation Equipment’s for implementation of Bay Extension works. </v>
      </c>
      <c r="B3" s="1379"/>
      <c r="C3" s="1379"/>
      <c r="D3" s="1379"/>
      <c r="E3" s="1379"/>
      <c r="F3" s="1379"/>
      <c r="G3" s="1379"/>
      <c r="H3" s="1379"/>
      <c r="I3" s="1379"/>
      <c r="J3" s="1379"/>
      <c r="K3" s="1379"/>
      <c r="U3" s="648"/>
      <c r="V3" s="649"/>
      <c r="W3" s="649"/>
      <c r="X3" s="649"/>
      <c r="Z3" s="645"/>
      <c r="AC3" s="1319"/>
      <c r="AD3" s="1319"/>
    </row>
    <row r="4" spans="1:47" ht="22.15" customHeight="1">
      <c r="A4" s="1313" t="s">
        <v>125</v>
      </c>
      <c r="B4" s="1313"/>
      <c r="C4" s="1313"/>
      <c r="D4" s="1313"/>
      <c r="E4" s="1313"/>
      <c r="F4" s="1313"/>
      <c r="G4" s="1313"/>
      <c r="H4" s="1313"/>
      <c r="I4" s="1313"/>
      <c r="J4" s="1313"/>
      <c r="K4" s="1313"/>
      <c r="U4" s="648"/>
      <c r="V4" s="649"/>
      <c r="W4" s="649"/>
      <c r="X4" s="649"/>
      <c r="Z4" s="645"/>
      <c r="AA4" s="650"/>
      <c r="AB4" s="647"/>
    </row>
    <row r="5" spans="1:47" ht="14.1" customHeight="1">
      <c r="U5" s="648"/>
      <c r="V5" s="649"/>
      <c r="W5" s="649"/>
      <c r="X5" s="649"/>
      <c r="Z5" s="645"/>
    </row>
    <row r="6" spans="1:47" ht="18" customHeight="1">
      <c r="A6" s="651" t="str">
        <f>"Bidder’s Name and Address (" &amp; MID('Names of Bidder'!B9,9, 20) &amp; ") :"</f>
        <v>Bidder’s Name and Address (Sole Bidder) :</v>
      </c>
      <c r="B6" s="651"/>
      <c r="C6" s="651"/>
      <c r="D6" s="651"/>
      <c r="E6" s="651"/>
      <c r="F6" s="652"/>
      <c r="G6" s="653"/>
      <c r="H6" s="651"/>
      <c r="I6" s="654" t="s">
        <v>79</v>
      </c>
      <c r="J6" s="654"/>
      <c r="U6" s="648"/>
      <c r="V6" s="649"/>
      <c r="W6" s="649"/>
      <c r="X6" s="649"/>
      <c r="Z6" s="645"/>
      <c r="AA6" s="650"/>
    </row>
    <row r="7" spans="1:47">
      <c r="A7" s="1316" t="str">
        <f>IF('Names of Bidder'!D9="", "", IF('Names of Bidder'!D6= "JV (Joint Venture)", "JV of " &amp; AF8, ""))</f>
        <v/>
      </c>
      <c r="B7" s="1316"/>
      <c r="C7" s="1316"/>
      <c r="D7" s="1316"/>
      <c r="E7" s="1316"/>
      <c r="F7" s="1316"/>
      <c r="G7" s="1316"/>
      <c r="H7" s="1316"/>
      <c r="I7" s="655" t="s">
        <v>126</v>
      </c>
      <c r="J7" s="655"/>
      <c r="U7" s="640"/>
      <c r="V7" s="656"/>
      <c r="W7" s="656"/>
      <c r="X7" s="656"/>
      <c r="AC7" s="1319"/>
      <c r="AD7" s="1319"/>
    </row>
    <row r="8" spans="1:47" ht="18" customHeight="1">
      <c r="A8" s="651" t="s">
        <v>82</v>
      </c>
      <c r="B8" s="651"/>
      <c r="C8" s="651"/>
      <c r="D8" s="651" t="str">
        <f>IF('Names of Bidder'!D9=0, "", 'Names of Bidder'!D9)</f>
        <v/>
      </c>
      <c r="E8" s="651"/>
      <c r="F8" s="1322"/>
      <c r="G8" s="1322"/>
      <c r="H8" s="1322"/>
      <c r="I8" s="655" t="s">
        <v>127</v>
      </c>
      <c r="J8" s="655"/>
      <c r="U8" s="648"/>
      <c r="V8" s="657"/>
      <c r="W8" s="657"/>
      <c r="X8" s="657"/>
      <c r="AF8" s="644" t="str">
        <f>IF('Names of Bidder'!D7=1,'Names of Bidder'!D9&amp;" &amp; "&amp;'Names of Bidder'!D14,IF('Names of Bidder'!D7="2 or More",'Names of Bidder'!D9&amp;" , "&amp;'Names of Bidder'!D14&amp;" &amp; "&amp;'Names of Bidder'!D19,""))</f>
        <v xml:space="preserve"> &amp; </v>
      </c>
    </row>
    <row r="9" spans="1:47" ht="18" customHeight="1">
      <c r="A9" s="651" t="s">
        <v>83</v>
      </c>
      <c r="B9" s="651"/>
      <c r="C9" s="651"/>
      <c r="D9" s="651" t="str">
        <f>IF('Names of Bidder'!D10=0, "", 'Names of Bidder'!D10)</f>
        <v/>
      </c>
      <c r="E9" s="651"/>
      <c r="F9" s="1322"/>
      <c r="G9" s="1322"/>
      <c r="H9" s="1322"/>
      <c r="I9" s="655" t="s">
        <v>128</v>
      </c>
      <c r="J9" s="655"/>
      <c r="U9" s="648"/>
      <c r="V9" s="657"/>
      <c r="W9" s="657"/>
      <c r="X9" s="657"/>
    </row>
    <row r="10" spans="1:47" ht="18" customHeight="1">
      <c r="A10" s="652"/>
      <c r="B10" s="652"/>
      <c r="C10" s="652"/>
      <c r="D10" s="652" t="str">
        <f>IF('Names of Bidder'!D11=0, "", 'Names of Bidder'!D11)</f>
        <v/>
      </c>
      <c r="E10" s="652"/>
      <c r="F10" s="1322"/>
      <c r="G10" s="1322"/>
      <c r="H10" s="1322"/>
      <c r="I10" s="655" t="s">
        <v>129</v>
      </c>
      <c r="J10" s="655"/>
      <c r="U10" s="640"/>
      <c r="V10" s="658"/>
      <c r="W10" s="649"/>
      <c r="X10" s="659"/>
    </row>
    <row r="11" spans="1:47" ht="18" customHeight="1">
      <c r="A11" s="652"/>
      <c r="B11" s="652"/>
      <c r="C11" s="652"/>
      <c r="D11" s="652" t="str">
        <f>IF('Names of Bidder'!D12=0, "", 'Names of Bidder'!D12)</f>
        <v/>
      </c>
      <c r="E11" s="652"/>
      <c r="F11" s="1322"/>
      <c r="G11" s="1322"/>
      <c r="H11" s="1322"/>
      <c r="I11" s="655" t="s">
        <v>130</v>
      </c>
      <c r="J11" s="655"/>
      <c r="AC11" s="1319"/>
      <c r="AD11" s="1319"/>
    </row>
    <row r="12" spans="1:47" ht="14.1" customHeight="1">
      <c r="A12" s="652"/>
      <c r="B12" s="652"/>
      <c r="C12" s="652"/>
      <c r="D12" s="652"/>
      <c r="E12" s="652"/>
      <c r="F12" s="652"/>
      <c r="G12" s="660"/>
      <c r="H12" s="652"/>
      <c r="I12" s="651"/>
      <c r="J12" s="651"/>
      <c r="K12" s="661"/>
      <c r="AE12" s="662"/>
    </row>
    <row r="13" spans="1:47" s="896" customFormat="1" ht="26.25">
      <c r="A13" s="1375" t="s">
        <v>183</v>
      </c>
      <c r="B13" s="1375"/>
      <c r="C13" s="1375"/>
      <c r="D13" s="1375"/>
      <c r="E13" s="1375"/>
      <c r="F13" s="1375"/>
      <c r="G13" s="1375"/>
      <c r="H13" s="1375"/>
      <c r="I13" s="1375"/>
      <c r="J13" s="1375"/>
      <c r="K13" s="1375"/>
      <c r="L13" s="892"/>
      <c r="M13" s="892"/>
      <c r="N13" s="892"/>
      <c r="O13" s="893"/>
      <c r="P13" s="894"/>
      <c r="Q13" s="894"/>
      <c r="R13" s="894"/>
      <c r="S13" s="894"/>
      <c r="T13" s="895"/>
      <c r="U13" s="895"/>
      <c r="W13" s="897"/>
      <c r="X13" s="897"/>
      <c r="AA13" s="896" t="s">
        <v>132</v>
      </c>
      <c r="AE13" s="898"/>
      <c r="AH13" s="895"/>
      <c r="AI13" s="895"/>
      <c r="AJ13" s="895"/>
      <c r="AK13" s="895"/>
      <c r="AL13" s="895"/>
      <c r="AM13" s="895"/>
      <c r="AN13" s="895"/>
      <c r="AO13" s="895"/>
      <c r="AP13" s="895"/>
      <c r="AQ13" s="895"/>
      <c r="AR13" s="895"/>
      <c r="AS13" s="895"/>
      <c r="AT13" s="895"/>
      <c r="AU13" s="895"/>
    </row>
    <row r="14" spans="1:47">
      <c r="A14" s="663"/>
      <c r="B14" s="663"/>
      <c r="C14" s="663"/>
      <c r="D14" s="663"/>
      <c r="E14" s="663"/>
      <c r="F14" s="663"/>
      <c r="G14" s="663"/>
      <c r="H14" s="663"/>
      <c r="I14" s="663"/>
      <c r="J14" s="663"/>
      <c r="K14" s="663"/>
      <c r="L14" s="664"/>
      <c r="M14" s="664"/>
      <c r="N14" s="664"/>
      <c r="O14" s="665"/>
      <c r="P14" s="666"/>
      <c r="Q14" s="666"/>
      <c r="R14" s="666"/>
      <c r="S14" s="666"/>
      <c r="W14" s="642"/>
      <c r="AE14" s="662"/>
    </row>
    <row r="15" spans="1:47" ht="16.5" thickBot="1">
      <c r="I15" s="632"/>
      <c r="J15" s="632"/>
      <c r="K15" s="632"/>
      <c r="V15" s="1320"/>
      <c r="W15" s="1320"/>
      <c r="Y15" s="1321"/>
      <c r="Z15" s="1321"/>
      <c r="AA15" s="431" t="s">
        <v>133</v>
      </c>
      <c r="AC15" s="1319"/>
      <c r="AD15" s="1319"/>
    </row>
    <row r="16" spans="1:47" s="1086" customFormat="1" ht="153" customHeight="1">
      <c r="A16" s="837" t="s">
        <v>90</v>
      </c>
      <c r="B16" s="1183" t="s">
        <v>568</v>
      </c>
      <c r="C16" s="1183" t="s">
        <v>569</v>
      </c>
      <c r="D16" s="837" t="s">
        <v>91</v>
      </c>
      <c r="E16" s="837" t="s">
        <v>92</v>
      </c>
      <c r="F16" s="837" t="s">
        <v>97</v>
      </c>
      <c r="G16" s="800" t="s">
        <v>98</v>
      </c>
      <c r="H16" s="800" t="s">
        <v>99</v>
      </c>
      <c r="I16" s="837" t="s">
        <v>690</v>
      </c>
      <c r="J16" s="837" t="s">
        <v>691</v>
      </c>
      <c r="K16" s="837" t="s">
        <v>692</v>
      </c>
      <c r="L16" s="1187"/>
      <c r="M16" s="1187"/>
      <c r="N16" s="1187"/>
      <c r="O16" s="1188"/>
      <c r="P16" s="1188"/>
      <c r="Q16" s="1188"/>
      <c r="R16" s="1188"/>
      <c r="S16" s="1188"/>
      <c r="T16" s="1188"/>
      <c r="U16" s="1188"/>
      <c r="V16" s="1189"/>
      <c r="W16" s="1189"/>
      <c r="Y16" s="1189"/>
      <c r="Z16" s="1189"/>
      <c r="AH16" s="1188"/>
      <c r="AI16" s="1188"/>
      <c r="AJ16" s="1188"/>
      <c r="AK16" s="1188"/>
      <c r="AL16" s="1188"/>
      <c r="AM16" s="1188"/>
      <c r="AN16" s="1188"/>
      <c r="AO16" s="1188"/>
      <c r="AP16" s="1188"/>
      <c r="AQ16" s="1188"/>
      <c r="AR16" s="1188"/>
      <c r="AS16" s="1188"/>
      <c r="AT16" s="1188"/>
      <c r="AU16" s="1188"/>
    </row>
    <row r="17" spans="1:47" ht="18.75" customHeight="1">
      <c r="A17" s="669">
        <v>1</v>
      </c>
      <c r="B17" s="781">
        <v>2</v>
      </c>
      <c r="C17" s="781">
        <v>3</v>
      </c>
      <c r="D17" s="781">
        <v>4</v>
      </c>
      <c r="E17" s="781">
        <v>4</v>
      </c>
      <c r="F17" s="670">
        <v>6</v>
      </c>
      <c r="G17" s="670">
        <v>7</v>
      </c>
      <c r="H17" s="670">
        <v>8</v>
      </c>
      <c r="I17" s="670">
        <v>9</v>
      </c>
      <c r="J17" s="670" t="s">
        <v>693</v>
      </c>
      <c r="K17" s="670" t="s">
        <v>694</v>
      </c>
      <c r="V17" s="671"/>
      <c r="W17" s="671"/>
      <c r="Y17" s="671"/>
      <c r="Z17" s="671"/>
    </row>
    <row r="18" spans="1:47" s="1062" customFormat="1" ht="30.6" customHeight="1">
      <c r="A18" s="1038" t="str">
        <f>'Sch-1'!A18</f>
        <v>I</v>
      </c>
      <c r="B18" s="1376" t="s">
        <v>635</v>
      </c>
      <c r="C18" s="1377"/>
      <c r="D18" s="1377"/>
      <c r="E18" s="1377"/>
      <c r="F18" s="1377"/>
      <c r="G18" s="1377"/>
      <c r="H18" s="1377"/>
      <c r="I18" s="1377"/>
      <c r="J18" s="1377"/>
      <c r="K18" s="1378"/>
      <c r="L18" s="1057"/>
      <c r="M18" s="1058"/>
      <c r="N18" s="1059"/>
      <c r="O18" s="1057"/>
      <c r="P18" s="1060"/>
      <c r="Q18" s="1057"/>
      <c r="R18" s="1061"/>
      <c r="S18" s="1057"/>
      <c r="T18" s="1057"/>
      <c r="U18" s="1057"/>
    </row>
    <row r="19" spans="1:47" ht="37.5">
      <c r="A19" s="1181">
        <f>'Sch-1'!A19</f>
        <v>1</v>
      </c>
      <c r="B19" s="1196">
        <v>7000026644</v>
      </c>
      <c r="C19" s="1196">
        <v>250</v>
      </c>
      <c r="D19" s="1199" t="s">
        <v>582</v>
      </c>
      <c r="E19" s="1196">
        <v>1000064759</v>
      </c>
      <c r="F19" s="1200" t="s">
        <v>585</v>
      </c>
      <c r="G19" s="1196" t="s">
        <v>106</v>
      </c>
      <c r="H19" s="1196">
        <v>3</v>
      </c>
      <c r="I19" s="1121"/>
      <c r="J19" s="674" t="str">
        <f>IF(I19=0, "INCLUDED",IF(ISERROR(H19*I19), I19, H19*I19))</f>
        <v>INCLUDED</v>
      </c>
      <c r="K19" s="674" t="str">
        <f>IF(I19=0, "INCLUDED", IF(ISERROR(I19*H19*500), I19, I19*H19*500))</f>
        <v>INCLUDED</v>
      </c>
      <c r="L19" s="625">
        <f t="shared" ref="L19:L50" si="0">I19*H19</f>
        <v>0</v>
      </c>
      <c r="M19" s="729"/>
      <c r="N19" s="807"/>
      <c r="O19" s="625"/>
      <c r="P19" s="672"/>
      <c r="R19" s="673"/>
      <c r="X19" s="431"/>
      <c r="AH19" s="431"/>
      <c r="AI19" s="431"/>
      <c r="AJ19" s="431"/>
      <c r="AK19" s="431"/>
      <c r="AL19" s="431"/>
      <c r="AM19" s="431"/>
      <c r="AN19" s="431"/>
      <c r="AO19" s="431"/>
      <c r="AP19" s="431"/>
      <c r="AQ19" s="431"/>
      <c r="AR19" s="431"/>
      <c r="AS19" s="431"/>
      <c r="AT19" s="431"/>
      <c r="AU19" s="431"/>
    </row>
    <row r="20" spans="1:47" ht="37.5">
      <c r="A20" s="1181">
        <f>'Sch-1'!A20</f>
        <v>2</v>
      </c>
      <c r="B20" s="1196">
        <v>7000026644</v>
      </c>
      <c r="C20" s="1196">
        <v>260</v>
      </c>
      <c r="D20" s="1199" t="s">
        <v>582</v>
      </c>
      <c r="E20" s="1196">
        <v>1000064761</v>
      </c>
      <c r="F20" s="1200" t="s">
        <v>586</v>
      </c>
      <c r="G20" s="1196" t="s">
        <v>106</v>
      </c>
      <c r="H20" s="1196">
        <v>4</v>
      </c>
      <c r="I20" s="1121"/>
      <c r="J20" s="674" t="str">
        <f t="shared" ref="J20:J77" si="1">IF(I20=0, "INCLUDED",IF(ISERROR(H20*I20), I20, H20*I20))</f>
        <v>INCLUDED</v>
      </c>
      <c r="K20" s="674" t="str">
        <f t="shared" ref="K20:K77" si="2">IF(I20=0, "INCLUDED", IF(ISERROR(I20*H20*500), I20, I20*H20*500))</f>
        <v>INCLUDED</v>
      </c>
      <c r="L20" s="625">
        <f t="shared" si="0"/>
        <v>0</v>
      </c>
      <c r="M20" s="729"/>
      <c r="N20" s="807"/>
      <c r="O20" s="625"/>
      <c r="P20" s="672"/>
      <c r="R20" s="673"/>
      <c r="X20" s="431"/>
      <c r="AH20" s="431"/>
      <c r="AI20" s="431"/>
      <c r="AJ20" s="431"/>
      <c r="AK20" s="431"/>
      <c r="AL20" s="431"/>
      <c r="AM20" s="431"/>
      <c r="AN20" s="431"/>
      <c r="AO20" s="431"/>
      <c r="AP20" s="431"/>
      <c r="AQ20" s="431"/>
      <c r="AR20" s="431"/>
      <c r="AS20" s="431"/>
      <c r="AT20" s="431"/>
      <c r="AU20" s="431"/>
    </row>
    <row r="21" spans="1:47" ht="37.5">
      <c r="A21" s="1181">
        <f>'Sch-1'!A21</f>
        <v>3</v>
      </c>
      <c r="B21" s="1196">
        <v>7000026644</v>
      </c>
      <c r="C21" s="1196">
        <v>270</v>
      </c>
      <c r="D21" s="1199" t="s">
        <v>582</v>
      </c>
      <c r="E21" s="1196">
        <v>1000064753</v>
      </c>
      <c r="F21" s="1200" t="s">
        <v>587</v>
      </c>
      <c r="G21" s="1196" t="s">
        <v>106</v>
      </c>
      <c r="H21" s="1196">
        <v>11</v>
      </c>
      <c r="I21" s="1121"/>
      <c r="J21" s="674" t="str">
        <f t="shared" si="1"/>
        <v>INCLUDED</v>
      </c>
      <c r="K21" s="674" t="str">
        <f t="shared" si="2"/>
        <v>INCLUDED</v>
      </c>
      <c r="L21" s="625">
        <f t="shared" si="0"/>
        <v>0</v>
      </c>
      <c r="M21" s="729"/>
      <c r="N21" s="807"/>
      <c r="O21" s="625"/>
      <c r="P21" s="672"/>
      <c r="R21" s="673"/>
      <c r="X21" s="431"/>
      <c r="AH21" s="431"/>
      <c r="AI21" s="431"/>
      <c r="AJ21" s="431"/>
      <c r="AK21" s="431"/>
      <c r="AL21" s="431"/>
      <c r="AM21" s="431"/>
      <c r="AN21" s="431"/>
      <c r="AO21" s="431"/>
      <c r="AP21" s="431"/>
      <c r="AQ21" s="431"/>
      <c r="AR21" s="431"/>
      <c r="AS21" s="431"/>
      <c r="AT21" s="431"/>
      <c r="AU21" s="431"/>
    </row>
    <row r="22" spans="1:47" ht="37.5">
      <c r="A22" s="1181">
        <f>'Sch-1'!A22</f>
        <v>4</v>
      </c>
      <c r="B22" s="1196">
        <v>7000026644</v>
      </c>
      <c r="C22" s="1196">
        <v>280</v>
      </c>
      <c r="D22" s="1199" t="s">
        <v>582</v>
      </c>
      <c r="E22" s="1196">
        <v>1000064755</v>
      </c>
      <c r="F22" s="1200" t="s">
        <v>588</v>
      </c>
      <c r="G22" s="1196" t="s">
        <v>106</v>
      </c>
      <c r="H22" s="1196">
        <v>16</v>
      </c>
      <c r="I22" s="1121"/>
      <c r="J22" s="674" t="str">
        <f t="shared" si="1"/>
        <v>INCLUDED</v>
      </c>
      <c r="K22" s="674" t="str">
        <f t="shared" si="2"/>
        <v>INCLUDED</v>
      </c>
      <c r="L22" s="625">
        <f t="shared" si="0"/>
        <v>0</v>
      </c>
      <c r="M22" s="729"/>
      <c r="N22" s="807"/>
      <c r="O22" s="625"/>
      <c r="P22" s="672"/>
      <c r="R22" s="673"/>
      <c r="X22" s="431"/>
      <c r="AH22" s="431"/>
      <c r="AI22" s="431"/>
      <c r="AJ22" s="431"/>
      <c r="AK22" s="431"/>
      <c r="AL22" s="431"/>
      <c r="AM22" s="431"/>
      <c r="AN22" s="431"/>
      <c r="AO22" s="431"/>
      <c r="AP22" s="431"/>
      <c r="AQ22" s="431"/>
      <c r="AR22" s="431"/>
      <c r="AS22" s="431"/>
      <c r="AT22" s="431"/>
      <c r="AU22" s="431"/>
    </row>
    <row r="23" spans="1:47" ht="37.5">
      <c r="A23" s="1181">
        <f>'Sch-1'!A23</f>
        <v>5</v>
      </c>
      <c r="B23" s="1196">
        <v>7000026644</v>
      </c>
      <c r="C23" s="1196">
        <v>290</v>
      </c>
      <c r="D23" s="1199" t="s">
        <v>582</v>
      </c>
      <c r="E23" s="1196">
        <v>1000064749</v>
      </c>
      <c r="F23" s="1200" t="s">
        <v>589</v>
      </c>
      <c r="G23" s="1196" t="s">
        <v>106</v>
      </c>
      <c r="H23" s="1196">
        <v>8</v>
      </c>
      <c r="I23" s="1121"/>
      <c r="J23" s="674" t="str">
        <f t="shared" si="1"/>
        <v>INCLUDED</v>
      </c>
      <c r="K23" s="674" t="str">
        <f t="shared" si="2"/>
        <v>INCLUDED</v>
      </c>
      <c r="L23" s="625">
        <f t="shared" si="0"/>
        <v>0</v>
      </c>
      <c r="M23" s="729"/>
      <c r="N23" s="807"/>
      <c r="O23" s="625"/>
      <c r="P23" s="672"/>
      <c r="R23" s="673"/>
      <c r="X23" s="431"/>
      <c r="AH23" s="431"/>
      <c r="AI23" s="431"/>
      <c r="AJ23" s="431"/>
      <c r="AK23" s="431"/>
      <c r="AL23" s="431"/>
      <c r="AM23" s="431"/>
      <c r="AN23" s="431"/>
      <c r="AO23" s="431"/>
      <c r="AP23" s="431"/>
      <c r="AQ23" s="431"/>
      <c r="AR23" s="431"/>
      <c r="AS23" s="431"/>
      <c r="AT23" s="431"/>
      <c r="AU23" s="431"/>
    </row>
    <row r="24" spans="1:47" ht="37.5">
      <c r="A24" s="1181">
        <f>'Sch-1'!A24</f>
        <v>6</v>
      </c>
      <c r="B24" s="1196">
        <v>7000026644</v>
      </c>
      <c r="C24" s="1196">
        <v>300</v>
      </c>
      <c r="D24" s="1199" t="s">
        <v>582</v>
      </c>
      <c r="E24" s="1196">
        <v>1000064751</v>
      </c>
      <c r="F24" s="1200" t="s">
        <v>590</v>
      </c>
      <c r="G24" s="1196" t="s">
        <v>106</v>
      </c>
      <c r="H24" s="1196">
        <v>11</v>
      </c>
      <c r="I24" s="1121"/>
      <c r="J24" s="674" t="str">
        <f t="shared" si="1"/>
        <v>INCLUDED</v>
      </c>
      <c r="K24" s="674" t="str">
        <f t="shared" si="2"/>
        <v>INCLUDED</v>
      </c>
      <c r="L24" s="625">
        <f t="shared" si="0"/>
        <v>0</v>
      </c>
      <c r="M24" s="729"/>
      <c r="N24" s="807"/>
      <c r="O24" s="625"/>
      <c r="P24" s="672"/>
      <c r="R24" s="673"/>
      <c r="X24" s="431"/>
      <c r="AH24" s="431"/>
      <c r="AI24" s="431"/>
      <c r="AJ24" s="431"/>
      <c r="AK24" s="431"/>
      <c r="AL24" s="431"/>
      <c r="AM24" s="431"/>
      <c r="AN24" s="431"/>
      <c r="AO24" s="431"/>
      <c r="AP24" s="431"/>
      <c r="AQ24" s="431"/>
      <c r="AR24" s="431"/>
      <c r="AS24" s="431"/>
      <c r="AT24" s="431"/>
      <c r="AU24" s="431"/>
    </row>
    <row r="25" spans="1:47" ht="37.5">
      <c r="A25" s="1181">
        <f>'Sch-1'!A25</f>
        <v>7</v>
      </c>
      <c r="B25" s="1196">
        <v>7000026644</v>
      </c>
      <c r="C25" s="1196">
        <v>310</v>
      </c>
      <c r="D25" s="1199" t="s">
        <v>582</v>
      </c>
      <c r="E25" s="1196">
        <v>1000005538</v>
      </c>
      <c r="F25" s="1200" t="s">
        <v>591</v>
      </c>
      <c r="G25" s="1196" t="s">
        <v>106</v>
      </c>
      <c r="H25" s="1196">
        <v>2</v>
      </c>
      <c r="I25" s="1121"/>
      <c r="J25" s="674" t="str">
        <f t="shared" si="1"/>
        <v>INCLUDED</v>
      </c>
      <c r="K25" s="674" t="str">
        <f t="shared" si="2"/>
        <v>INCLUDED</v>
      </c>
      <c r="L25" s="625">
        <f t="shared" si="0"/>
        <v>0</v>
      </c>
      <c r="M25" s="729"/>
      <c r="N25" s="807"/>
      <c r="O25" s="625"/>
      <c r="P25" s="672"/>
      <c r="R25" s="673"/>
      <c r="X25" s="431"/>
      <c r="AH25" s="431"/>
      <c r="AI25" s="431"/>
      <c r="AJ25" s="431"/>
      <c r="AK25" s="431"/>
      <c r="AL25" s="431"/>
      <c r="AM25" s="431"/>
      <c r="AN25" s="431"/>
      <c r="AO25" s="431"/>
      <c r="AP25" s="431"/>
      <c r="AQ25" s="431"/>
      <c r="AR25" s="431"/>
      <c r="AS25" s="431"/>
      <c r="AT25" s="431"/>
      <c r="AU25" s="431"/>
    </row>
    <row r="26" spans="1:47" ht="37.5">
      <c r="A26" s="1181">
        <f>'Sch-1'!A26</f>
        <v>8</v>
      </c>
      <c r="B26" s="1196">
        <v>7000026644</v>
      </c>
      <c r="C26" s="1196">
        <v>320</v>
      </c>
      <c r="D26" s="1199" t="s">
        <v>582</v>
      </c>
      <c r="E26" s="1196">
        <v>1000003413</v>
      </c>
      <c r="F26" s="1200" t="s">
        <v>592</v>
      </c>
      <c r="G26" s="1196" t="s">
        <v>106</v>
      </c>
      <c r="H26" s="1196">
        <v>4</v>
      </c>
      <c r="I26" s="1121"/>
      <c r="J26" s="674" t="str">
        <f t="shared" si="1"/>
        <v>INCLUDED</v>
      </c>
      <c r="K26" s="674" t="str">
        <f t="shared" si="2"/>
        <v>INCLUDED</v>
      </c>
      <c r="L26" s="625">
        <f t="shared" si="0"/>
        <v>0</v>
      </c>
      <c r="M26" s="729"/>
      <c r="N26" s="807"/>
      <c r="O26" s="625"/>
      <c r="P26" s="672"/>
      <c r="R26" s="673"/>
      <c r="X26" s="431"/>
      <c r="AH26" s="431"/>
      <c r="AI26" s="431"/>
      <c r="AJ26" s="431"/>
      <c r="AK26" s="431"/>
      <c r="AL26" s="431"/>
      <c r="AM26" s="431"/>
      <c r="AN26" s="431"/>
      <c r="AO26" s="431"/>
      <c r="AP26" s="431"/>
      <c r="AQ26" s="431"/>
      <c r="AR26" s="431"/>
      <c r="AS26" s="431"/>
      <c r="AT26" s="431"/>
      <c r="AU26" s="431"/>
    </row>
    <row r="27" spans="1:47" ht="37.5">
      <c r="A27" s="1181">
        <f>'Sch-1'!A27</f>
        <v>9</v>
      </c>
      <c r="B27" s="1196">
        <v>7000026644</v>
      </c>
      <c r="C27" s="1196">
        <v>330</v>
      </c>
      <c r="D27" s="1199" t="s">
        <v>582</v>
      </c>
      <c r="E27" s="1196">
        <v>1000005535</v>
      </c>
      <c r="F27" s="1200" t="s">
        <v>593</v>
      </c>
      <c r="G27" s="1196" t="s">
        <v>106</v>
      </c>
      <c r="H27" s="1196">
        <v>8</v>
      </c>
      <c r="I27" s="1121"/>
      <c r="J27" s="674" t="str">
        <f t="shared" si="1"/>
        <v>INCLUDED</v>
      </c>
      <c r="K27" s="674" t="str">
        <f t="shared" si="2"/>
        <v>INCLUDED</v>
      </c>
      <c r="L27" s="625">
        <f t="shared" si="0"/>
        <v>0</v>
      </c>
      <c r="M27" s="729"/>
      <c r="N27" s="807"/>
      <c r="O27" s="625"/>
      <c r="P27" s="672"/>
      <c r="R27" s="673"/>
      <c r="X27" s="431"/>
      <c r="AH27" s="431"/>
      <c r="AI27" s="431"/>
      <c r="AJ27" s="431"/>
      <c r="AK27" s="431"/>
      <c r="AL27" s="431"/>
      <c r="AM27" s="431"/>
      <c r="AN27" s="431"/>
      <c r="AO27" s="431"/>
      <c r="AP27" s="431"/>
      <c r="AQ27" s="431"/>
      <c r="AR27" s="431"/>
      <c r="AS27" s="431"/>
      <c r="AT27" s="431"/>
      <c r="AU27" s="431"/>
    </row>
    <row r="28" spans="1:47" ht="37.5">
      <c r="A28" s="1181">
        <f>'Sch-1'!A28</f>
        <v>10</v>
      </c>
      <c r="B28" s="1196">
        <v>7000026644</v>
      </c>
      <c r="C28" s="1196">
        <v>340</v>
      </c>
      <c r="D28" s="1199" t="s">
        <v>582</v>
      </c>
      <c r="E28" s="1196">
        <v>1000005537</v>
      </c>
      <c r="F28" s="1200" t="s">
        <v>594</v>
      </c>
      <c r="G28" s="1196" t="s">
        <v>106</v>
      </c>
      <c r="H28" s="1196">
        <v>6</v>
      </c>
      <c r="I28" s="1121"/>
      <c r="J28" s="674" t="str">
        <f t="shared" si="1"/>
        <v>INCLUDED</v>
      </c>
      <c r="K28" s="674" t="str">
        <f t="shared" si="2"/>
        <v>INCLUDED</v>
      </c>
      <c r="L28" s="625">
        <f t="shared" si="0"/>
        <v>0</v>
      </c>
      <c r="M28" s="729"/>
      <c r="N28" s="807"/>
      <c r="O28" s="625"/>
      <c r="P28" s="672"/>
      <c r="R28" s="673"/>
      <c r="X28" s="431"/>
      <c r="AH28" s="431"/>
      <c r="AI28" s="431"/>
      <c r="AJ28" s="431"/>
      <c r="AK28" s="431"/>
      <c r="AL28" s="431"/>
      <c r="AM28" s="431"/>
      <c r="AN28" s="431"/>
      <c r="AO28" s="431"/>
      <c r="AP28" s="431"/>
      <c r="AQ28" s="431"/>
      <c r="AR28" s="431"/>
      <c r="AS28" s="431"/>
      <c r="AT28" s="431"/>
      <c r="AU28" s="431"/>
    </row>
    <row r="29" spans="1:47" ht="37.5">
      <c r="A29" s="1181">
        <f>'Sch-1'!A29</f>
        <v>11</v>
      </c>
      <c r="B29" s="1196">
        <v>7000026644</v>
      </c>
      <c r="C29" s="1196">
        <v>350</v>
      </c>
      <c r="D29" s="1199" t="s">
        <v>582</v>
      </c>
      <c r="E29" s="1196">
        <v>1000003409</v>
      </c>
      <c r="F29" s="1200" t="s">
        <v>595</v>
      </c>
      <c r="G29" s="1196" t="s">
        <v>106</v>
      </c>
      <c r="H29" s="1196">
        <v>36</v>
      </c>
      <c r="I29" s="1121"/>
      <c r="J29" s="674" t="str">
        <f t="shared" si="1"/>
        <v>INCLUDED</v>
      </c>
      <c r="K29" s="674" t="str">
        <f t="shared" si="2"/>
        <v>INCLUDED</v>
      </c>
      <c r="L29" s="625">
        <f t="shared" si="0"/>
        <v>0</v>
      </c>
      <c r="M29" s="729"/>
      <c r="N29" s="807"/>
      <c r="O29" s="625"/>
      <c r="P29" s="672"/>
      <c r="R29" s="673"/>
      <c r="X29" s="431"/>
      <c r="AH29" s="431"/>
      <c r="AI29" s="431"/>
      <c r="AJ29" s="431"/>
      <c r="AK29" s="431"/>
      <c r="AL29" s="431"/>
      <c r="AM29" s="431"/>
      <c r="AN29" s="431"/>
      <c r="AO29" s="431"/>
      <c r="AP29" s="431"/>
      <c r="AQ29" s="431"/>
      <c r="AR29" s="431"/>
      <c r="AS29" s="431"/>
      <c r="AT29" s="431"/>
      <c r="AU29" s="431"/>
    </row>
    <row r="30" spans="1:47" ht="37.5">
      <c r="A30" s="1181">
        <f>'Sch-1'!A30</f>
        <v>12</v>
      </c>
      <c r="B30" s="1196">
        <v>7000026644</v>
      </c>
      <c r="C30" s="1196">
        <v>360</v>
      </c>
      <c r="D30" s="1199" t="s">
        <v>582</v>
      </c>
      <c r="E30" s="1196">
        <v>1000003411</v>
      </c>
      <c r="F30" s="1200" t="s">
        <v>596</v>
      </c>
      <c r="G30" s="1196" t="s">
        <v>106</v>
      </c>
      <c r="H30" s="1196">
        <v>18</v>
      </c>
      <c r="I30" s="1121"/>
      <c r="J30" s="674" t="str">
        <f t="shared" si="1"/>
        <v>INCLUDED</v>
      </c>
      <c r="K30" s="674" t="str">
        <f t="shared" si="2"/>
        <v>INCLUDED</v>
      </c>
      <c r="L30" s="625">
        <f t="shared" si="0"/>
        <v>0</v>
      </c>
      <c r="M30" s="729"/>
      <c r="N30" s="807"/>
      <c r="O30" s="625"/>
      <c r="P30" s="672"/>
      <c r="R30" s="673"/>
      <c r="X30" s="431"/>
      <c r="AH30" s="431"/>
      <c r="AI30" s="431"/>
      <c r="AJ30" s="431"/>
      <c r="AK30" s="431"/>
      <c r="AL30" s="431"/>
      <c r="AM30" s="431"/>
      <c r="AN30" s="431"/>
      <c r="AO30" s="431"/>
      <c r="AP30" s="431"/>
      <c r="AQ30" s="431"/>
      <c r="AR30" s="431"/>
      <c r="AS30" s="431"/>
      <c r="AT30" s="431"/>
      <c r="AU30" s="431"/>
    </row>
    <row r="31" spans="1:47" ht="37.5">
      <c r="A31" s="1181">
        <f>'Sch-1'!A31</f>
        <v>13</v>
      </c>
      <c r="B31" s="1196">
        <v>7000026644</v>
      </c>
      <c r="C31" s="1196">
        <v>370</v>
      </c>
      <c r="D31" s="1199" t="s">
        <v>582</v>
      </c>
      <c r="E31" s="1196">
        <v>1000001333</v>
      </c>
      <c r="F31" s="1200" t="s">
        <v>597</v>
      </c>
      <c r="G31" s="1196" t="s">
        <v>106</v>
      </c>
      <c r="H31" s="1196">
        <v>37</v>
      </c>
      <c r="I31" s="1121"/>
      <c r="J31" s="674" t="str">
        <f t="shared" si="1"/>
        <v>INCLUDED</v>
      </c>
      <c r="K31" s="674" t="str">
        <f t="shared" si="2"/>
        <v>INCLUDED</v>
      </c>
      <c r="L31" s="625">
        <f t="shared" si="0"/>
        <v>0</v>
      </c>
      <c r="M31" s="729"/>
      <c r="N31" s="807"/>
      <c r="O31" s="625"/>
      <c r="P31" s="672"/>
      <c r="R31" s="673"/>
      <c r="X31" s="431"/>
      <c r="AH31" s="431"/>
      <c r="AI31" s="431"/>
      <c r="AJ31" s="431"/>
      <c r="AK31" s="431"/>
      <c r="AL31" s="431"/>
      <c r="AM31" s="431"/>
      <c r="AN31" s="431"/>
      <c r="AO31" s="431"/>
      <c r="AP31" s="431"/>
      <c r="AQ31" s="431"/>
      <c r="AR31" s="431"/>
      <c r="AS31" s="431"/>
      <c r="AT31" s="431"/>
      <c r="AU31" s="431"/>
    </row>
    <row r="32" spans="1:47" ht="18.75">
      <c r="A32" s="1181">
        <f>'Sch-1'!A32</f>
        <v>14</v>
      </c>
      <c r="B32" s="1196">
        <v>7000026644</v>
      </c>
      <c r="C32" s="1196">
        <v>380</v>
      </c>
      <c r="D32" s="1199" t="s">
        <v>582</v>
      </c>
      <c r="E32" s="1196">
        <v>1000005522</v>
      </c>
      <c r="F32" s="1200" t="s">
        <v>598</v>
      </c>
      <c r="G32" s="1196" t="s">
        <v>106</v>
      </c>
      <c r="H32" s="1196">
        <v>2</v>
      </c>
      <c r="I32" s="1121"/>
      <c r="J32" s="674" t="str">
        <f t="shared" si="1"/>
        <v>INCLUDED</v>
      </c>
      <c r="K32" s="674" t="str">
        <f t="shared" si="2"/>
        <v>INCLUDED</v>
      </c>
      <c r="L32" s="625">
        <f t="shared" si="0"/>
        <v>0</v>
      </c>
      <c r="M32" s="729"/>
      <c r="N32" s="807"/>
      <c r="O32" s="625"/>
      <c r="P32" s="672"/>
      <c r="R32" s="673"/>
      <c r="X32" s="431"/>
      <c r="AH32" s="431"/>
      <c r="AI32" s="431"/>
      <c r="AJ32" s="431"/>
      <c r="AK32" s="431"/>
      <c r="AL32" s="431"/>
      <c r="AM32" s="431"/>
      <c r="AN32" s="431"/>
      <c r="AO32" s="431"/>
      <c r="AP32" s="431"/>
      <c r="AQ32" s="431"/>
      <c r="AR32" s="431"/>
      <c r="AS32" s="431"/>
      <c r="AT32" s="431"/>
      <c r="AU32" s="431"/>
    </row>
    <row r="33" spans="1:47" ht="18.75">
      <c r="A33" s="1181">
        <f>'Sch-1'!A33</f>
        <v>15</v>
      </c>
      <c r="B33" s="1196">
        <v>7000026644</v>
      </c>
      <c r="C33" s="1196">
        <v>390</v>
      </c>
      <c r="D33" s="1199" t="s">
        <v>582</v>
      </c>
      <c r="E33" s="1196">
        <v>1000005789</v>
      </c>
      <c r="F33" s="1200" t="s">
        <v>599</v>
      </c>
      <c r="G33" s="1196" t="s">
        <v>106</v>
      </c>
      <c r="H33" s="1196">
        <v>4</v>
      </c>
      <c r="I33" s="1121"/>
      <c r="J33" s="674" t="str">
        <f t="shared" si="1"/>
        <v>INCLUDED</v>
      </c>
      <c r="K33" s="674" t="str">
        <f t="shared" si="2"/>
        <v>INCLUDED</v>
      </c>
      <c r="L33" s="625">
        <f t="shared" si="0"/>
        <v>0</v>
      </c>
      <c r="M33" s="729"/>
      <c r="N33" s="807"/>
      <c r="O33" s="625"/>
      <c r="P33" s="672"/>
      <c r="R33" s="673"/>
      <c r="X33" s="431"/>
      <c r="AH33" s="431"/>
      <c r="AI33" s="431"/>
      <c r="AJ33" s="431"/>
      <c r="AK33" s="431"/>
      <c r="AL33" s="431"/>
      <c r="AM33" s="431"/>
      <c r="AN33" s="431"/>
      <c r="AO33" s="431"/>
      <c r="AP33" s="431"/>
      <c r="AQ33" s="431"/>
      <c r="AR33" s="431"/>
      <c r="AS33" s="431"/>
      <c r="AT33" s="431"/>
      <c r="AU33" s="431"/>
    </row>
    <row r="34" spans="1:47" ht="18.75">
      <c r="A34" s="1181">
        <f>'Sch-1'!A34</f>
        <v>16</v>
      </c>
      <c r="B34" s="1196">
        <v>7000026644</v>
      </c>
      <c r="C34" s="1196">
        <v>400</v>
      </c>
      <c r="D34" s="1199" t="s">
        <v>582</v>
      </c>
      <c r="E34" s="1196">
        <v>1000005533</v>
      </c>
      <c r="F34" s="1200" t="s">
        <v>600</v>
      </c>
      <c r="G34" s="1196" t="s">
        <v>106</v>
      </c>
      <c r="H34" s="1196">
        <v>4</v>
      </c>
      <c r="I34" s="1121"/>
      <c r="J34" s="674" t="str">
        <f t="shared" si="1"/>
        <v>INCLUDED</v>
      </c>
      <c r="K34" s="674" t="str">
        <f t="shared" si="2"/>
        <v>INCLUDED</v>
      </c>
      <c r="L34" s="625">
        <f t="shared" si="0"/>
        <v>0</v>
      </c>
      <c r="M34" s="729"/>
      <c r="N34" s="807"/>
      <c r="O34" s="625"/>
      <c r="P34" s="672"/>
      <c r="R34" s="673"/>
      <c r="X34" s="431"/>
      <c r="AH34" s="431"/>
      <c r="AI34" s="431"/>
      <c r="AJ34" s="431"/>
      <c r="AK34" s="431"/>
      <c r="AL34" s="431"/>
      <c r="AM34" s="431"/>
      <c r="AN34" s="431"/>
      <c r="AO34" s="431"/>
      <c r="AP34" s="431"/>
      <c r="AQ34" s="431"/>
      <c r="AR34" s="431"/>
      <c r="AS34" s="431"/>
      <c r="AT34" s="431"/>
      <c r="AU34" s="431"/>
    </row>
    <row r="35" spans="1:47" ht="18.75">
      <c r="A35" s="1181">
        <f>'Sch-1'!A35</f>
        <v>17</v>
      </c>
      <c r="B35" s="1196">
        <v>7000026644</v>
      </c>
      <c r="C35" s="1196">
        <v>410</v>
      </c>
      <c r="D35" s="1199" t="s">
        <v>582</v>
      </c>
      <c r="E35" s="1196">
        <v>1000003398</v>
      </c>
      <c r="F35" s="1200" t="s">
        <v>601</v>
      </c>
      <c r="G35" s="1196" t="s">
        <v>106</v>
      </c>
      <c r="H35" s="1196">
        <v>4</v>
      </c>
      <c r="I35" s="1121"/>
      <c r="J35" s="674" t="str">
        <f t="shared" si="1"/>
        <v>INCLUDED</v>
      </c>
      <c r="K35" s="674" t="str">
        <f t="shared" si="2"/>
        <v>INCLUDED</v>
      </c>
      <c r="L35" s="625">
        <f t="shared" si="0"/>
        <v>0</v>
      </c>
      <c r="M35" s="729"/>
      <c r="N35" s="807"/>
      <c r="O35" s="625"/>
      <c r="P35" s="672"/>
      <c r="R35" s="673"/>
      <c r="X35" s="431"/>
      <c r="AH35" s="431"/>
      <c r="AI35" s="431"/>
      <c r="AJ35" s="431"/>
      <c r="AK35" s="431"/>
      <c r="AL35" s="431"/>
      <c r="AM35" s="431"/>
      <c r="AN35" s="431"/>
      <c r="AO35" s="431"/>
      <c r="AP35" s="431"/>
      <c r="AQ35" s="431"/>
      <c r="AR35" s="431"/>
      <c r="AS35" s="431"/>
      <c r="AT35" s="431"/>
      <c r="AU35" s="431"/>
    </row>
    <row r="36" spans="1:47" ht="37.5">
      <c r="A36" s="1181">
        <f>'Sch-1'!A36</f>
        <v>18</v>
      </c>
      <c r="B36" s="1196">
        <v>7000026644</v>
      </c>
      <c r="C36" s="1196">
        <v>420</v>
      </c>
      <c r="D36" s="1199" t="s">
        <v>582</v>
      </c>
      <c r="E36" s="1196">
        <v>1000080966</v>
      </c>
      <c r="F36" s="1200" t="s">
        <v>602</v>
      </c>
      <c r="G36" s="1196" t="s">
        <v>106</v>
      </c>
      <c r="H36" s="1196">
        <v>4</v>
      </c>
      <c r="I36" s="1121"/>
      <c r="J36" s="674" t="str">
        <f t="shared" si="1"/>
        <v>INCLUDED</v>
      </c>
      <c r="K36" s="674" t="str">
        <f t="shared" si="2"/>
        <v>INCLUDED</v>
      </c>
      <c r="L36" s="625">
        <f t="shared" si="0"/>
        <v>0</v>
      </c>
      <c r="M36" s="729"/>
      <c r="N36" s="807"/>
      <c r="O36" s="625"/>
      <c r="P36" s="672"/>
      <c r="R36" s="673"/>
      <c r="X36" s="431"/>
      <c r="AH36" s="431"/>
      <c r="AI36" s="431"/>
      <c r="AJ36" s="431"/>
      <c r="AK36" s="431"/>
      <c r="AL36" s="431"/>
      <c r="AM36" s="431"/>
      <c r="AN36" s="431"/>
      <c r="AO36" s="431"/>
      <c r="AP36" s="431"/>
      <c r="AQ36" s="431"/>
      <c r="AR36" s="431"/>
      <c r="AS36" s="431"/>
      <c r="AT36" s="431"/>
      <c r="AU36" s="431"/>
    </row>
    <row r="37" spans="1:47" ht="18.75">
      <c r="A37" s="1181">
        <f>'Sch-1'!A37</f>
        <v>19</v>
      </c>
      <c r="B37" s="1196">
        <v>7000026644</v>
      </c>
      <c r="C37" s="1196">
        <v>430</v>
      </c>
      <c r="D37" s="1199" t="s">
        <v>582</v>
      </c>
      <c r="E37" s="1196">
        <v>1000004274</v>
      </c>
      <c r="F37" s="1200" t="s">
        <v>603</v>
      </c>
      <c r="G37" s="1196" t="s">
        <v>106</v>
      </c>
      <c r="H37" s="1196">
        <v>16</v>
      </c>
      <c r="I37" s="1121"/>
      <c r="J37" s="674" t="str">
        <f t="shared" si="1"/>
        <v>INCLUDED</v>
      </c>
      <c r="K37" s="674" t="str">
        <f t="shared" si="2"/>
        <v>INCLUDED</v>
      </c>
      <c r="L37" s="625">
        <f t="shared" si="0"/>
        <v>0</v>
      </c>
      <c r="M37" s="729"/>
      <c r="N37" s="807"/>
      <c r="O37" s="625"/>
      <c r="P37" s="672"/>
      <c r="R37" s="673"/>
      <c r="X37" s="431"/>
      <c r="AH37" s="431"/>
      <c r="AI37" s="431"/>
      <c r="AJ37" s="431"/>
      <c r="AK37" s="431"/>
      <c r="AL37" s="431"/>
      <c r="AM37" s="431"/>
      <c r="AN37" s="431"/>
      <c r="AO37" s="431"/>
      <c r="AP37" s="431"/>
      <c r="AQ37" s="431"/>
      <c r="AR37" s="431"/>
      <c r="AS37" s="431"/>
      <c r="AT37" s="431"/>
      <c r="AU37" s="431"/>
    </row>
    <row r="38" spans="1:47" ht="18.75">
      <c r="A38" s="1181">
        <f>'Sch-1'!A38</f>
        <v>20</v>
      </c>
      <c r="B38" s="1196">
        <v>7000026644</v>
      </c>
      <c r="C38" s="1196">
        <v>440</v>
      </c>
      <c r="D38" s="1199" t="s">
        <v>582</v>
      </c>
      <c r="E38" s="1196">
        <v>1000003407</v>
      </c>
      <c r="F38" s="1200" t="s">
        <v>604</v>
      </c>
      <c r="G38" s="1196" t="s">
        <v>106</v>
      </c>
      <c r="H38" s="1196">
        <v>12</v>
      </c>
      <c r="I38" s="1121"/>
      <c r="J38" s="674" t="str">
        <f t="shared" si="1"/>
        <v>INCLUDED</v>
      </c>
      <c r="K38" s="674" t="str">
        <f t="shared" si="2"/>
        <v>INCLUDED</v>
      </c>
      <c r="L38" s="625">
        <f t="shared" si="0"/>
        <v>0</v>
      </c>
      <c r="M38" s="729"/>
      <c r="N38" s="807"/>
      <c r="O38" s="625"/>
      <c r="P38" s="672"/>
      <c r="R38" s="673"/>
      <c r="X38" s="431"/>
      <c r="AH38" s="431"/>
      <c r="AI38" s="431"/>
      <c r="AJ38" s="431"/>
      <c r="AK38" s="431"/>
      <c r="AL38" s="431"/>
      <c r="AM38" s="431"/>
      <c r="AN38" s="431"/>
      <c r="AO38" s="431"/>
      <c r="AP38" s="431"/>
      <c r="AQ38" s="431"/>
      <c r="AR38" s="431"/>
      <c r="AS38" s="431"/>
      <c r="AT38" s="431"/>
      <c r="AU38" s="431"/>
    </row>
    <row r="39" spans="1:47" ht="18.75">
      <c r="A39" s="1181">
        <f>'Sch-1'!A39</f>
        <v>21</v>
      </c>
      <c r="B39" s="1196">
        <v>7000026644</v>
      </c>
      <c r="C39" s="1196">
        <v>450</v>
      </c>
      <c r="D39" s="1199" t="s">
        <v>582</v>
      </c>
      <c r="E39" s="1196">
        <v>1000001330</v>
      </c>
      <c r="F39" s="1200" t="s">
        <v>605</v>
      </c>
      <c r="G39" s="1196" t="s">
        <v>106</v>
      </c>
      <c r="H39" s="1196">
        <v>8</v>
      </c>
      <c r="I39" s="1121"/>
      <c r="J39" s="674" t="str">
        <f t="shared" si="1"/>
        <v>INCLUDED</v>
      </c>
      <c r="K39" s="674" t="str">
        <f t="shared" si="2"/>
        <v>INCLUDED</v>
      </c>
      <c r="L39" s="625">
        <f t="shared" si="0"/>
        <v>0</v>
      </c>
      <c r="M39" s="729"/>
      <c r="N39" s="807"/>
      <c r="O39" s="625"/>
      <c r="P39" s="672"/>
      <c r="R39" s="673"/>
      <c r="X39" s="431"/>
      <c r="AH39" s="431"/>
      <c r="AI39" s="431"/>
      <c r="AJ39" s="431"/>
      <c r="AK39" s="431"/>
      <c r="AL39" s="431"/>
      <c r="AM39" s="431"/>
      <c r="AN39" s="431"/>
      <c r="AO39" s="431"/>
      <c r="AP39" s="431"/>
      <c r="AQ39" s="431"/>
      <c r="AR39" s="431"/>
      <c r="AS39" s="431"/>
      <c r="AT39" s="431"/>
      <c r="AU39" s="431"/>
    </row>
    <row r="40" spans="1:47" ht="18.75">
      <c r="A40" s="1181">
        <f>'Sch-1'!A40</f>
        <v>22</v>
      </c>
      <c r="B40" s="1196">
        <v>7000026644</v>
      </c>
      <c r="C40" s="1196">
        <v>460</v>
      </c>
      <c r="D40" s="1199" t="s">
        <v>582</v>
      </c>
      <c r="E40" s="1196">
        <v>1000001178</v>
      </c>
      <c r="F40" s="1200" t="s">
        <v>606</v>
      </c>
      <c r="G40" s="1196" t="s">
        <v>106</v>
      </c>
      <c r="H40" s="1196">
        <v>8</v>
      </c>
      <c r="I40" s="1121"/>
      <c r="J40" s="674" t="str">
        <f t="shared" si="1"/>
        <v>INCLUDED</v>
      </c>
      <c r="K40" s="674" t="str">
        <f t="shared" si="2"/>
        <v>INCLUDED</v>
      </c>
      <c r="L40" s="625">
        <f t="shared" si="0"/>
        <v>0</v>
      </c>
      <c r="M40" s="729"/>
      <c r="N40" s="807"/>
      <c r="O40" s="625"/>
      <c r="P40" s="672"/>
      <c r="R40" s="673"/>
      <c r="X40" s="431"/>
      <c r="AH40" s="431"/>
      <c r="AI40" s="431"/>
      <c r="AJ40" s="431"/>
      <c r="AK40" s="431"/>
      <c r="AL40" s="431"/>
      <c r="AM40" s="431"/>
      <c r="AN40" s="431"/>
      <c r="AO40" s="431"/>
      <c r="AP40" s="431"/>
      <c r="AQ40" s="431"/>
      <c r="AR40" s="431"/>
      <c r="AS40" s="431"/>
      <c r="AT40" s="431"/>
      <c r="AU40" s="431"/>
    </row>
    <row r="41" spans="1:47" ht="37.5">
      <c r="A41" s="1181">
        <f>'Sch-1'!A41</f>
        <v>23</v>
      </c>
      <c r="B41" s="1196">
        <v>7000026644</v>
      </c>
      <c r="C41" s="1196">
        <v>470</v>
      </c>
      <c r="D41" s="1199" t="s">
        <v>582</v>
      </c>
      <c r="E41" s="1196">
        <v>1000064854</v>
      </c>
      <c r="F41" s="1200" t="s">
        <v>607</v>
      </c>
      <c r="G41" s="1196" t="s">
        <v>106</v>
      </c>
      <c r="H41" s="1196">
        <v>8</v>
      </c>
      <c r="I41" s="1121"/>
      <c r="J41" s="674" t="str">
        <f t="shared" si="1"/>
        <v>INCLUDED</v>
      </c>
      <c r="K41" s="674" t="str">
        <f t="shared" si="2"/>
        <v>INCLUDED</v>
      </c>
      <c r="L41" s="625">
        <f t="shared" si="0"/>
        <v>0</v>
      </c>
      <c r="M41" s="729"/>
      <c r="N41" s="807"/>
      <c r="O41" s="625"/>
      <c r="P41" s="672"/>
      <c r="R41" s="673"/>
      <c r="X41" s="431"/>
      <c r="AH41" s="431"/>
      <c r="AI41" s="431"/>
      <c r="AJ41" s="431"/>
      <c r="AK41" s="431"/>
      <c r="AL41" s="431"/>
      <c r="AM41" s="431"/>
      <c r="AN41" s="431"/>
      <c r="AO41" s="431"/>
      <c r="AP41" s="431"/>
      <c r="AQ41" s="431"/>
      <c r="AR41" s="431"/>
      <c r="AS41" s="431"/>
      <c r="AT41" s="431"/>
      <c r="AU41" s="431"/>
    </row>
    <row r="42" spans="1:47" ht="37.5">
      <c r="A42" s="1181">
        <f>'Sch-1'!A42</f>
        <v>24</v>
      </c>
      <c r="B42" s="1196">
        <v>7000026644</v>
      </c>
      <c r="C42" s="1196">
        <v>480</v>
      </c>
      <c r="D42" s="1199" t="s">
        <v>582</v>
      </c>
      <c r="E42" s="1196">
        <v>1000064855</v>
      </c>
      <c r="F42" s="1200" t="s">
        <v>608</v>
      </c>
      <c r="G42" s="1196" t="s">
        <v>106</v>
      </c>
      <c r="H42" s="1196">
        <v>8</v>
      </c>
      <c r="I42" s="1121"/>
      <c r="J42" s="674" t="str">
        <f t="shared" si="1"/>
        <v>INCLUDED</v>
      </c>
      <c r="K42" s="674" t="str">
        <f t="shared" si="2"/>
        <v>INCLUDED</v>
      </c>
      <c r="L42" s="625">
        <f t="shared" si="0"/>
        <v>0</v>
      </c>
      <c r="M42" s="729"/>
      <c r="N42" s="807"/>
      <c r="O42" s="625"/>
      <c r="P42" s="672"/>
      <c r="R42" s="673"/>
      <c r="X42" s="431"/>
      <c r="AH42" s="431"/>
      <c r="AI42" s="431"/>
      <c r="AJ42" s="431"/>
      <c r="AK42" s="431"/>
      <c r="AL42" s="431"/>
      <c r="AM42" s="431"/>
      <c r="AN42" s="431"/>
      <c r="AO42" s="431"/>
      <c r="AP42" s="431"/>
      <c r="AQ42" s="431"/>
      <c r="AR42" s="431"/>
      <c r="AS42" s="431"/>
      <c r="AT42" s="431"/>
      <c r="AU42" s="431"/>
    </row>
    <row r="43" spans="1:47" ht="37.5">
      <c r="A43" s="1181">
        <f>'Sch-1'!A43</f>
        <v>25</v>
      </c>
      <c r="B43" s="1196">
        <v>7000026644</v>
      </c>
      <c r="C43" s="1196">
        <v>490</v>
      </c>
      <c r="D43" s="1199" t="s">
        <v>582</v>
      </c>
      <c r="E43" s="1196">
        <v>1000064849</v>
      </c>
      <c r="F43" s="1200" t="s">
        <v>609</v>
      </c>
      <c r="G43" s="1196" t="s">
        <v>106</v>
      </c>
      <c r="H43" s="1196">
        <v>26</v>
      </c>
      <c r="I43" s="1121"/>
      <c r="J43" s="674" t="str">
        <f t="shared" si="1"/>
        <v>INCLUDED</v>
      </c>
      <c r="K43" s="674" t="str">
        <f t="shared" si="2"/>
        <v>INCLUDED</v>
      </c>
      <c r="L43" s="625">
        <f t="shared" si="0"/>
        <v>0</v>
      </c>
      <c r="M43" s="729"/>
      <c r="N43" s="807"/>
      <c r="O43" s="625"/>
      <c r="P43" s="672"/>
      <c r="R43" s="673"/>
      <c r="X43" s="431"/>
      <c r="AH43" s="431"/>
      <c r="AI43" s="431"/>
      <c r="AJ43" s="431"/>
      <c r="AK43" s="431"/>
      <c r="AL43" s="431"/>
      <c r="AM43" s="431"/>
      <c r="AN43" s="431"/>
      <c r="AO43" s="431"/>
      <c r="AP43" s="431"/>
      <c r="AQ43" s="431"/>
      <c r="AR43" s="431"/>
      <c r="AS43" s="431"/>
      <c r="AT43" s="431"/>
      <c r="AU43" s="431"/>
    </row>
    <row r="44" spans="1:47" ht="37.5">
      <c r="A44" s="1181">
        <f>'Sch-1'!A44</f>
        <v>26</v>
      </c>
      <c r="B44" s="1196">
        <v>7000026644</v>
      </c>
      <c r="C44" s="1196">
        <v>500</v>
      </c>
      <c r="D44" s="1199" t="s">
        <v>582</v>
      </c>
      <c r="E44" s="1196">
        <v>1000064850</v>
      </c>
      <c r="F44" s="1200" t="s">
        <v>610</v>
      </c>
      <c r="G44" s="1196" t="s">
        <v>106</v>
      </c>
      <c r="H44" s="1196">
        <v>32</v>
      </c>
      <c r="I44" s="1121"/>
      <c r="J44" s="674" t="str">
        <f t="shared" si="1"/>
        <v>INCLUDED</v>
      </c>
      <c r="K44" s="674" t="str">
        <f t="shared" si="2"/>
        <v>INCLUDED</v>
      </c>
      <c r="L44" s="625">
        <f t="shared" si="0"/>
        <v>0</v>
      </c>
      <c r="M44" s="729"/>
      <c r="N44" s="807"/>
      <c r="O44" s="625"/>
      <c r="P44" s="672"/>
      <c r="R44" s="673"/>
      <c r="X44" s="431"/>
      <c r="AH44" s="431"/>
      <c r="AI44" s="431"/>
      <c r="AJ44" s="431"/>
      <c r="AK44" s="431"/>
      <c r="AL44" s="431"/>
      <c r="AM44" s="431"/>
      <c r="AN44" s="431"/>
      <c r="AO44" s="431"/>
      <c r="AP44" s="431"/>
      <c r="AQ44" s="431"/>
      <c r="AR44" s="431"/>
      <c r="AS44" s="431"/>
      <c r="AT44" s="431"/>
      <c r="AU44" s="431"/>
    </row>
    <row r="45" spans="1:47" ht="18.75">
      <c r="A45" s="1181">
        <f>'Sch-1'!A45</f>
        <v>27</v>
      </c>
      <c r="B45" s="1196">
        <v>7000026644</v>
      </c>
      <c r="C45" s="1196">
        <v>510</v>
      </c>
      <c r="D45" s="1199" t="s">
        <v>582</v>
      </c>
      <c r="E45" s="1196">
        <v>1000001566</v>
      </c>
      <c r="F45" s="1200" t="s">
        <v>611</v>
      </c>
      <c r="G45" s="1196" t="s">
        <v>106</v>
      </c>
      <c r="H45" s="1196">
        <v>5</v>
      </c>
      <c r="I45" s="1121"/>
      <c r="J45" s="674" t="str">
        <f t="shared" si="1"/>
        <v>INCLUDED</v>
      </c>
      <c r="K45" s="674" t="str">
        <f t="shared" si="2"/>
        <v>INCLUDED</v>
      </c>
      <c r="L45" s="625">
        <f t="shared" si="0"/>
        <v>0</v>
      </c>
      <c r="M45" s="729"/>
      <c r="N45" s="807"/>
      <c r="O45" s="625"/>
      <c r="P45" s="672"/>
      <c r="R45" s="673"/>
      <c r="X45" s="431"/>
      <c r="AH45" s="431"/>
      <c r="AI45" s="431"/>
      <c r="AJ45" s="431"/>
      <c r="AK45" s="431"/>
      <c r="AL45" s="431"/>
      <c r="AM45" s="431"/>
      <c r="AN45" s="431"/>
      <c r="AO45" s="431"/>
      <c r="AP45" s="431"/>
      <c r="AQ45" s="431"/>
      <c r="AR45" s="431"/>
      <c r="AS45" s="431"/>
      <c r="AT45" s="431"/>
      <c r="AU45" s="431"/>
    </row>
    <row r="46" spans="1:47" ht="37.5">
      <c r="A46" s="1181">
        <f>'Sch-1'!A46</f>
        <v>28</v>
      </c>
      <c r="B46" s="1196">
        <v>7000026644</v>
      </c>
      <c r="C46" s="1196">
        <v>520</v>
      </c>
      <c r="D46" s="1199" t="s">
        <v>582</v>
      </c>
      <c r="E46" s="1196">
        <v>1000064843</v>
      </c>
      <c r="F46" s="1200" t="s">
        <v>612</v>
      </c>
      <c r="G46" s="1196" t="s">
        <v>106</v>
      </c>
      <c r="H46" s="1196">
        <v>15</v>
      </c>
      <c r="I46" s="1121"/>
      <c r="J46" s="674" t="str">
        <f t="shared" si="1"/>
        <v>INCLUDED</v>
      </c>
      <c r="K46" s="674" t="str">
        <f t="shared" si="2"/>
        <v>INCLUDED</v>
      </c>
      <c r="L46" s="625">
        <f t="shared" si="0"/>
        <v>0</v>
      </c>
      <c r="M46" s="729"/>
      <c r="N46" s="807"/>
      <c r="O46" s="625"/>
      <c r="P46" s="672"/>
      <c r="R46" s="673"/>
      <c r="X46" s="431"/>
      <c r="AH46" s="431"/>
      <c r="AI46" s="431"/>
      <c r="AJ46" s="431"/>
      <c r="AK46" s="431"/>
      <c r="AL46" s="431"/>
      <c r="AM46" s="431"/>
      <c r="AN46" s="431"/>
      <c r="AO46" s="431"/>
      <c r="AP46" s="431"/>
      <c r="AQ46" s="431"/>
      <c r="AR46" s="431"/>
      <c r="AS46" s="431"/>
      <c r="AT46" s="431"/>
      <c r="AU46" s="431"/>
    </row>
    <row r="47" spans="1:47" ht="37.5">
      <c r="A47" s="1181">
        <f>'Sch-1'!A47</f>
        <v>29</v>
      </c>
      <c r="B47" s="1196">
        <v>7000026644</v>
      </c>
      <c r="C47" s="1196">
        <v>530</v>
      </c>
      <c r="D47" s="1199" t="s">
        <v>582</v>
      </c>
      <c r="E47" s="1196">
        <v>1000064844</v>
      </c>
      <c r="F47" s="1200" t="s">
        <v>613</v>
      </c>
      <c r="G47" s="1196" t="s">
        <v>106</v>
      </c>
      <c r="H47" s="1196">
        <v>22</v>
      </c>
      <c r="I47" s="1121"/>
      <c r="J47" s="674" t="str">
        <f t="shared" si="1"/>
        <v>INCLUDED</v>
      </c>
      <c r="K47" s="674" t="str">
        <f t="shared" si="2"/>
        <v>INCLUDED</v>
      </c>
      <c r="L47" s="625">
        <f t="shared" si="0"/>
        <v>0</v>
      </c>
      <c r="M47" s="729"/>
      <c r="N47" s="807"/>
      <c r="O47" s="625"/>
      <c r="P47" s="672"/>
      <c r="R47" s="673"/>
      <c r="X47" s="431"/>
      <c r="AH47" s="431"/>
      <c r="AI47" s="431"/>
      <c r="AJ47" s="431"/>
      <c r="AK47" s="431"/>
      <c r="AL47" s="431"/>
      <c r="AM47" s="431"/>
      <c r="AN47" s="431"/>
      <c r="AO47" s="431"/>
      <c r="AP47" s="431"/>
      <c r="AQ47" s="431"/>
      <c r="AR47" s="431"/>
      <c r="AS47" s="431"/>
      <c r="AT47" s="431"/>
      <c r="AU47" s="431"/>
    </row>
    <row r="48" spans="1:47" ht="18.75">
      <c r="A48" s="1181">
        <f>'Sch-1'!A48</f>
        <v>30</v>
      </c>
      <c r="B48" s="1196">
        <v>7000026644</v>
      </c>
      <c r="C48" s="1196">
        <v>540</v>
      </c>
      <c r="D48" s="1199" t="s">
        <v>582</v>
      </c>
      <c r="E48" s="1196">
        <v>1000000812</v>
      </c>
      <c r="F48" s="1200" t="s">
        <v>570</v>
      </c>
      <c r="G48" s="1196" t="s">
        <v>106</v>
      </c>
      <c r="H48" s="1196">
        <v>5</v>
      </c>
      <c r="I48" s="1121"/>
      <c r="J48" s="674" t="str">
        <f t="shared" si="1"/>
        <v>INCLUDED</v>
      </c>
      <c r="K48" s="674" t="str">
        <f t="shared" si="2"/>
        <v>INCLUDED</v>
      </c>
      <c r="L48" s="625">
        <f t="shared" si="0"/>
        <v>0</v>
      </c>
      <c r="M48" s="729"/>
      <c r="N48" s="807"/>
      <c r="O48" s="625"/>
      <c r="P48" s="672"/>
      <c r="R48" s="673"/>
      <c r="X48" s="431"/>
      <c r="AH48" s="431"/>
      <c r="AI48" s="431"/>
      <c r="AJ48" s="431"/>
      <c r="AK48" s="431"/>
      <c r="AL48" s="431"/>
      <c r="AM48" s="431"/>
      <c r="AN48" s="431"/>
      <c r="AO48" s="431"/>
      <c r="AP48" s="431"/>
      <c r="AQ48" s="431"/>
      <c r="AR48" s="431"/>
      <c r="AS48" s="431"/>
      <c r="AT48" s="431"/>
      <c r="AU48" s="431"/>
    </row>
    <row r="49" spans="1:47" ht="37.5">
      <c r="A49" s="1181">
        <f>'Sch-1'!A49</f>
        <v>31</v>
      </c>
      <c r="B49" s="1196">
        <v>7000026644</v>
      </c>
      <c r="C49" s="1196">
        <v>550</v>
      </c>
      <c r="D49" s="1199" t="s">
        <v>582</v>
      </c>
      <c r="E49" s="1196">
        <v>1000080964</v>
      </c>
      <c r="F49" s="1200" t="s">
        <v>614</v>
      </c>
      <c r="G49" s="1196" t="s">
        <v>106</v>
      </c>
      <c r="H49" s="1196">
        <v>4</v>
      </c>
      <c r="I49" s="1121"/>
      <c r="J49" s="674" t="str">
        <f t="shared" si="1"/>
        <v>INCLUDED</v>
      </c>
      <c r="K49" s="674" t="str">
        <f t="shared" si="2"/>
        <v>INCLUDED</v>
      </c>
      <c r="L49" s="625">
        <f t="shared" si="0"/>
        <v>0</v>
      </c>
      <c r="M49" s="729"/>
      <c r="N49" s="807"/>
      <c r="O49" s="625"/>
      <c r="P49" s="672"/>
      <c r="R49" s="673"/>
      <c r="X49" s="431"/>
      <c r="AH49" s="431"/>
      <c r="AI49" s="431"/>
      <c r="AJ49" s="431"/>
      <c r="AK49" s="431"/>
      <c r="AL49" s="431"/>
      <c r="AM49" s="431"/>
      <c r="AN49" s="431"/>
      <c r="AO49" s="431"/>
      <c r="AP49" s="431"/>
      <c r="AQ49" s="431"/>
      <c r="AR49" s="431"/>
      <c r="AS49" s="431"/>
      <c r="AT49" s="431"/>
      <c r="AU49" s="431"/>
    </row>
    <row r="50" spans="1:47" ht="37.5">
      <c r="A50" s="1181">
        <f>'Sch-1'!A50</f>
        <v>32</v>
      </c>
      <c r="B50" s="1196">
        <v>7000026644</v>
      </c>
      <c r="C50" s="1196">
        <v>560</v>
      </c>
      <c r="D50" s="1199" t="s">
        <v>582</v>
      </c>
      <c r="E50" s="1196">
        <v>1000080965</v>
      </c>
      <c r="F50" s="1200" t="s">
        <v>615</v>
      </c>
      <c r="G50" s="1196" t="s">
        <v>106</v>
      </c>
      <c r="H50" s="1196">
        <v>6</v>
      </c>
      <c r="I50" s="1121"/>
      <c r="J50" s="674" t="str">
        <f t="shared" si="1"/>
        <v>INCLUDED</v>
      </c>
      <c r="K50" s="674" t="str">
        <f t="shared" si="2"/>
        <v>INCLUDED</v>
      </c>
      <c r="L50" s="625">
        <f t="shared" si="0"/>
        <v>0</v>
      </c>
      <c r="M50" s="729"/>
      <c r="N50" s="807"/>
      <c r="O50" s="625"/>
      <c r="P50" s="672"/>
      <c r="R50" s="673"/>
      <c r="X50" s="431"/>
      <c r="AH50" s="431"/>
      <c r="AI50" s="431"/>
      <c r="AJ50" s="431"/>
      <c r="AK50" s="431"/>
      <c r="AL50" s="431"/>
      <c r="AM50" s="431"/>
      <c r="AN50" s="431"/>
      <c r="AO50" s="431"/>
      <c r="AP50" s="431"/>
      <c r="AQ50" s="431"/>
      <c r="AR50" s="431"/>
      <c r="AS50" s="431"/>
      <c r="AT50" s="431"/>
      <c r="AU50" s="431"/>
    </row>
    <row r="51" spans="1:47" ht="37.5">
      <c r="A51" s="1181">
        <f>'Sch-1'!A51</f>
        <v>33</v>
      </c>
      <c r="B51" s="1196">
        <v>7000026644</v>
      </c>
      <c r="C51" s="1196">
        <v>570</v>
      </c>
      <c r="D51" s="1199" t="s">
        <v>582</v>
      </c>
      <c r="E51" s="1196">
        <v>1000080967</v>
      </c>
      <c r="F51" s="1200" t="s">
        <v>616</v>
      </c>
      <c r="G51" s="1196" t="s">
        <v>106</v>
      </c>
      <c r="H51" s="1196">
        <v>2</v>
      </c>
      <c r="I51" s="1121"/>
      <c r="J51" s="674" t="str">
        <f t="shared" si="1"/>
        <v>INCLUDED</v>
      </c>
      <c r="K51" s="674" t="str">
        <f t="shared" si="2"/>
        <v>INCLUDED</v>
      </c>
      <c r="L51" s="625">
        <f t="shared" ref="L51:L77" si="3">I51*H51</f>
        <v>0</v>
      </c>
      <c r="M51" s="729"/>
      <c r="N51" s="807"/>
      <c r="O51" s="625"/>
      <c r="P51" s="672"/>
      <c r="R51" s="673"/>
      <c r="X51" s="431"/>
      <c r="AH51" s="431"/>
      <c r="AI51" s="431"/>
      <c r="AJ51" s="431"/>
      <c r="AK51" s="431"/>
      <c r="AL51" s="431"/>
      <c r="AM51" s="431"/>
      <c r="AN51" s="431"/>
      <c r="AO51" s="431"/>
      <c r="AP51" s="431"/>
      <c r="AQ51" s="431"/>
      <c r="AR51" s="431"/>
      <c r="AS51" s="431"/>
      <c r="AT51" s="431"/>
      <c r="AU51" s="431"/>
    </row>
    <row r="52" spans="1:47" ht="37.5">
      <c r="A52" s="1181">
        <f>'Sch-1'!A52</f>
        <v>34</v>
      </c>
      <c r="B52" s="1196">
        <v>7000026644</v>
      </c>
      <c r="C52" s="1196">
        <v>580</v>
      </c>
      <c r="D52" s="1199" t="s">
        <v>582</v>
      </c>
      <c r="E52" s="1196">
        <v>1000080968</v>
      </c>
      <c r="F52" s="1200" t="s">
        <v>617</v>
      </c>
      <c r="G52" s="1196" t="s">
        <v>106</v>
      </c>
      <c r="H52" s="1196">
        <v>3</v>
      </c>
      <c r="I52" s="1121"/>
      <c r="J52" s="674" t="str">
        <f t="shared" si="1"/>
        <v>INCLUDED</v>
      </c>
      <c r="K52" s="674" t="str">
        <f t="shared" si="2"/>
        <v>INCLUDED</v>
      </c>
      <c r="L52" s="625">
        <f t="shared" si="3"/>
        <v>0</v>
      </c>
      <c r="M52" s="729"/>
      <c r="N52" s="807"/>
      <c r="O52" s="625"/>
      <c r="P52" s="672"/>
      <c r="R52" s="673"/>
      <c r="X52" s="431"/>
      <c r="AH52" s="431"/>
      <c r="AI52" s="431"/>
      <c r="AJ52" s="431"/>
      <c r="AK52" s="431"/>
      <c r="AL52" s="431"/>
      <c r="AM52" s="431"/>
      <c r="AN52" s="431"/>
      <c r="AO52" s="431"/>
      <c r="AP52" s="431"/>
      <c r="AQ52" s="431"/>
      <c r="AR52" s="431"/>
      <c r="AS52" s="431"/>
      <c r="AT52" s="431"/>
      <c r="AU52" s="431"/>
    </row>
    <row r="53" spans="1:47" ht="37.5">
      <c r="A53" s="1181">
        <f>'Sch-1'!A53</f>
        <v>35</v>
      </c>
      <c r="B53" s="1196">
        <v>7000026644</v>
      </c>
      <c r="C53" s="1196">
        <v>590</v>
      </c>
      <c r="D53" s="1199" t="s">
        <v>582</v>
      </c>
      <c r="E53" s="1196">
        <v>1000000815</v>
      </c>
      <c r="F53" s="1200" t="s">
        <v>618</v>
      </c>
      <c r="G53" s="1196" t="s">
        <v>106</v>
      </c>
      <c r="H53" s="1196">
        <v>10</v>
      </c>
      <c r="I53" s="1121"/>
      <c r="J53" s="674" t="str">
        <f t="shared" si="1"/>
        <v>INCLUDED</v>
      </c>
      <c r="K53" s="674" t="str">
        <f t="shared" si="2"/>
        <v>INCLUDED</v>
      </c>
      <c r="L53" s="625">
        <f t="shared" si="3"/>
        <v>0</v>
      </c>
      <c r="M53" s="729"/>
      <c r="N53" s="807"/>
      <c r="O53" s="625"/>
      <c r="P53" s="672"/>
      <c r="R53" s="673"/>
      <c r="X53" s="431"/>
      <c r="AH53" s="431"/>
      <c r="AI53" s="431"/>
      <c r="AJ53" s="431"/>
      <c r="AK53" s="431"/>
      <c r="AL53" s="431"/>
      <c r="AM53" s="431"/>
      <c r="AN53" s="431"/>
      <c r="AO53" s="431"/>
      <c r="AP53" s="431"/>
      <c r="AQ53" s="431"/>
      <c r="AR53" s="431"/>
      <c r="AS53" s="431"/>
      <c r="AT53" s="431"/>
      <c r="AU53" s="431"/>
    </row>
    <row r="54" spans="1:47" ht="18.75">
      <c r="A54" s="1181">
        <f>'Sch-1'!A54</f>
        <v>36</v>
      </c>
      <c r="B54" s="1196">
        <v>7000026644</v>
      </c>
      <c r="C54" s="1196">
        <v>610</v>
      </c>
      <c r="D54" s="1199" t="s">
        <v>142</v>
      </c>
      <c r="E54" s="1196">
        <v>1000026235</v>
      </c>
      <c r="F54" s="1200" t="s">
        <v>571</v>
      </c>
      <c r="G54" s="1196" t="s">
        <v>107</v>
      </c>
      <c r="H54" s="1196">
        <v>9</v>
      </c>
      <c r="I54" s="1121"/>
      <c r="J54" s="674" t="str">
        <f t="shared" si="1"/>
        <v>INCLUDED</v>
      </c>
      <c r="K54" s="674" t="str">
        <f t="shared" si="2"/>
        <v>INCLUDED</v>
      </c>
      <c r="L54" s="625">
        <f t="shared" si="3"/>
        <v>0</v>
      </c>
      <c r="M54" s="729"/>
      <c r="N54" s="807"/>
      <c r="O54" s="625"/>
      <c r="P54" s="672"/>
      <c r="R54" s="673"/>
      <c r="X54" s="431"/>
      <c r="AH54" s="431"/>
      <c r="AI54" s="431"/>
      <c r="AJ54" s="431"/>
      <c r="AK54" s="431"/>
      <c r="AL54" s="431"/>
      <c r="AM54" s="431"/>
      <c r="AN54" s="431"/>
      <c r="AO54" s="431"/>
      <c r="AP54" s="431"/>
      <c r="AQ54" s="431"/>
      <c r="AR54" s="431"/>
      <c r="AS54" s="431"/>
      <c r="AT54" s="431"/>
      <c r="AU54" s="431"/>
    </row>
    <row r="55" spans="1:47" ht="18.75">
      <c r="A55" s="1181">
        <f>'Sch-1'!A55</f>
        <v>37</v>
      </c>
      <c r="B55" s="1196">
        <v>7000026644</v>
      </c>
      <c r="C55" s="1196">
        <v>620</v>
      </c>
      <c r="D55" s="1199" t="s">
        <v>142</v>
      </c>
      <c r="E55" s="1196">
        <v>1000015978</v>
      </c>
      <c r="F55" s="1200" t="s">
        <v>619</v>
      </c>
      <c r="G55" s="1196" t="s">
        <v>107</v>
      </c>
      <c r="H55" s="1196">
        <v>9</v>
      </c>
      <c r="I55" s="1121"/>
      <c r="J55" s="674" t="str">
        <f t="shared" si="1"/>
        <v>INCLUDED</v>
      </c>
      <c r="K55" s="674" t="str">
        <f t="shared" si="2"/>
        <v>INCLUDED</v>
      </c>
      <c r="L55" s="625">
        <f t="shared" si="3"/>
        <v>0</v>
      </c>
      <c r="M55" s="729"/>
      <c r="N55" s="807"/>
      <c r="O55" s="625"/>
      <c r="P55" s="672"/>
      <c r="R55" s="673"/>
      <c r="X55" s="431"/>
      <c r="AH55" s="431"/>
      <c r="AI55" s="431"/>
      <c r="AJ55" s="431"/>
      <c r="AK55" s="431"/>
      <c r="AL55" s="431"/>
      <c r="AM55" s="431"/>
      <c r="AN55" s="431"/>
      <c r="AO55" s="431"/>
      <c r="AP55" s="431"/>
      <c r="AQ55" s="431"/>
      <c r="AR55" s="431"/>
      <c r="AS55" s="431"/>
      <c r="AT55" s="431"/>
      <c r="AU55" s="431"/>
    </row>
    <row r="56" spans="1:47" ht="37.5">
      <c r="A56" s="1181">
        <f>'Sch-1'!A56</f>
        <v>38</v>
      </c>
      <c r="B56" s="1196">
        <v>7000026644</v>
      </c>
      <c r="C56" s="1196">
        <v>630</v>
      </c>
      <c r="D56" s="1199" t="s">
        <v>142</v>
      </c>
      <c r="E56" s="1196">
        <v>1000028496</v>
      </c>
      <c r="F56" s="1200" t="s">
        <v>620</v>
      </c>
      <c r="G56" s="1196" t="s">
        <v>107</v>
      </c>
      <c r="H56" s="1196">
        <v>9</v>
      </c>
      <c r="I56" s="1121"/>
      <c r="J56" s="674" t="str">
        <f t="shared" si="1"/>
        <v>INCLUDED</v>
      </c>
      <c r="K56" s="674" t="str">
        <f t="shared" si="2"/>
        <v>INCLUDED</v>
      </c>
      <c r="L56" s="625">
        <f t="shared" si="3"/>
        <v>0</v>
      </c>
      <c r="M56" s="729"/>
      <c r="N56" s="807"/>
      <c r="O56" s="625"/>
      <c r="P56" s="672"/>
      <c r="R56" s="673"/>
      <c r="X56" s="431"/>
      <c r="AH56" s="431"/>
      <c r="AI56" s="431"/>
      <c r="AJ56" s="431"/>
      <c r="AK56" s="431"/>
      <c r="AL56" s="431"/>
      <c r="AM56" s="431"/>
      <c r="AN56" s="431"/>
      <c r="AO56" s="431"/>
      <c r="AP56" s="431"/>
      <c r="AQ56" s="431"/>
      <c r="AR56" s="431"/>
      <c r="AS56" s="431"/>
      <c r="AT56" s="431"/>
      <c r="AU56" s="431"/>
    </row>
    <row r="57" spans="1:47" ht="18.75">
      <c r="A57" s="1181">
        <f>'Sch-1'!A57</f>
        <v>39</v>
      </c>
      <c r="B57" s="1196">
        <v>7000026644</v>
      </c>
      <c r="C57" s="1196">
        <v>640</v>
      </c>
      <c r="D57" s="1199" t="s">
        <v>142</v>
      </c>
      <c r="E57" s="1196">
        <v>1000007634</v>
      </c>
      <c r="F57" s="1200" t="s">
        <v>621</v>
      </c>
      <c r="G57" s="1196" t="s">
        <v>106</v>
      </c>
      <c r="H57" s="1196">
        <v>15</v>
      </c>
      <c r="I57" s="1121"/>
      <c r="J57" s="674" t="str">
        <f t="shared" si="1"/>
        <v>INCLUDED</v>
      </c>
      <c r="K57" s="674" t="str">
        <f t="shared" si="2"/>
        <v>INCLUDED</v>
      </c>
      <c r="L57" s="625">
        <f t="shared" si="3"/>
        <v>0</v>
      </c>
      <c r="M57" s="729"/>
      <c r="N57" s="807"/>
      <c r="O57" s="625"/>
      <c r="P57" s="672"/>
      <c r="R57" s="673"/>
      <c r="X57" s="431"/>
      <c r="AH57" s="431"/>
      <c r="AI57" s="431"/>
      <c r="AJ57" s="431"/>
      <c r="AK57" s="431"/>
      <c r="AL57" s="431"/>
      <c r="AM57" s="431"/>
      <c r="AN57" s="431"/>
      <c r="AO57" s="431"/>
      <c r="AP57" s="431"/>
      <c r="AQ57" s="431"/>
      <c r="AR57" s="431"/>
      <c r="AS57" s="431"/>
      <c r="AT57" s="431"/>
      <c r="AU57" s="431"/>
    </row>
    <row r="58" spans="1:47" ht="18.75">
      <c r="A58" s="1181">
        <f>'Sch-1'!A58</f>
        <v>40</v>
      </c>
      <c r="B58" s="1196">
        <v>7000026644</v>
      </c>
      <c r="C58" s="1196">
        <v>650</v>
      </c>
      <c r="D58" s="1199" t="s">
        <v>142</v>
      </c>
      <c r="E58" s="1196">
        <v>1000021791</v>
      </c>
      <c r="F58" s="1200" t="s">
        <v>622</v>
      </c>
      <c r="G58" s="1196" t="s">
        <v>106</v>
      </c>
      <c r="H58" s="1196">
        <v>15</v>
      </c>
      <c r="I58" s="1121"/>
      <c r="J58" s="674" t="str">
        <f t="shared" si="1"/>
        <v>INCLUDED</v>
      </c>
      <c r="K58" s="674" t="str">
        <f t="shared" si="2"/>
        <v>INCLUDED</v>
      </c>
      <c r="L58" s="625">
        <f t="shared" si="3"/>
        <v>0</v>
      </c>
      <c r="M58" s="729"/>
      <c r="N58" s="807"/>
      <c r="O58" s="625"/>
      <c r="P58" s="672"/>
      <c r="R58" s="673"/>
      <c r="X58" s="431"/>
      <c r="AH58" s="431"/>
      <c r="AI58" s="431"/>
      <c r="AJ58" s="431"/>
      <c r="AK58" s="431"/>
      <c r="AL58" s="431"/>
      <c r="AM58" s="431"/>
      <c r="AN58" s="431"/>
      <c r="AO58" s="431"/>
      <c r="AP58" s="431"/>
      <c r="AQ58" s="431"/>
      <c r="AR58" s="431"/>
      <c r="AS58" s="431"/>
      <c r="AT58" s="431"/>
      <c r="AU58" s="431"/>
    </row>
    <row r="59" spans="1:47" ht="37.5">
      <c r="A59" s="1181">
        <f>'Sch-1'!A59</f>
        <v>41</v>
      </c>
      <c r="B59" s="1196">
        <v>7000026644</v>
      </c>
      <c r="C59" s="1196">
        <v>660</v>
      </c>
      <c r="D59" s="1199" t="s">
        <v>142</v>
      </c>
      <c r="E59" s="1196">
        <v>1000018532</v>
      </c>
      <c r="F59" s="1200" t="s">
        <v>623</v>
      </c>
      <c r="G59" s="1196" t="s">
        <v>106</v>
      </c>
      <c r="H59" s="1196">
        <v>15</v>
      </c>
      <c r="I59" s="1121"/>
      <c r="J59" s="674" t="str">
        <f t="shared" si="1"/>
        <v>INCLUDED</v>
      </c>
      <c r="K59" s="674" t="str">
        <f t="shared" si="2"/>
        <v>INCLUDED</v>
      </c>
      <c r="L59" s="625">
        <f t="shared" si="3"/>
        <v>0</v>
      </c>
      <c r="M59" s="729"/>
      <c r="N59" s="807"/>
      <c r="O59" s="625"/>
      <c r="P59" s="672"/>
      <c r="R59" s="673"/>
      <c r="X59" s="431"/>
      <c r="AH59" s="431"/>
      <c r="AI59" s="431"/>
      <c r="AJ59" s="431"/>
      <c r="AK59" s="431"/>
      <c r="AL59" s="431"/>
      <c r="AM59" s="431"/>
      <c r="AN59" s="431"/>
      <c r="AO59" s="431"/>
      <c r="AP59" s="431"/>
      <c r="AQ59" s="431"/>
      <c r="AR59" s="431"/>
      <c r="AS59" s="431"/>
      <c r="AT59" s="431"/>
      <c r="AU59" s="431"/>
    </row>
    <row r="60" spans="1:47" ht="18.75">
      <c r="A60" s="1181">
        <f>'Sch-1'!A60</f>
        <v>42</v>
      </c>
      <c r="B60" s="1196">
        <v>7000026644</v>
      </c>
      <c r="C60" s="1196">
        <v>670</v>
      </c>
      <c r="D60" s="1199" t="s">
        <v>142</v>
      </c>
      <c r="E60" s="1196">
        <v>1000018304</v>
      </c>
      <c r="F60" s="1200" t="s">
        <v>624</v>
      </c>
      <c r="G60" s="1196" t="s">
        <v>106</v>
      </c>
      <c r="H60" s="1196">
        <v>15</v>
      </c>
      <c r="I60" s="1121"/>
      <c r="J60" s="674" t="str">
        <f t="shared" si="1"/>
        <v>INCLUDED</v>
      </c>
      <c r="K60" s="674" t="str">
        <f t="shared" si="2"/>
        <v>INCLUDED</v>
      </c>
      <c r="L60" s="625">
        <f t="shared" si="3"/>
        <v>0</v>
      </c>
      <c r="M60" s="729"/>
      <c r="N60" s="807"/>
      <c r="O60" s="625"/>
      <c r="P60" s="672"/>
      <c r="R60" s="673"/>
      <c r="X60" s="431"/>
      <c r="AH60" s="431"/>
      <c r="AI60" s="431"/>
      <c r="AJ60" s="431"/>
      <c r="AK60" s="431"/>
      <c r="AL60" s="431"/>
      <c r="AM60" s="431"/>
      <c r="AN60" s="431"/>
      <c r="AO60" s="431"/>
      <c r="AP60" s="431"/>
      <c r="AQ60" s="431"/>
      <c r="AR60" s="431"/>
      <c r="AS60" s="431"/>
      <c r="AT60" s="431"/>
      <c r="AU60" s="431"/>
    </row>
    <row r="61" spans="1:47" ht="18.75">
      <c r="A61" s="1181">
        <f>'Sch-1'!A61</f>
        <v>43</v>
      </c>
      <c r="B61" s="1196">
        <v>7000026644</v>
      </c>
      <c r="C61" s="1196">
        <v>680</v>
      </c>
      <c r="D61" s="1199" t="s">
        <v>142</v>
      </c>
      <c r="E61" s="1196">
        <v>1000014304</v>
      </c>
      <c r="F61" s="1200" t="s">
        <v>625</v>
      </c>
      <c r="G61" s="1196" t="s">
        <v>106</v>
      </c>
      <c r="H61" s="1196">
        <v>15</v>
      </c>
      <c r="I61" s="1121"/>
      <c r="J61" s="674" t="str">
        <f t="shared" si="1"/>
        <v>INCLUDED</v>
      </c>
      <c r="K61" s="674" t="str">
        <f t="shared" si="2"/>
        <v>INCLUDED</v>
      </c>
      <c r="L61" s="625">
        <f t="shared" si="3"/>
        <v>0</v>
      </c>
      <c r="M61" s="729"/>
      <c r="N61" s="807"/>
      <c r="O61" s="625"/>
      <c r="P61" s="672"/>
      <c r="R61" s="673"/>
      <c r="X61" s="431"/>
      <c r="AH61" s="431"/>
      <c r="AI61" s="431"/>
      <c r="AJ61" s="431"/>
      <c r="AK61" s="431"/>
      <c r="AL61" s="431"/>
      <c r="AM61" s="431"/>
      <c r="AN61" s="431"/>
      <c r="AO61" s="431"/>
      <c r="AP61" s="431"/>
      <c r="AQ61" s="431"/>
      <c r="AR61" s="431"/>
      <c r="AS61" s="431"/>
      <c r="AT61" s="431"/>
      <c r="AU61" s="431"/>
    </row>
    <row r="62" spans="1:47" ht="18.75">
      <c r="A62" s="1181">
        <f>'Sch-1'!A62</f>
        <v>44</v>
      </c>
      <c r="B62" s="1196">
        <v>7000026644</v>
      </c>
      <c r="C62" s="1196">
        <v>690</v>
      </c>
      <c r="D62" s="1199" t="s">
        <v>142</v>
      </c>
      <c r="E62" s="1196">
        <v>1000062002</v>
      </c>
      <c r="F62" s="1200" t="s">
        <v>626</v>
      </c>
      <c r="G62" s="1196" t="s">
        <v>106</v>
      </c>
      <c r="H62" s="1196">
        <v>40</v>
      </c>
      <c r="I62" s="1121"/>
      <c r="J62" s="674" t="str">
        <f t="shared" si="1"/>
        <v>INCLUDED</v>
      </c>
      <c r="K62" s="674" t="str">
        <f t="shared" si="2"/>
        <v>INCLUDED</v>
      </c>
      <c r="L62" s="625">
        <f t="shared" si="3"/>
        <v>0</v>
      </c>
      <c r="M62" s="729"/>
      <c r="N62" s="807"/>
      <c r="O62" s="625"/>
      <c r="P62" s="672"/>
      <c r="R62" s="673"/>
      <c r="X62" s="431"/>
      <c r="AH62" s="431"/>
      <c r="AI62" s="431"/>
      <c r="AJ62" s="431"/>
      <c r="AK62" s="431"/>
      <c r="AL62" s="431"/>
      <c r="AM62" s="431"/>
      <c r="AN62" s="431"/>
      <c r="AO62" s="431"/>
      <c r="AP62" s="431"/>
      <c r="AQ62" s="431"/>
      <c r="AR62" s="431"/>
      <c r="AS62" s="431"/>
      <c r="AT62" s="431"/>
      <c r="AU62" s="431"/>
    </row>
    <row r="63" spans="1:47" ht="37.5">
      <c r="A63" s="1181">
        <f>'Sch-1'!A63</f>
        <v>45</v>
      </c>
      <c r="B63" s="1196">
        <v>7000026644</v>
      </c>
      <c r="C63" s="1196">
        <v>700</v>
      </c>
      <c r="D63" s="1199" t="s">
        <v>142</v>
      </c>
      <c r="E63" s="1196">
        <v>1000062004</v>
      </c>
      <c r="F63" s="1200" t="s">
        <v>627</v>
      </c>
      <c r="G63" s="1196" t="s">
        <v>106</v>
      </c>
      <c r="H63" s="1196">
        <v>40</v>
      </c>
      <c r="I63" s="1121"/>
      <c r="J63" s="674" t="str">
        <f t="shared" si="1"/>
        <v>INCLUDED</v>
      </c>
      <c r="K63" s="674" t="str">
        <f t="shared" si="2"/>
        <v>INCLUDED</v>
      </c>
      <c r="L63" s="625">
        <f t="shared" si="3"/>
        <v>0</v>
      </c>
      <c r="M63" s="729"/>
      <c r="N63" s="807"/>
      <c r="O63" s="625"/>
      <c r="P63" s="672"/>
      <c r="R63" s="673"/>
      <c r="X63" s="431"/>
      <c r="AH63" s="431"/>
      <c r="AI63" s="431"/>
      <c r="AJ63" s="431"/>
      <c r="AK63" s="431"/>
      <c r="AL63" s="431"/>
      <c r="AM63" s="431"/>
      <c r="AN63" s="431"/>
      <c r="AO63" s="431"/>
      <c r="AP63" s="431"/>
      <c r="AQ63" s="431"/>
      <c r="AR63" s="431"/>
      <c r="AS63" s="431"/>
      <c r="AT63" s="431"/>
      <c r="AU63" s="431"/>
    </row>
    <row r="64" spans="1:47" ht="56.25">
      <c r="A64" s="1181">
        <f>'Sch-1'!A64</f>
        <v>46</v>
      </c>
      <c r="B64" s="1196">
        <v>7000026644</v>
      </c>
      <c r="C64" s="1196">
        <v>710</v>
      </c>
      <c r="D64" s="1199" t="s">
        <v>583</v>
      </c>
      <c r="E64" s="1196">
        <v>1000017487</v>
      </c>
      <c r="F64" s="1200" t="s">
        <v>628</v>
      </c>
      <c r="G64" s="1196" t="s">
        <v>108</v>
      </c>
      <c r="H64" s="1196">
        <v>20</v>
      </c>
      <c r="I64" s="1121"/>
      <c r="J64" s="674" t="str">
        <f t="shared" si="1"/>
        <v>INCLUDED</v>
      </c>
      <c r="K64" s="674" t="str">
        <f t="shared" si="2"/>
        <v>INCLUDED</v>
      </c>
      <c r="L64" s="625">
        <f t="shared" si="3"/>
        <v>0</v>
      </c>
      <c r="M64" s="729"/>
      <c r="N64" s="807"/>
      <c r="O64" s="625"/>
      <c r="P64" s="672"/>
      <c r="R64" s="673"/>
      <c r="X64" s="431"/>
      <c r="AH64" s="431"/>
      <c r="AI64" s="431"/>
      <c r="AJ64" s="431"/>
      <c r="AK64" s="431"/>
      <c r="AL64" s="431"/>
      <c r="AM64" s="431"/>
      <c r="AN64" s="431"/>
      <c r="AO64" s="431"/>
      <c r="AP64" s="431"/>
      <c r="AQ64" s="431"/>
      <c r="AR64" s="431"/>
      <c r="AS64" s="431"/>
      <c r="AT64" s="431"/>
      <c r="AU64" s="431"/>
    </row>
    <row r="65" spans="1:47" ht="18.75">
      <c r="A65" s="1181">
        <f>'Sch-1'!A65</f>
        <v>47</v>
      </c>
      <c r="B65" s="1196">
        <v>7000026644</v>
      </c>
      <c r="C65" s="1196">
        <v>720</v>
      </c>
      <c r="D65" s="1199" t="s">
        <v>583</v>
      </c>
      <c r="E65" s="1196">
        <v>1000017518</v>
      </c>
      <c r="F65" s="1200" t="s">
        <v>629</v>
      </c>
      <c r="G65" s="1196" t="s">
        <v>106</v>
      </c>
      <c r="H65" s="1196">
        <v>30</v>
      </c>
      <c r="I65" s="1121"/>
      <c r="J65" s="674" t="str">
        <f t="shared" si="1"/>
        <v>INCLUDED</v>
      </c>
      <c r="K65" s="674" t="str">
        <f t="shared" si="2"/>
        <v>INCLUDED</v>
      </c>
      <c r="L65" s="625">
        <f t="shared" si="3"/>
        <v>0</v>
      </c>
      <c r="M65" s="729"/>
      <c r="N65" s="807"/>
      <c r="O65" s="625"/>
      <c r="P65" s="672"/>
      <c r="R65" s="673"/>
      <c r="X65" s="431"/>
      <c r="AH65" s="431"/>
      <c r="AI65" s="431"/>
      <c r="AJ65" s="431"/>
      <c r="AK65" s="431"/>
      <c r="AL65" s="431"/>
      <c r="AM65" s="431"/>
      <c r="AN65" s="431"/>
      <c r="AO65" s="431"/>
      <c r="AP65" s="431"/>
      <c r="AQ65" s="431"/>
      <c r="AR65" s="431"/>
      <c r="AS65" s="431"/>
      <c r="AT65" s="431"/>
      <c r="AU65" s="431"/>
    </row>
    <row r="66" spans="1:47" ht="18.75">
      <c r="A66" s="1181">
        <f>'Sch-1'!A66</f>
        <v>48</v>
      </c>
      <c r="B66" s="1196">
        <v>7000026644</v>
      </c>
      <c r="C66" s="1196">
        <v>730</v>
      </c>
      <c r="D66" s="1199" t="s">
        <v>583</v>
      </c>
      <c r="E66" s="1196">
        <v>1000022512</v>
      </c>
      <c r="F66" s="1200" t="s">
        <v>630</v>
      </c>
      <c r="G66" s="1196" t="s">
        <v>106</v>
      </c>
      <c r="H66" s="1196">
        <v>30</v>
      </c>
      <c r="I66" s="1121"/>
      <c r="J66" s="674" t="str">
        <f t="shared" si="1"/>
        <v>INCLUDED</v>
      </c>
      <c r="K66" s="674" t="str">
        <f t="shared" si="2"/>
        <v>INCLUDED</v>
      </c>
      <c r="L66" s="625">
        <f t="shared" si="3"/>
        <v>0</v>
      </c>
      <c r="M66" s="729"/>
      <c r="N66" s="807"/>
      <c r="O66" s="625"/>
      <c r="P66" s="672"/>
      <c r="R66" s="673"/>
      <c r="X66" s="431"/>
      <c r="AH66" s="431"/>
      <c r="AI66" s="431"/>
      <c r="AJ66" s="431"/>
      <c r="AK66" s="431"/>
      <c r="AL66" s="431"/>
      <c r="AM66" s="431"/>
      <c r="AN66" s="431"/>
      <c r="AO66" s="431"/>
      <c r="AP66" s="431"/>
      <c r="AQ66" s="431"/>
      <c r="AR66" s="431"/>
      <c r="AS66" s="431"/>
      <c r="AT66" s="431"/>
      <c r="AU66" s="431"/>
    </row>
    <row r="67" spans="1:47" ht="18.75">
      <c r="A67" s="1181">
        <f>'Sch-1'!A67</f>
        <v>49</v>
      </c>
      <c r="B67" s="1196">
        <v>7000026644</v>
      </c>
      <c r="C67" s="1196">
        <v>740</v>
      </c>
      <c r="D67" s="1199" t="s">
        <v>583</v>
      </c>
      <c r="E67" s="1196">
        <v>1000071061</v>
      </c>
      <c r="F67" s="1200" t="s">
        <v>631</v>
      </c>
      <c r="G67" s="1196" t="s">
        <v>106</v>
      </c>
      <c r="H67" s="1196">
        <v>30</v>
      </c>
      <c r="I67" s="1121"/>
      <c r="J67" s="674" t="str">
        <f t="shared" si="1"/>
        <v>INCLUDED</v>
      </c>
      <c r="K67" s="674" t="str">
        <f t="shared" si="2"/>
        <v>INCLUDED</v>
      </c>
      <c r="L67" s="625">
        <f t="shared" si="3"/>
        <v>0</v>
      </c>
      <c r="M67" s="729"/>
      <c r="N67" s="807"/>
      <c r="O67" s="625"/>
      <c r="P67" s="672"/>
      <c r="R67" s="673"/>
      <c r="X67" s="431"/>
      <c r="AH67" s="431"/>
      <c r="AI67" s="431"/>
      <c r="AJ67" s="431"/>
      <c r="AK67" s="431"/>
      <c r="AL67" s="431"/>
      <c r="AM67" s="431"/>
      <c r="AN67" s="431"/>
      <c r="AO67" s="431"/>
      <c r="AP67" s="431"/>
      <c r="AQ67" s="431"/>
      <c r="AR67" s="431"/>
      <c r="AS67" s="431"/>
      <c r="AT67" s="431"/>
      <c r="AU67" s="431"/>
    </row>
    <row r="68" spans="1:47" ht="18.75">
      <c r="A68" s="1181">
        <f>'Sch-1'!A68</f>
        <v>50</v>
      </c>
      <c r="B68" s="1196">
        <v>7000026644</v>
      </c>
      <c r="C68" s="1196">
        <v>750</v>
      </c>
      <c r="D68" s="1199" t="s">
        <v>583</v>
      </c>
      <c r="E68" s="1196">
        <v>1000071062</v>
      </c>
      <c r="F68" s="1200" t="s">
        <v>632</v>
      </c>
      <c r="G68" s="1196" t="s">
        <v>106</v>
      </c>
      <c r="H68" s="1196">
        <v>20</v>
      </c>
      <c r="I68" s="1121"/>
      <c r="J68" s="674" t="str">
        <f t="shared" si="1"/>
        <v>INCLUDED</v>
      </c>
      <c r="K68" s="674" t="str">
        <f t="shared" si="2"/>
        <v>INCLUDED</v>
      </c>
      <c r="L68" s="625">
        <f t="shared" si="3"/>
        <v>0</v>
      </c>
      <c r="M68" s="729"/>
      <c r="N68" s="807"/>
      <c r="O68" s="625"/>
      <c r="P68" s="672"/>
      <c r="R68" s="673"/>
      <c r="X68" s="431"/>
      <c r="AH68" s="431"/>
      <c r="AI68" s="431"/>
      <c r="AJ68" s="431"/>
      <c r="AK68" s="431"/>
      <c r="AL68" s="431"/>
      <c r="AM68" s="431"/>
      <c r="AN68" s="431"/>
      <c r="AO68" s="431"/>
      <c r="AP68" s="431"/>
      <c r="AQ68" s="431"/>
      <c r="AR68" s="431"/>
      <c r="AS68" s="431"/>
      <c r="AT68" s="431"/>
      <c r="AU68" s="431"/>
    </row>
    <row r="69" spans="1:47" ht="37.5">
      <c r="A69" s="1181">
        <f>'Sch-1'!A69</f>
        <v>51</v>
      </c>
      <c r="B69" s="1196">
        <v>7000026644</v>
      </c>
      <c r="C69" s="1196">
        <v>760</v>
      </c>
      <c r="D69" s="1199" t="s">
        <v>583</v>
      </c>
      <c r="E69" s="1196">
        <v>1000022487</v>
      </c>
      <c r="F69" s="1200" t="s">
        <v>633</v>
      </c>
      <c r="G69" s="1196" t="s">
        <v>106</v>
      </c>
      <c r="H69" s="1196">
        <v>20</v>
      </c>
      <c r="I69" s="1121"/>
      <c r="J69" s="674" t="str">
        <f t="shared" si="1"/>
        <v>INCLUDED</v>
      </c>
      <c r="K69" s="674" t="str">
        <f t="shared" si="2"/>
        <v>INCLUDED</v>
      </c>
      <c r="L69" s="625">
        <f t="shared" si="3"/>
        <v>0</v>
      </c>
      <c r="M69" s="729"/>
      <c r="N69" s="807"/>
      <c r="O69" s="625"/>
      <c r="P69" s="672"/>
      <c r="R69" s="673"/>
      <c r="X69" s="431"/>
      <c r="AH69" s="431"/>
      <c r="AI69" s="431"/>
      <c r="AJ69" s="431"/>
      <c r="AK69" s="431"/>
      <c r="AL69" s="431"/>
      <c r="AM69" s="431"/>
      <c r="AN69" s="431"/>
      <c r="AO69" s="431"/>
      <c r="AP69" s="431"/>
      <c r="AQ69" s="431"/>
      <c r="AR69" s="431"/>
      <c r="AS69" s="431"/>
      <c r="AT69" s="431"/>
      <c r="AU69" s="431"/>
    </row>
    <row r="70" spans="1:47" ht="18.75">
      <c r="A70" s="1181">
        <f>'Sch-1'!A70</f>
        <v>52</v>
      </c>
      <c r="B70" s="1196">
        <v>7000026644</v>
      </c>
      <c r="C70" s="1196">
        <v>770</v>
      </c>
      <c r="D70" s="1199" t="s">
        <v>583</v>
      </c>
      <c r="E70" s="1196">
        <v>1000030641</v>
      </c>
      <c r="F70" s="1200" t="s">
        <v>634</v>
      </c>
      <c r="G70" s="1196" t="s">
        <v>106</v>
      </c>
      <c r="H70" s="1196">
        <v>50</v>
      </c>
      <c r="I70" s="1121"/>
      <c r="J70" s="674" t="str">
        <f t="shared" si="1"/>
        <v>INCLUDED</v>
      </c>
      <c r="K70" s="674" t="str">
        <f t="shared" si="2"/>
        <v>INCLUDED</v>
      </c>
      <c r="L70" s="625">
        <f t="shared" si="3"/>
        <v>0</v>
      </c>
      <c r="M70" s="729"/>
      <c r="N70" s="807"/>
      <c r="O70" s="625"/>
      <c r="P70" s="672"/>
      <c r="R70" s="673"/>
      <c r="X70" s="431"/>
      <c r="AH70" s="431"/>
      <c r="AI70" s="431"/>
      <c r="AJ70" s="431"/>
      <c r="AK70" s="431"/>
      <c r="AL70" s="431"/>
      <c r="AM70" s="431"/>
      <c r="AN70" s="431"/>
      <c r="AO70" s="431"/>
      <c r="AP70" s="431"/>
      <c r="AQ70" s="431"/>
      <c r="AR70" s="431"/>
      <c r="AS70" s="431"/>
      <c r="AT70" s="431"/>
      <c r="AU70" s="431"/>
    </row>
    <row r="71" spans="1:47" ht="37.5">
      <c r="A71" s="1181">
        <f>'Sch-1'!A71</f>
        <v>53</v>
      </c>
      <c r="B71" s="1196">
        <v>7000026644</v>
      </c>
      <c r="C71" s="1196">
        <v>790</v>
      </c>
      <c r="D71" s="1199" t="s">
        <v>584</v>
      </c>
      <c r="E71" s="1196">
        <v>1000064755</v>
      </c>
      <c r="F71" s="1200" t="s">
        <v>588</v>
      </c>
      <c r="G71" s="1196" t="s">
        <v>106</v>
      </c>
      <c r="H71" s="1196">
        <v>4</v>
      </c>
      <c r="I71" s="1121"/>
      <c r="J71" s="674" t="str">
        <f t="shared" si="1"/>
        <v>INCLUDED</v>
      </c>
      <c r="K71" s="674" t="str">
        <f t="shared" si="2"/>
        <v>INCLUDED</v>
      </c>
      <c r="L71" s="625">
        <f t="shared" si="3"/>
        <v>0</v>
      </c>
      <c r="M71" s="729"/>
      <c r="N71" s="807"/>
      <c r="O71" s="625"/>
      <c r="P71" s="672"/>
      <c r="R71" s="673"/>
      <c r="X71" s="431"/>
      <c r="AH71" s="431"/>
      <c r="AI71" s="431"/>
      <c r="AJ71" s="431"/>
      <c r="AK71" s="431"/>
      <c r="AL71" s="431"/>
      <c r="AM71" s="431"/>
      <c r="AN71" s="431"/>
      <c r="AO71" s="431"/>
      <c r="AP71" s="431"/>
      <c r="AQ71" s="431"/>
      <c r="AR71" s="431"/>
      <c r="AS71" s="431"/>
      <c r="AT71" s="431"/>
      <c r="AU71" s="431"/>
    </row>
    <row r="72" spans="1:47" ht="37.5">
      <c r="A72" s="1181">
        <f>'Sch-1'!A72</f>
        <v>54</v>
      </c>
      <c r="B72" s="1196">
        <v>7000026644</v>
      </c>
      <c r="C72" s="1196">
        <v>800</v>
      </c>
      <c r="D72" s="1199" t="s">
        <v>584</v>
      </c>
      <c r="E72" s="1196">
        <v>1000064753</v>
      </c>
      <c r="F72" s="1200" t="s">
        <v>587</v>
      </c>
      <c r="G72" s="1196" t="s">
        <v>106</v>
      </c>
      <c r="H72" s="1196">
        <v>4</v>
      </c>
      <c r="I72" s="1121"/>
      <c r="J72" s="674" t="str">
        <f t="shared" si="1"/>
        <v>INCLUDED</v>
      </c>
      <c r="K72" s="674" t="str">
        <f t="shared" si="2"/>
        <v>INCLUDED</v>
      </c>
      <c r="L72" s="625">
        <f t="shared" si="3"/>
        <v>0</v>
      </c>
      <c r="M72" s="729"/>
      <c r="N72" s="807"/>
      <c r="O72" s="625"/>
      <c r="P72" s="672"/>
      <c r="R72" s="673"/>
      <c r="X72" s="431"/>
      <c r="AH72" s="431"/>
      <c r="AI72" s="431"/>
      <c r="AJ72" s="431"/>
      <c r="AK72" s="431"/>
      <c r="AL72" s="431"/>
      <c r="AM72" s="431"/>
      <c r="AN72" s="431"/>
      <c r="AO72" s="431"/>
      <c r="AP72" s="431"/>
      <c r="AQ72" s="431"/>
      <c r="AR72" s="431"/>
      <c r="AS72" s="431"/>
      <c r="AT72" s="431"/>
      <c r="AU72" s="431"/>
    </row>
    <row r="73" spans="1:47" ht="37.5">
      <c r="A73" s="1181">
        <f>'Sch-1'!A73</f>
        <v>55</v>
      </c>
      <c r="B73" s="1196">
        <v>7000026644</v>
      </c>
      <c r="C73" s="1196">
        <v>810</v>
      </c>
      <c r="D73" s="1199" t="s">
        <v>584</v>
      </c>
      <c r="E73" s="1196">
        <v>1000003409</v>
      </c>
      <c r="F73" s="1200" t="s">
        <v>595</v>
      </c>
      <c r="G73" s="1196" t="s">
        <v>106</v>
      </c>
      <c r="H73" s="1196">
        <v>4</v>
      </c>
      <c r="I73" s="1121"/>
      <c r="J73" s="674" t="str">
        <f t="shared" si="1"/>
        <v>INCLUDED</v>
      </c>
      <c r="K73" s="674" t="str">
        <f t="shared" si="2"/>
        <v>INCLUDED</v>
      </c>
      <c r="L73" s="625">
        <f t="shared" si="3"/>
        <v>0</v>
      </c>
      <c r="M73" s="729"/>
      <c r="N73" s="807"/>
      <c r="O73" s="625"/>
      <c r="P73" s="672"/>
      <c r="R73" s="673"/>
      <c r="X73" s="431"/>
      <c r="AH73" s="431"/>
      <c r="AI73" s="431"/>
      <c r="AJ73" s="431"/>
      <c r="AK73" s="431"/>
      <c r="AL73" s="431"/>
      <c r="AM73" s="431"/>
      <c r="AN73" s="431"/>
      <c r="AO73" s="431"/>
      <c r="AP73" s="431"/>
      <c r="AQ73" s="431"/>
      <c r="AR73" s="431"/>
      <c r="AS73" s="431"/>
      <c r="AT73" s="431"/>
      <c r="AU73" s="431"/>
    </row>
    <row r="74" spans="1:47" ht="37.5">
      <c r="A74" s="1181">
        <f>'Sch-1'!A74</f>
        <v>56</v>
      </c>
      <c r="B74" s="1196">
        <v>7000026644</v>
      </c>
      <c r="C74" s="1196">
        <v>820</v>
      </c>
      <c r="D74" s="1199" t="s">
        <v>584</v>
      </c>
      <c r="E74" s="1196">
        <v>1000003411</v>
      </c>
      <c r="F74" s="1200" t="s">
        <v>596</v>
      </c>
      <c r="G74" s="1196" t="s">
        <v>106</v>
      </c>
      <c r="H74" s="1196">
        <v>4</v>
      </c>
      <c r="I74" s="1121"/>
      <c r="J74" s="674" t="str">
        <f t="shared" si="1"/>
        <v>INCLUDED</v>
      </c>
      <c r="K74" s="674" t="str">
        <f t="shared" si="2"/>
        <v>INCLUDED</v>
      </c>
      <c r="L74" s="625">
        <f t="shared" si="3"/>
        <v>0</v>
      </c>
      <c r="M74" s="729"/>
      <c r="N74" s="807"/>
      <c r="O74" s="625"/>
      <c r="P74" s="672"/>
      <c r="R74" s="673"/>
      <c r="X74" s="431"/>
      <c r="AH74" s="431"/>
      <c r="AI74" s="431"/>
      <c r="AJ74" s="431"/>
      <c r="AK74" s="431"/>
      <c r="AL74" s="431"/>
      <c r="AM74" s="431"/>
      <c r="AN74" s="431"/>
      <c r="AO74" s="431"/>
      <c r="AP74" s="431"/>
      <c r="AQ74" s="431"/>
      <c r="AR74" s="431"/>
      <c r="AS74" s="431"/>
      <c r="AT74" s="431"/>
      <c r="AU74" s="431"/>
    </row>
    <row r="75" spans="1:47" ht="18.75">
      <c r="A75" s="1181">
        <f>'Sch-1'!A75</f>
        <v>57</v>
      </c>
      <c r="B75" s="1196">
        <v>7000026644</v>
      </c>
      <c r="C75" s="1196">
        <v>830</v>
      </c>
      <c r="D75" s="1199" t="s">
        <v>584</v>
      </c>
      <c r="E75" s="1196">
        <v>1000003398</v>
      </c>
      <c r="F75" s="1200" t="s">
        <v>601</v>
      </c>
      <c r="G75" s="1196" t="s">
        <v>106</v>
      </c>
      <c r="H75" s="1196">
        <v>4</v>
      </c>
      <c r="I75" s="1121"/>
      <c r="J75" s="674" t="str">
        <f t="shared" si="1"/>
        <v>INCLUDED</v>
      </c>
      <c r="K75" s="674" t="str">
        <f t="shared" si="2"/>
        <v>INCLUDED</v>
      </c>
      <c r="L75" s="625">
        <f t="shared" si="3"/>
        <v>0</v>
      </c>
      <c r="M75" s="729"/>
      <c r="N75" s="807"/>
      <c r="O75" s="625"/>
      <c r="P75" s="672"/>
      <c r="R75" s="673"/>
      <c r="X75" s="431"/>
      <c r="AH75" s="431"/>
      <c r="AI75" s="431"/>
      <c r="AJ75" s="431"/>
      <c r="AK75" s="431"/>
      <c r="AL75" s="431"/>
      <c r="AM75" s="431"/>
      <c r="AN75" s="431"/>
      <c r="AO75" s="431"/>
      <c r="AP75" s="431"/>
      <c r="AQ75" s="431"/>
      <c r="AR75" s="431"/>
      <c r="AS75" s="431"/>
      <c r="AT75" s="431"/>
      <c r="AU75" s="431"/>
    </row>
    <row r="76" spans="1:47" ht="37.5">
      <c r="A76" s="1181">
        <f>'Sch-1'!A76</f>
        <v>58</v>
      </c>
      <c r="B76" s="1196">
        <v>7000026644</v>
      </c>
      <c r="C76" s="1196">
        <v>840</v>
      </c>
      <c r="D76" s="1199" t="s">
        <v>584</v>
      </c>
      <c r="E76" s="1196">
        <v>1000064850</v>
      </c>
      <c r="F76" s="1200" t="s">
        <v>610</v>
      </c>
      <c r="G76" s="1196" t="s">
        <v>106</v>
      </c>
      <c r="H76" s="1196">
        <v>4</v>
      </c>
      <c r="I76" s="1121"/>
      <c r="J76" s="674" t="str">
        <f t="shared" si="1"/>
        <v>INCLUDED</v>
      </c>
      <c r="K76" s="674" t="str">
        <f t="shared" si="2"/>
        <v>INCLUDED</v>
      </c>
      <c r="L76" s="625">
        <f t="shared" si="3"/>
        <v>0</v>
      </c>
      <c r="M76" s="729"/>
      <c r="N76" s="807"/>
      <c r="O76" s="625"/>
      <c r="P76" s="672"/>
      <c r="R76" s="673"/>
      <c r="X76" s="431"/>
      <c r="AH76" s="431"/>
      <c r="AI76" s="431"/>
      <c r="AJ76" s="431"/>
      <c r="AK76" s="431"/>
      <c r="AL76" s="431"/>
      <c r="AM76" s="431"/>
      <c r="AN76" s="431"/>
      <c r="AO76" s="431"/>
      <c r="AP76" s="431"/>
      <c r="AQ76" s="431"/>
      <c r="AR76" s="431"/>
      <c r="AS76" s="431"/>
      <c r="AT76" s="431"/>
      <c r="AU76" s="431"/>
    </row>
    <row r="77" spans="1:47" ht="37.5">
      <c r="A77" s="1181">
        <f>'Sch-1'!A77</f>
        <v>59</v>
      </c>
      <c r="B77" s="1196">
        <v>7000026644</v>
      </c>
      <c r="C77" s="1196">
        <v>850</v>
      </c>
      <c r="D77" s="1199" t="s">
        <v>584</v>
      </c>
      <c r="E77" s="1196">
        <v>1000064849</v>
      </c>
      <c r="F77" s="1200" t="s">
        <v>609</v>
      </c>
      <c r="G77" s="1196" t="s">
        <v>106</v>
      </c>
      <c r="H77" s="1196">
        <v>4</v>
      </c>
      <c r="I77" s="1121"/>
      <c r="J77" s="674" t="str">
        <f t="shared" si="1"/>
        <v>INCLUDED</v>
      </c>
      <c r="K77" s="674" t="str">
        <f t="shared" si="2"/>
        <v>INCLUDED</v>
      </c>
      <c r="L77" s="625">
        <f t="shared" si="3"/>
        <v>0</v>
      </c>
      <c r="M77" s="729"/>
      <c r="N77" s="807"/>
      <c r="O77" s="625"/>
      <c r="P77" s="672"/>
      <c r="R77" s="673"/>
      <c r="X77" s="431"/>
      <c r="AH77" s="431"/>
      <c r="AI77" s="431"/>
      <c r="AJ77" s="431"/>
      <c r="AK77" s="431"/>
      <c r="AL77" s="431"/>
      <c r="AM77" s="431"/>
      <c r="AN77" s="431"/>
      <c r="AO77" s="431"/>
      <c r="AP77" s="431"/>
      <c r="AQ77" s="431"/>
      <c r="AR77" s="431"/>
      <c r="AS77" s="431"/>
      <c r="AT77" s="431"/>
      <c r="AU77" s="431"/>
    </row>
    <row r="78" spans="1:47" ht="33.6" customHeight="1">
      <c r="A78" s="1334" t="s">
        <v>181</v>
      </c>
      <c r="B78" s="1335"/>
      <c r="C78" s="1335"/>
      <c r="D78" s="1335"/>
      <c r="E78" s="1335"/>
      <c r="F78" s="1335"/>
      <c r="G78" s="1335"/>
      <c r="H78" s="1335"/>
      <c r="I78" s="1336"/>
      <c r="J78" s="1192"/>
      <c r="K78" s="883">
        <f>SUM(K19:K77)</f>
        <v>0</v>
      </c>
      <c r="L78" s="640">
        <f>SUM(L19:L77)</f>
        <v>0</v>
      </c>
      <c r="M78" s="729"/>
      <c r="N78" s="807"/>
      <c r="O78" s="640"/>
      <c r="V78" s="647"/>
      <c r="W78" s="647"/>
      <c r="Y78" s="647"/>
      <c r="Z78" s="647"/>
      <c r="AB78" s="642"/>
    </row>
    <row r="79" spans="1:47" ht="30" hidden="1" customHeight="1">
      <c r="A79" s="885"/>
      <c r="B79" s="885"/>
      <c r="C79" s="885"/>
      <c r="D79" s="885"/>
      <c r="E79" s="885"/>
      <c r="F79" s="885"/>
      <c r="G79" s="885"/>
      <c r="H79" s="885"/>
      <c r="I79" s="885"/>
      <c r="J79" s="885"/>
      <c r="K79" s="886"/>
      <c r="M79" s="729"/>
      <c r="N79" s="807"/>
      <c r="O79" s="640"/>
      <c r="V79" s="647"/>
      <c r="W79" s="647"/>
      <c r="Y79" s="647"/>
      <c r="Z79" s="647"/>
      <c r="AB79" s="642"/>
    </row>
    <row r="80" spans="1:47" ht="22.5" hidden="1" customHeight="1">
      <c r="A80" s="1370" t="s">
        <v>181</v>
      </c>
      <c r="B80" s="1371"/>
      <c r="C80" s="1371"/>
      <c r="D80" s="1371"/>
      <c r="E80" s="1371"/>
      <c r="F80" s="1371"/>
      <c r="G80" s="1371"/>
      <c r="H80" s="1371"/>
      <c r="I80" s="1372"/>
      <c r="J80" s="1193"/>
      <c r="K80" s="945">
        <f>K78</f>
        <v>0</v>
      </c>
      <c r="O80" s="640"/>
      <c r="V80" s="647"/>
      <c r="W80" s="647"/>
      <c r="Y80" s="647"/>
      <c r="Z80" s="647"/>
      <c r="AB80" s="642"/>
    </row>
    <row r="81" spans="1:47" ht="18" customHeight="1" thickBot="1">
      <c r="A81" s="824"/>
      <c r="B81" s="980"/>
      <c r="C81" s="980"/>
      <c r="D81" s="980"/>
      <c r="E81" s="980"/>
      <c r="F81" s="1344"/>
      <c r="G81" s="1344"/>
      <c r="H81" s="1344"/>
      <c r="I81" s="1344"/>
      <c r="J81" s="1344"/>
      <c r="K81" s="1344"/>
      <c r="L81" s="625"/>
      <c r="M81" s="729"/>
      <c r="N81" s="807"/>
      <c r="O81" s="625"/>
      <c r="X81" s="431"/>
      <c r="AH81" s="431"/>
      <c r="AI81" s="431"/>
      <c r="AJ81" s="431"/>
      <c r="AK81" s="431"/>
      <c r="AL81" s="431"/>
      <c r="AM81" s="431"/>
      <c r="AN81" s="431"/>
      <c r="AO81" s="431"/>
      <c r="AP81" s="431"/>
      <c r="AQ81" s="431"/>
      <c r="AR81" s="431"/>
      <c r="AS81" s="431"/>
      <c r="AT81" s="431"/>
      <c r="AU81" s="431"/>
    </row>
    <row r="82" spans="1:47" ht="19.5" customHeight="1">
      <c r="A82" s="1373"/>
      <c r="B82" s="1374"/>
      <c r="C82" s="1374"/>
      <c r="D82" s="1374"/>
      <c r="E82" s="1374"/>
      <c r="F82" s="1374"/>
      <c r="G82" s="1374"/>
      <c r="H82" s="1374"/>
      <c r="I82" s="1374"/>
      <c r="J82" s="1374"/>
      <c r="K82" s="1374"/>
      <c r="V82" s="627"/>
      <c r="W82" s="647"/>
      <c r="Y82" s="627"/>
      <c r="Z82" s="647"/>
    </row>
    <row r="83" spans="1:47" ht="21.75" customHeight="1">
      <c r="A83" s="676" t="s">
        <v>118</v>
      </c>
      <c r="B83" s="676"/>
      <c r="C83" s="676"/>
      <c r="D83" s="991" t="str">
        <f>'Sch-1'!F85</f>
        <v>--</v>
      </c>
      <c r="E83" s="676"/>
      <c r="G83" s="678"/>
      <c r="H83" s="679"/>
    </row>
    <row r="84" spans="1:47" ht="33.6" customHeight="1">
      <c r="A84" s="676" t="s">
        <v>119</v>
      </c>
      <c r="B84" s="676"/>
      <c r="C84" s="676"/>
      <c r="D84" s="991" t="str">
        <f>'Sch-1'!F86</f>
        <v/>
      </c>
      <c r="E84" s="676"/>
      <c r="H84" s="679" t="s">
        <v>120</v>
      </c>
      <c r="I84" s="632" t="str">
        <f>IF('Names of Bidder'!D26=0, "", 'Names of Bidder'!D26)</f>
        <v/>
      </c>
      <c r="J84" s="632"/>
    </row>
    <row r="85" spans="1:47" ht="22.5" customHeight="1">
      <c r="A85" s="641"/>
      <c r="B85" s="641"/>
      <c r="C85" s="641"/>
      <c r="D85" s="641"/>
      <c r="E85" s="641"/>
      <c r="F85" s="625"/>
      <c r="G85" s="641"/>
      <c r="H85" s="679" t="s">
        <v>121</v>
      </c>
      <c r="I85" s="632" t="str">
        <f>IF('Names of Bidder'!D27=0, "", 'Names of Bidder'!D27)</f>
        <v/>
      </c>
      <c r="J85" s="632"/>
      <c r="K85" s="625"/>
    </row>
    <row r="86" spans="1:47" s="640" customFormat="1" ht="33.6" customHeight="1">
      <c r="A86" s="680"/>
      <c r="B86" s="680"/>
      <c r="C86" s="680"/>
      <c r="D86" s="680"/>
      <c r="E86" s="680"/>
      <c r="F86" s="673"/>
      <c r="G86" s="680"/>
      <c r="H86" s="679"/>
      <c r="I86" s="681"/>
      <c r="J86" s="681"/>
      <c r="K86" s="673"/>
      <c r="O86" s="641"/>
      <c r="P86" s="625"/>
      <c r="Q86" s="625"/>
      <c r="R86" s="625"/>
      <c r="S86" s="625"/>
      <c r="T86" s="625"/>
      <c r="U86" s="625"/>
      <c r="V86" s="431"/>
      <c r="W86" s="431"/>
      <c r="X86" s="642"/>
      <c r="Y86" s="431"/>
      <c r="Z86" s="431"/>
      <c r="AA86" s="431"/>
      <c r="AB86" s="431"/>
      <c r="AC86" s="431"/>
      <c r="AD86" s="431"/>
      <c r="AE86" s="431"/>
      <c r="AF86" s="431"/>
      <c r="AG86" s="431"/>
      <c r="AH86" s="625"/>
      <c r="AI86" s="625"/>
      <c r="AJ86" s="625"/>
      <c r="AK86" s="625"/>
      <c r="AL86" s="625"/>
      <c r="AM86" s="625"/>
      <c r="AN86" s="625"/>
      <c r="AO86" s="625"/>
      <c r="AP86" s="625"/>
      <c r="AQ86" s="625"/>
      <c r="AR86" s="625"/>
      <c r="AS86" s="625"/>
      <c r="AT86" s="625"/>
      <c r="AU86" s="625"/>
    </row>
    <row r="87" spans="1:47" s="640" customFormat="1">
      <c r="A87" s="680"/>
      <c r="B87" s="680"/>
      <c r="C87" s="680"/>
      <c r="D87" s="680"/>
      <c r="E87" s="680"/>
      <c r="F87" s="673"/>
      <c r="G87" s="680"/>
      <c r="H87" s="680"/>
      <c r="I87" s="673"/>
      <c r="J87" s="673"/>
      <c r="K87" s="673"/>
      <c r="O87" s="641"/>
      <c r="P87" s="625"/>
      <c r="Q87" s="625"/>
      <c r="R87" s="625"/>
      <c r="S87" s="625"/>
      <c r="T87" s="625"/>
      <c r="U87" s="625"/>
      <c r="V87" s="431"/>
      <c r="W87" s="431"/>
      <c r="X87" s="642"/>
      <c r="Y87" s="431"/>
      <c r="Z87" s="431"/>
      <c r="AA87" s="431"/>
      <c r="AB87" s="431"/>
      <c r="AC87" s="431"/>
      <c r="AD87" s="431"/>
      <c r="AE87" s="431"/>
      <c r="AF87" s="431"/>
      <c r="AG87" s="431"/>
      <c r="AH87" s="625"/>
      <c r="AI87" s="625"/>
      <c r="AJ87" s="625"/>
      <c r="AK87" s="625"/>
      <c r="AL87" s="625"/>
      <c r="AM87" s="625"/>
      <c r="AN87" s="625"/>
      <c r="AO87" s="625"/>
      <c r="AP87" s="625"/>
      <c r="AQ87" s="625"/>
      <c r="AR87" s="625"/>
      <c r="AS87" s="625"/>
      <c r="AT87" s="625"/>
      <c r="AU87" s="625"/>
    </row>
    <row r="88" spans="1:47" s="640" customFormat="1">
      <c r="A88" s="680"/>
      <c r="B88" s="680"/>
      <c r="C88" s="680"/>
      <c r="D88" s="680"/>
      <c r="E88" s="680"/>
      <c r="F88" s="673"/>
      <c r="G88" s="680"/>
      <c r="H88" s="680"/>
      <c r="I88" s="673"/>
      <c r="J88" s="673"/>
      <c r="K88" s="673"/>
      <c r="O88" s="641"/>
      <c r="P88" s="625"/>
      <c r="Q88" s="625"/>
      <c r="R88" s="625"/>
      <c r="S88" s="625"/>
      <c r="T88" s="625"/>
      <c r="U88" s="625"/>
      <c r="V88" s="431"/>
      <c r="W88" s="431"/>
      <c r="X88" s="642"/>
      <c r="Y88" s="431"/>
      <c r="Z88" s="431"/>
      <c r="AA88" s="431"/>
      <c r="AB88" s="431"/>
      <c r="AC88" s="431"/>
      <c r="AD88" s="431"/>
      <c r="AE88" s="431"/>
      <c r="AF88" s="431"/>
      <c r="AG88" s="431"/>
      <c r="AH88" s="625"/>
      <c r="AI88" s="625"/>
      <c r="AJ88" s="625"/>
      <c r="AK88" s="625"/>
      <c r="AL88" s="625"/>
      <c r="AM88" s="625"/>
      <c r="AN88" s="625"/>
      <c r="AO88" s="625"/>
      <c r="AP88" s="625"/>
      <c r="AQ88" s="625"/>
      <c r="AR88" s="625"/>
      <c r="AS88" s="625"/>
      <c r="AT88" s="625"/>
      <c r="AU88" s="625"/>
    </row>
    <row r="89" spans="1:47" s="640" customFormat="1">
      <c r="A89" s="680"/>
      <c r="B89" s="680"/>
      <c r="C89" s="680"/>
      <c r="D89" s="680"/>
      <c r="E89" s="680"/>
      <c r="F89" s="673"/>
      <c r="G89" s="680"/>
      <c r="H89" s="680"/>
      <c r="I89" s="673"/>
      <c r="J89" s="673"/>
      <c r="K89" s="673"/>
      <c r="O89" s="641"/>
      <c r="P89" s="625"/>
      <c r="Q89" s="625"/>
      <c r="R89" s="625"/>
      <c r="S89" s="625"/>
      <c r="T89" s="625"/>
      <c r="U89" s="625"/>
      <c r="V89" s="431"/>
      <c r="W89" s="431"/>
      <c r="X89" s="642"/>
      <c r="Y89" s="431"/>
      <c r="Z89" s="431"/>
      <c r="AA89" s="431"/>
      <c r="AB89" s="431"/>
      <c r="AC89" s="431"/>
      <c r="AD89" s="431"/>
      <c r="AE89" s="431"/>
      <c r="AF89" s="431"/>
      <c r="AG89" s="431"/>
      <c r="AH89" s="625"/>
      <c r="AI89" s="625"/>
      <c r="AJ89" s="625"/>
      <c r="AK89" s="625"/>
      <c r="AL89" s="625"/>
      <c r="AM89" s="625"/>
      <c r="AN89" s="625"/>
      <c r="AO89" s="625"/>
      <c r="AP89" s="625"/>
      <c r="AQ89" s="625"/>
      <c r="AR89" s="625"/>
      <c r="AS89" s="625"/>
      <c r="AT89" s="625"/>
      <c r="AU89" s="625"/>
    </row>
    <row r="90" spans="1:47" s="640" customFormat="1">
      <c r="A90" s="680"/>
      <c r="B90" s="680"/>
      <c r="C90" s="680"/>
      <c r="D90" s="680"/>
      <c r="E90" s="680"/>
      <c r="F90" s="673"/>
      <c r="G90" s="680"/>
      <c r="H90" s="680"/>
      <c r="I90" s="673"/>
      <c r="J90" s="673"/>
      <c r="K90" s="673"/>
      <c r="O90" s="641"/>
      <c r="P90" s="625"/>
      <c r="Q90" s="625"/>
      <c r="R90" s="625"/>
      <c r="S90" s="625"/>
      <c r="T90" s="625"/>
      <c r="U90" s="625"/>
      <c r="V90" s="431"/>
      <c r="W90" s="431"/>
      <c r="X90" s="642"/>
      <c r="Y90" s="431"/>
      <c r="Z90" s="431"/>
      <c r="AA90" s="431"/>
      <c r="AB90" s="431"/>
      <c r="AC90" s="431"/>
      <c r="AD90" s="431"/>
      <c r="AE90" s="431"/>
      <c r="AF90" s="431"/>
      <c r="AG90" s="431"/>
      <c r="AH90" s="625"/>
      <c r="AI90" s="625"/>
      <c r="AJ90" s="625"/>
      <c r="AK90" s="625"/>
      <c r="AL90" s="625"/>
      <c r="AM90" s="625"/>
      <c r="AN90" s="625"/>
      <c r="AO90" s="625"/>
      <c r="AP90" s="625"/>
      <c r="AQ90" s="625"/>
      <c r="AR90" s="625"/>
      <c r="AS90" s="625"/>
      <c r="AT90" s="625"/>
      <c r="AU90" s="625"/>
    </row>
    <row r="91" spans="1:47" s="640" customFormat="1">
      <c r="A91" s="680"/>
      <c r="B91" s="680"/>
      <c r="C91" s="680"/>
      <c r="D91" s="680"/>
      <c r="E91" s="680"/>
      <c r="F91" s="673"/>
      <c r="G91" s="680"/>
      <c r="H91" s="680"/>
      <c r="I91" s="673"/>
      <c r="J91" s="673"/>
      <c r="K91" s="673"/>
      <c r="O91" s="641"/>
      <c r="P91" s="625"/>
      <c r="Q91" s="625"/>
      <c r="R91" s="625"/>
      <c r="S91" s="625"/>
      <c r="T91" s="625"/>
      <c r="U91" s="625"/>
      <c r="V91" s="431"/>
      <c r="W91" s="431"/>
      <c r="X91" s="642"/>
      <c r="Y91" s="431"/>
      <c r="Z91" s="431"/>
      <c r="AA91" s="431"/>
      <c r="AB91" s="431"/>
      <c r="AC91" s="431"/>
      <c r="AD91" s="431"/>
      <c r="AE91" s="431"/>
      <c r="AF91" s="431"/>
      <c r="AG91" s="431"/>
      <c r="AH91" s="625"/>
      <c r="AI91" s="625"/>
      <c r="AJ91" s="625"/>
      <c r="AK91" s="625"/>
      <c r="AL91" s="625"/>
      <c r="AM91" s="625"/>
      <c r="AN91" s="625"/>
      <c r="AO91" s="625"/>
      <c r="AP91" s="625"/>
      <c r="AQ91" s="625"/>
      <c r="AR91" s="625"/>
      <c r="AS91" s="625"/>
      <c r="AT91" s="625"/>
      <c r="AU91" s="625"/>
    </row>
    <row r="92" spans="1:47" s="640" customFormat="1">
      <c r="A92" s="680"/>
      <c r="B92" s="680"/>
      <c r="C92" s="680"/>
      <c r="D92" s="680"/>
      <c r="E92" s="680"/>
      <c r="F92" s="673"/>
      <c r="G92" s="680"/>
      <c r="H92" s="680"/>
      <c r="I92" s="673"/>
      <c r="J92" s="673"/>
      <c r="K92" s="673"/>
      <c r="O92" s="641"/>
      <c r="P92" s="625"/>
      <c r="Q92" s="625"/>
      <c r="R92" s="625"/>
      <c r="S92" s="625"/>
      <c r="T92" s="625"/>
      <c r="U92" s="625"/>
      <c r="V92" s="431"/>
      <c r="W92" s="431"/>
      <c r="X92" s="642"/>
      <c r="Y92" s="431"/>
      <c r="Z92" s="431"/>
      <c r="AA92" s="431"/>
      <c r="AB92" s="431"/>
      <c r="AC92" s="431"/>
      <c r="AD92" s="431"/>
      <c r="AE92" s="431"/>
      <c r="AF92" s="431"/>
      <c r="AG92" s="431"/>
      <c r="AH92" s="625"/>
      <c r="AI92" s="625"/>
      <c r="AJ92" s="625"/>
      <c r="AK92" s="625"/>
      <c r="AL92" s="625"/>
      <c r="AM92" s="625"/>
      <c r="AN92" s="625"/>
      <c r="AO92" s="625"/>
      <c r="AP92" s="625"/>
      <c r="AQ92" s="625"/>
      <c r="AR92" s="625"/>
      <c r="AS92" s="625"/>
      <c r="AT92" s="625"/>
      <c r="AU92" s="625"/>
    </row>
    <row r="93" spans="1:47" s="640" customFormat="1">
      <c r="A93" s="680"/>
      <c r="B93" s="680"/>
      <c r="C93" s="680"/>
      <c r="D93" s="680"/>
      <c r="E93" s="680"/>
      <c r="F93" s="673"/>
      <c r="G93" s="680"/>
      <c r="H93" s="680"/>
      <c r="I93" s="673"/>
      <c r="J93" s="673"/>
      <c r="K93" s="673"/>
      <c r="O93" s="641"/>
      <c r="P93" s="625"/>
      <c r="Q93" s="625"/>
      <c r="R93" s="625"/>
      <c r="S93" s="625"/>
      <c r="T93" s="625"/>
      <c r="U93" s="625"/>
      <c r="V93" s="431"/>
      <c r="W93" s="431"/>
      <c r="X93" s="642"/>
      <c r="Y93" s="431"/>
      <c r="Z93" s="431"/>
      <c r="AA93" s="431"/>
      <c r="AB93" s="431"/>
      <c r="AC93" s="431"/>
      <c r="AD93" s="431"/>
      <c r="AE93" s="431"/>
      <c r="AF93" s="431"/>
      <c r="AG93" s="431"/>
      <c r="AH93" s="625"/>
      <c r="AI93" s="625"/>
      <c r="AJ93" s="625"/>
      <c r="AK93" s="625"/>
      <c r="AL93" s="625"/>
      <c r="AM93" s="625"/>
      <c r="AN93" s="625"/>
      <c r="AO93" s="625"/>
      <c r="AP93" s="625"/>
      <c r="AQ93" s="625"/>
      <c r="AR93" s="625"/>
      <c r="AS93" s="625"/>
      <c r="AT93" s="625"/>
      <c r="AU93" s="625"/>
    </row>
    <row r="94" spans="1:47" s="640" customFormat="1">
      <c r="A94" s="680"/>
      <c r="B94" s="680"/>
      <c r="C94" s="680"/>
      <c r="D94" s="680"/>
      <c r="E94" s="680"/>
      <c r="F94" s="673"/>
      <c r="G94" s="680"/>
      <c r="H94" s="680"/>
      <c r="I94" s="673"/>
      <c r="J94" s="673"/>
      <c r="K94" s="673"/>
      <c r="O94" s="641"/>
      <c r="P94" s="625"/>
      <c r="Q94" s="625"/>
      <c r="R94" s="625"/>
      <c r="S94" s="625"/>
      <c r="T94" s="625"/>
      <c r="U94" s="625"/>
      <c r="V94" s="431"/>
      <c r="W94" s="431"/>
      <c r="X94" s="642"/>
      <c r="Y94" s="431"/>
      <c r="Z94" s="431"/>
      <c r="AA94" s="431"/>
      <c r="AB94" s="431"/>
      <c r="AC94" s="431"/>
      <c r="AD94" s="431"/>
      <c r="AE94" s="431"/>
      <c r="AF94" s="431"/>
      <c r="AG94" s="431"/>
      <c r="AH94" s="625"/>
      <c r="AI94" s="625"/>
      <c r="AJ94" s="625"/>
      <c r="AK94" s="625"/>
      <c r="AL94" s="625"/>
      <c r="AM94" s="625"/>
      <c r="AN94" s="625"/>
      <c r="AO94" s="625"/>
      <c r="AP94" s="625"/>
      <c r="AQ94" s="625"/>
      <c r="AR94" s="625"/>
      <c r="AS94" s="625"/>
      <c r="AT94" s="625"/>
      <c r="AU94" s="625"/>
    </row>
    <row r="95" spans="1:47" s="640" customFormat="1">
      <c r="A95" s="680"/>
      <c r="B95" s="680"/>
      <c r="C95" s="680"/>
      <c r="D95" s="680"/>
      <c r="E95" s="680"/>
      <c r="F95" s="673"/>
      <c r="G95" s="680"/>
      <c r="H95" s="680"/>
      <c r="I95" s="673"/>
      <c r="J95" s="673"/>
      <c r="K95" s="673"/>
      <c r="O95" s="641"/>
      <c r="P95" s="625"/>
      <c r="Q95" s="625"/>
      <c r="R95" s="625"/>
      <c r="S95" s="625"/>
      <c r="T95" s="625"/>
      <c r="U95" s="625"/>
      <c r="V95" s="431"/>
      <c r="W95" s="431"/>
      <c r="X95" s="642"/>
      <c r="Y95" s="431"/>
      <c r="Z95" s="431"/>
      <c r="AA95" s="431"/>
      <c r="AB95" s="431"/>
      <c r="AC95" s="431"/>
      <c r="AD95" s="431"/>
      <c r="AE95" s="431"/>
      <c r="AF95" s="431"/>
      <c r="AG95" s="431"/>
      <c r="AH95" s="625"/>
      <c r="AI95" s="625"/>
      <c r="AJ95" s="625"/>
      <c r="AK95" s="625"/>
      <c r="AL95" s="625"/>
      <c r="AM95" s="625"/>
      <c r="AN95" s="625"/>
      <c r="AO95" s="625"/>
      <c r="AP95" s="625"/>
      <c r="AQ95" s="625"/>
      <c r="AR95" s="625"/>
      <c r="AS95" s="625"/>
      <c r="AT95" s="625"/>
      <c r="AU95" s="625"/>
    </row>
    <row r="96" spans="1:47" s="640" customFormat="1">
      <c r="A96" s="680"/>
      <c r="B96" s="680"/>
      <c r="C96" s="680"/>
      <c r="D96" s="680"/>
      <c r="E96" s="680"/>
      <c r="F96" s="673"/>
      <c r="G96" s="680"/>
      <c r="H96" s="680"/>
      <c r="I96" s="673"/>
      <c r="J96" s="673"/>
      <c r="K96" s="673"/>
      <c r="O96" s="641"/>
      <c r="P96" s="625"/>
      <c r="Q96" s="625"/>
      <c r="R96" s="625"/>
      <c r="S96" s="625"/>
      <c r="T96" s="625"/>
      <c r="U96" s="625"/>
      <c r="V96" s="431"/>
      <c r="W96" s="431"/>
      <c r="X96" s="642"/>
      <c r="Y96" s="431"/>
      <c r="Z96" s="431"/>
      <c r="AA96" s="431"/>
      <c r="AB96" s="431"/>
      <c r="AC96" s="431"/>
      <c r="AD96" s="431"/>
      <c r="AE96" s="431"/>
      <c r="AF96" s="431"/>
      <c r="AG96" s="431"/>
      <c r="AH96" s="625"/>
      <c r="AI96" s="625"/>
      <c r="AJ96" s="625"/>
      <c r="AK96" s="625"/>
      <c r="AL96" s="625"/>
      <c r="AM96" s="625"/>
      <c r="AN96" s="625"/>
      <c r="AO96" s="625"/>
      <c r="AP96" s="625"/>
      <c r="AQ96" s="625"/>
      <c r="AR96" s="625"/>
      <c r="AS96" s="625"/>
      <c r="AT96" s="625"/>
      <c r="AU96" s="625"/>
    </row>
    <row r="97" spans="1:47" s="640" customFormat="1">
      <c r="A97" s="680"/>
      <c r="B97" s="680"/>
      <c r="C97" s="680"/>
      <c r="D97" s="680"/>
      <c r="E97" s="680"/>
      <c r="F97" s="673"/>
      <c r="G97" s="680"/>
      <c r="H97" s="680"/>
      <c r="I97" s="673"/>
      <c r="J97" s="673"/>
      <c r="K97" s="673"/>
      <c r="O97" s="641"/>
      <c r="P97" s="625"/>
      <c r="Q97" s="625"/>
      <c r="R97" s="625"/>
      <c r="S97" s="625"/>
      <c r="T97" s="625"/>
      <c r="U97" s="625"/>
      <c r="V97" s="431"/>
      <c r="W97" s="431"/>
      <c r="X97" s="642"/>
      <c r="Y97" s="431"/>
      <c r="Z97" s="431"/>
      <c r="AA97" s="431"/>
      <c r="AB97" s="431"/>
      <c r="AC97" s="431"/>
      <c r="AD97" s="431"/>
      <c r="AE97" s="431"/>
      <c r="AF97" s="431"/>
      <c r="AG97" s="431"/>
      <c r="AH97" s="625"/>
      <c r="AI97" s="625"/>
      <c r="AJ97" s="625"/>
      <c r="AK97" s="625"/>
      <c r="AL97" s="625"/>
      <c r="AM97" s="625"/>
      <c r="AN97" s="625"/>
      <c r="AO97" s="625"/>
      <c r="AP97" s="625"/>
      <c r="AQ97" s="625"/>
      <c r="AR97" s="625"/>
      <c r="AS97" s="625"/>
      <c r="AT97" s="625"/>
      <c r="AU97" s="625"/>
    </row>
    <row r="98" spans="1:47" s="640" customFormat="1">
      <c r="A98" s="680"/>
      <c r="B98" s="680"/>
      <c r="C98" s="680"/>
      <c r="D98" s="680"/>
      <c r="E98" s="680"/>
      <c r="F98" s="673"/>
      <c r="G98" s="680"/>
      <c r="H98" s="680"/>
      <c r="I98" s="673"/>
      <c r="J98" s="673"/>
      <c r="K98" s="673"/>
      <c r="O98" s="641"/>
      <c r="P98" s="625"/>
      <c r="Q98" s="625"/>
      <c r="R98" s="625"/>
      <c r="S98" s="625"/>
      <c r="T98" s="625"/>
      <c r="U98" s="625"/>
      <c r="V98" s="431"/>
      <c r="W98" s="431"/>
      <c r="X98" s="642"/>
      <c r="Y98" s="431"/>
      <c r="Z98" s="431"/>
      <c r="AA98" s="431"/>
      <c r="AB98" s="431"/>
      <c r="AC98" s="431"/>
      <c r="AD98" s="431"/>
      <c r="AE98" s="431"/>
      <c r="AF98" s="431"/>
      <c r="AG98" s="431"/>
      <c r="AH98" s="625"/>
      <c r="AI98" s="625"/>
      <c r="AJ98" s="625"/>
      <c r="AK98" s="625"/>
      <c r="AL98" s="625"/>
      <c r="AM98" s="625"/>
      <c r="AN98" s="625"/>
      <c r="AO98" s="625"/>
      <c r="AP98" s="625"/>
      <c r="AQ98" s="625"/>
      <c r="AR98" s="625"/>
      <c r="AS98" s="625"/>
      <c r="AT98" s="625"/>
      <c r="AU98" s="625"/>
    </row>
    <row r="99" spans="1:47" s="640" customFormat="1">
      <c r="A99" s="680"/>
      <c r="B99" s="680"/>
      <c r="C99" s="680"/>
      <c r="D99" s="680"/>
      <c r="E99" s="680"/>
      <c r="F99" s="673"/>
      <c r="G99" s="680"/>
      <c r="H99" s="680"/>
      <c r="I99" s="673"/>
      <c r="J99" s="673"/>
      <c r="K99" s="673"/>
      <c r="O99" s="641"/>
      <c r="P99" s="625"/>
      <c r="Q99" s="625"/>
      <c r="R99" s="625"/>
      <c r="S99" s="625"/>
      <c r="T99" s="625"/>
      <c r="U99" s="625"/>
      <c r="V99" s="431"/>
      <c r="W99" s="431"/>
      <c r="X99" s="642"/>
      <c r="Y99" s="431"/>
      <c r="Z99" s="431"/>
      <c r="AA99" s="431"/>
      <c r="AB99" s="431"/>
      <c r="AC99" s="431"/>
      <c r="AD99" s="431"/>
      <c r="AE99" s="431"/>
      <c r="AF99" s="431"/>
      <c r="AG99" s="431"/>
      <c r="AH99" s="625"/>
      <c r="AI99" s="625"/>
      <c r="AJ99" s="625"/>
      <c r="AK99" s="625"/>
      <c r="AL99" s="625"/>
      <c r="AM99" s="625"/>
      <c r="AN99" s="625"/>
      <c r="AO99" s="625"/>
      <c r="AP99" s="625"/>
      <c r="AQ99" s="625"/>
      <c r="AR99" s="625"/>
      <c r="AS99" s="625"/>
      <c r="AT99" s="625"/>
      <c r="AU99" s="625"/>
    </row>
    <row r="100" spans="1:47" s="640" customFormat="1">
      <c r="A100" s="680"/>
      <c r="B100" s="680"/>
      <c r="C100" s="680"/>
      <c r="D100" s="680"/>
      <c r="E100" s="680"/>
      <c r="F100" s="673"/>
      <c r="G100" s="680"/>
      <c r="H100" s="680"/>
      <c r="I100" s="673"/>
      <c r="J100" s="673"/>
      <c r="K100" s="673"/>
      <c r="O100" s="641"/>
      <c r="P100" s="625"/>
      <c r="Q100" s="625"/>
      <c r="R100" s="625"/>
      <c r="S100" s="625"/>
      <c r="T100" s="625"/>
      <c r="U100" s="625"/>
      <c r="V100" s="431"/>
      <c r="W100" s="431"/>
      <c r="X100" s="642"/>
      <c r="Y100" s="431"/>
      <c r="Z100" s="431"/>
      <c r="AA100" s="431"/>
      <c r="AB100" s="431"/>
      <c r="AC100" s="431"/>
      <c r="AD100" s="431"/>
      <c r="AE100" s="431"/>
      <c r="AF100" s="431"/>
      <c r="AG100" s="431"/>
      <c r="AH100" s="625"/>
      <c r="AI100" s="625"/>
      <c r="AJ100" s="625"/>
      <c r="AK100" s="625"/>
      <c r="AL100" s="625"/>
      <c r="AM100" s="625"/>
      <c r="AN100" s="625"/>
      <c r="AO100" s="625"/>
      <c r="AP100" s="625"/>
      <c r="AQ100" s="625"/>
      <c r="AR100" s="625"/>
      <c r="AS100" s="625"/>
      <c r="AT100" s="625"/>
      <c r="AU100" s="625"/>
    </row>
    <row r="101" spans="1:47" s="640" customFormat="1">
      <c r="A101" s="680"/>
      <c r="B101" s="680"/>
      <c r="C101" s="680"/>
      <c r="D101" s="680"/>
      <c r="E101" s="680"/>
      <c r="F101" s="673"/>
      <c r="G101" s="680"/>
      <c r="H101" s="680"/>
      <c r="I101" s="673"/>
      <c r="J101" s="673"/>
      <c r="K101" s="673"/>
      <c r="O101" s="641"/>
      <c r="P101" s="625"/>
      <c r="Q101" s="625"/>
      <c r="R101" s="625"/>
      <c r="S101" s="625"/>
      <c r="T101" s="625"/>
      <c r="U101" s="625"/>
      <c r="V101" s="431"/>
      <c r="W101" s="431"/>
      <c r="X101" s="642"/>
      <c r="Y101" s="431"/>
      <c r="Z101" s="431"/>
      <c r="AA101" s="431"/>
      <c r="AB101" s="431"/>
      <c r="AC101" s="431"/>
      <c r="AD101" s="431"/>
      <c r="AE101" s="431"/>
      <c r="AF101" s="431"/>
      <c r="AG101" s="431"/>
      <c r="AH101" s="625"/>
      <c r="AI101" s="625"/>
      <c r="AJ101" s="625"/>
      <c r="AK101" s="625"/>
      <c r="AL101" s="625"/>
      <c r="AM101" s="625"/>
      <c r="AN101" s="625"/>
      <c r="AO101" s="625"/>
      <c r="AP101" s="625"/>
      <c r="AQ101" s="625"/>
      <c r="AR101" s="625"/>
      <c r="AS101" s="625"/>
      <c r="AT101" s="625"/>
      <c r="AU101" s="625"/>
    </row>
    <row r="102" spans="1:47" s="625" customFormat="1">
      <c r="A102" s="680"/>
      <c r="B102" s="680"/>
      <c r="C102" s="680"/>
      <c r="D102" s="680"/>
      <c r="E102" s="680"/>
      <c r="F102" s="673"/>
      <c r="G102" s="680"/>
      <c r="H102" s="680"/>
      <c r="I102" s="673"/>
      <c r="J102" s="673"/>
      <c r="K102" s="673"/>
      <c r="L102" s="640"/>
      <c r="M102" s="640"/>
      <c r="N102" s="640"/>
      <c r="O102" s="641"/>
      <c r="V102" s="431"/>
      <c r="W102" s="431"/>
      <c r="X102" s="642"/>
      <c r="Y102" s="431"/>
      <c r="Z102" s="431"/>
      <c r="AA102" s="431"/>
      <c r="AB102" s="431"/>
      <c r="AC102" s="431"/>
      <c r="AD102" s="431"/>
      <c r="AE102" s="431"/>
      <c r="AF102" s="431"/>
      <c r="AG102" s="431"/>
    </row>
    <row r="103" spans="1:47" s="625" customFormat="1">
      <c r="A103" s="680"/>
      <c r="B103" s="680"/>
      <c r="C103" s="680"/>
      <c r="D103" s="680"/>
      <c r="E103" s="680"/>
      <c r="F103" s="673"/>
      <c r="G103" s="680"/>
      <c r="H103" s="680"/>
      <c r="I103" s="673"/>
      <c r="J103" s="673"/>
      <c r="K103" s="673"/>
      <c r="L103" s="640"/>
      <c r="M103" s="640"/>
      <c r="N103" s="640"/>
      <c r="O103" s="641"/>
      <c r="V103" s="431"/>
      <c r="W103" s="431"/>
      <c r="X103" s="642"/>
      <c r="Y103" s="431"/>
      <c r="Z103" s="431"/>
      <c r="AA103" s="431"/>
      <c r="AB103" s="431"/>
      <c r="AC103" s="431"/>
      <c r="AD103" s="431"/>
      <c r="AE103" s="431"/>
      <c r="AF103" s="431"/>
      <c r="AG103" s="431"/>
    </row>
    <row r="104" spans="1:47" s="625" customFormat="1">
      <c r="A104" s="680"/>
      <c r="B104" s="680"/>
      <c r="C104" s="680"/>
      <c r="D104" s="680"/>
      <c r="E104" s="680"/>
      <c r="F104" s="673"/>
      <c r="G104" s="680"/>
      <c r="H104" s="680"/>
      <c r="I104" s="673"/>
      <c r="J104" s="673"/>
      <c r="K104" s="673"/>
      <c r="L104" s="640"/>
      <c r="M104" s="640"/>
      <c r="N104" s="640"/>
      <c r="O104" s="641"/>
      <c r="V104" s="431"/>
      <c r="W104" s="431"/>
      <c r="X104" s="642"/>
      <c r="Y104" s="431"/>
      <c r="Z104" s="431"/>
      <c r="AA104" s="431"/>
      <c r="AB104" s="431"/>
      <c r="AC104" s="431"/>
      <c r="AD104" s="431"/>
      <c r="AE104" s="431"/>
      <c r="AF104" s="431"/>
      <c r="AG104" s="431"/>
    </row>
    <row r="105" spans="1:47" s="625" customFormat="1">
      <c r="A105" s="680"/>
      <c r="B105" s="680"/>
      <c r="C105" s="680"/>
      <c r="D105" s="680"/>
      <c r="E105" s="680"/>
      <c r="F105" s="673"/>
      <c r="G105" s="680"/>
      <c r="H105" s="680"/>
      <c r="I105" s="673"/>
      <c r="J105" s="673"/>
      <c r="K105" s="673"/>
      <c r="L105" s="640"/>
      <c r="M105" s="640"/>
      <c r="N105" s="640"/>
      <c r="O105" s="641"/>
      <c r="V105" s="431"/>
      <c r="W105" s="431"/>
      <c r="X105" s="642"/>
      <c r="Y105" s="431"/>
      <c r="Z105" s="431"/>
      <c r="AA105" s="431"/>
      <c r="AB105" s="431"/>
      <c r="AC105" s="431"/>
      <c r="AD105" s="431"/>
      <c r="AE105" s="431"/>
      <c r="AF105" s="431"/>
      <c r="AG105" s="431"/>
    </row>
    <row r="106" spans="1:47" s="625" customFormat="1">
      <c r="A106" s="680"/>
      <c r="B106" s="680"/>
      <c r="C106" s="680"/>
      <c r="D106" s="680"/>
      <c r="E106" s="680"/>
      <c r="F106" s="673"/>
      <c r="G106" s="680"/>
      <c r="H106" s="680"/>
      <c r="I106" s="673"/>
      <c r="J106" s="673"/>
      <c r="K106" s="673"/>
      <c r="L106" s="640"/>
      <c r="M106" s="640"/>
      <c r="N106" s="640"/>
      <c r="O106" s="641"/>
      <c r="V106" s="431"/>
      <c r="W106" s="431"/>
      <c r="X106" s="642"/>
      <c r="Y106" s="431"/>
      <c r="Z106" s="431"/>
      <c r="AA106" s="431"/>
      <c r="AB106" s="431"/>
      <c r="AC106" s="431"/>
      <c r="AD106" s="431"/>
      <c r="AE106" s="431"/>
      <c r="AF106" s="431"/>
      <c r="AG106" s="431"/>
    </row>
    <row r="107" spans="1:47" s="625" customFormat="1">
      <c r="A107" s="680"/>
      <c r="B107" s="680"/>
      <c r="C107" s="680"/>
      <c r="D107" s="680"/>
      <c r="E107" s="680"/>
      <c r="F107" s="673"/>
      <c r="G107" s="680"/>
      <c r="H107" s="680"/>
      <c r="I107" s="673"/>
      <c r="J107" s="673"/>
      <c r="K107" s="673"/>
      <c r="L107" s="640"/>
      <c r="M107" s="640"/>
      <c r="N107" s="640"/>
      <c r="O107" s="641"/>
      <c r="V107" s="431"/>
      <c r="W107" s="431"/>
      <c r="X107" s="642"/>
      <c r="Y107" s="431"/>
      <c r="Z107" s="431"/>
      <c r="AA107" s="431"/>
      <c r="AB107" s="431"/>
      <c r="AC107" s="431"/>
      <c r="AD107" s="431"/>
      <c r="AE107" s="431"/>
      <c r="AF107" s="431"/>
      <c r="AG107" s="431"/>
    </row>
    <row r="108" spans="1:47" s="625" customFormat="1">
      <c r="A108" s="680"/>
      <c r="B108" s="680"/>
      <c r="C108" s="680"/>
      <c r="D108" s="680"/>
      <c r="E108" s="680"/>
      <c r="F108" s="673"/>
      <c r="G108" s="680"/>
      <c r="H108" s="680"/>
      <c r="I108" s="673"/>
      <c r="J108" s="673"/>
      <c r="K108" s="673"/>
      <c r="L108" s="640"/>
      <c r="M108" s="640"/>
      <c r="N108" s="640"/>
      <c r="O108" s="641"/>
      <c r="V108" s="431"/>
      <c r="W108" s="431"/>
      <c r="X108" s="642"/>
      <c r="Y108" s="431"/>
      <c r="Z108" s="431"/>
      <c r="AA108" s="431"/>
      <c r="AB108" s="431"/>
      <c r="AC108" s="431"/>
      <c r="AD108" s="431"/>
      <c r="AE108" s="431"/>
      <c r="AF108" s="431"/>
      <c r="AG108" s="431"/>
    </row>
    <row r="109" spans="1:47" s="625" customFormat="1">
      <c r="A109" s="680"/>
      <c r="B109" s="680"/>
      <c r="C109" s="680"/>
      <c r="D109" s="680"/>
      <c r="E109" s="680"/>
      <c r="F109" s="673"/>
      <c r="G109" s="680"/>
      <c r="H109" s="680"/>
      <c r="I109" s="673"/>
      <c r="J109" s="673"/>
      <c r="K109" s="673"/>
      <c r="L109" s="640"/>
      <c r="M109" s="640"/>
      <c r="N109" s="640"/>
      <c r="O109" s="641"/>
      <c r="V109" s="431"/>
      <c r="W109" s="431"/>
      <c r="X109" s="642"/>
      <c r="Y109" s="431"/>
      <c r="Z109" s="431"/>
      <c r="AA109" s="431"/>
      <c r="AB109" s="431"/>
      <c r="AC109" s="431"/>
      <c r="AD109" s="431"/>
      <c r="AE109" s="431"/>
      <c r="AF109" s="431"/>
      <c r="AG109" s="431"/>
    </row>
    <row r="110" spans="1:47" s="625" customFormat="1">
      <c r="A110" s="680"/>
      <c r="B110" s="680"/>
      <c r="C110" s="680"/>
      <c r="D110" s="680"/>
      <c r="E110" s="680"/>
      <c r="F110" s="673"/>
      <c r="G110" s="680"/>
      <c r="H110" s="680"/>
      <c r="I110" s="673"/>
      <c r="J110" s="673"/>
      <c r="K110" s="673"/>
      <c r="L110" s="640"/>
      <c r="M110" s="640"/>
      <c r="N110" s="640"/>
      <c r="O110" s="641"/>
      <c r="V110" s="431"/>
      <c r="W110" s="431"/>
      <c r="X110" s="642"/>
      <c r="Y110" s="431"/>
      <c r="Z110" s="431"/>
      <c r="AA110" s="431"/>
      <c r="AB110" s="431"/>
      <c r="AC110" s="431"/>
      <c r="AD110" s="431"/>
      <c r="AE110" s="431"/>
      <c r="AF110" s="431"/>
      <c r="AG110" s="431"/>
    </row>
    <row r="111" spans="1:47" s="625" customFormat="1" ht="18" customHeight="1">
      <c r="A111" s="682"/>
      <c r="B111" s="682"/>
      <c r="C111" s="682"/>
      <c r="D111" s="682"/>
      <c r="E111" s="682"/>
      <c r="F111" s="673"/>
      <c r="G111" s="683"/>
      <c r="H111" s="682"/>
      <c r="I111" s="684"/>
      <c r="J111" s="684"/>
      <c r="K111" s="684"/>
      <c r="L111" s="640"/>
      <c r="M111" s="640"/>
      <c r="N111" s="640"/>
      <c r="O111" s="641"/>
      <c r="V111" s="431"/>
      <c r="W111" s="431"/>
      <c r="X111" s="642"/>
      <c r="Y111" s="431"/>
      <c r="Z111" s="645"/>
      <c r="AA111" s="431"/>
      <c r="AB111" s="431"/>
      <c r="AC111" s="431"/>
      <c r="AD111" s="431"/>
      <c r="AE111" s="431"/>
      <c r="AF111" s="431"/>
      <c r="AG111" s="431"/>
    </row>
    <row r="112" spans="1:47" s="625" customFormat="1" ht="18" customHeight="1">
      <c r="A112" s="685"/>
      <c r="B112" s="685"/>
      <c r="C112" s="685"/>
      <c r="D112" s="685"/>
      <c r="E112" s="685"/>
      <c r="F112" s="673"/>
      <c r="G112" s="680"/>
      <c r="H112" s="685"/>
      <c r="I112" s="673"/>
      <c r="J112" s="673"/>
      <c r="K112" s="673"/>
      <c r="L112" s="640"/>
      <c r="M112" s="640"/>
      <c r="N112" s="640"/>
      <c r="O112" s="641"/>
      <c r="V112" s="431"/>
      <c r="W112" s="642"/>
      <c r="X112" s="642"/>
      <c r="Y112" s="431"/>
      <c r="Z112" s="645"/>
      <c r="AA112" s="431"/>
      <c r="AB112" s="431"/>
      <c r="AC112" s="431"/>
      <c r="AD112" s="431"/>
      <c r="AE112" s="431"/>
      <c r="AF112" s="431"/>
      <c r="AG112" s="431"/>
    </row>
    <row r="113" spans="1:33" s="625" customFormat="1" ht="40.15" customHeight="1">
      <c r="A113" s="1332"/>
      <c r="B113" s="1332"/>
      <c r="C113" s="1332"/>
      <c r="D113" s="1332"/>
      <c r="E113" s="1332"/>
      <c r="F113" s="1332"/>
      <c r="G113" s="1332"/>
      <c r="H113" s="1332"/>
      <c r="I113" s="1332"/>
      <c r="J113" s="1332"/>
      <c r="K113" s="1332"/>
      <c r="L113" s="640"/>
      <c r="M113" s="640"/>
      <c r="N113" s="640"/>
      <c r="O113" s="641"/>
      <c r="U113" s="648"/>
      <c r="V113" s="649"/>
      <c r="W113" s="649"/>
      <c r="X113" s="649"/>
      <c r="Y113" s="431"/>
      <c r="Z113" s="645"/>
      <c r="AA113" s="431"/>
      <c r="AB113" s="431"/>
      <c r="AC113" s="1319"/>
      <c r="AD113" s="1319"/>
      <c r="AE113" s="431"/>
      <c r="AF113" s="431"/>
      <c r="AG113" s="431"/>
    </row>
    <row r="114" spans="1:33" s="625" customFormat="1" ht="22.15" customHeight="1">
      <c r="A114" s="1331"/>
      <c r="B114" s="1331"/>
      <c r="C114" s="1331"/>
      <c r="D114" s="1331"/>
      <c r="E114" s="1331"/>
      <c r="F114" s="1331"/>
      <c r="G114" s="1331"/>
      <c r="H114" s="1331"/>
      <c r="I114" s="1331"/>
      <c r="J114" s="1331"/>
      <c r="K114" s="1331"/>
      <c r="L114" s="640"/>
      <c r="M114" s="640"/>
      <c r="N114" s="640"/>
      <c r="O114" s="641"/>
      <c r="U114" s="648"/>
      <c r="V114" s="649"/>
      <c r="W114" s="649"/>
      <c r="X114" s="649"/>
      <c r="Y114" s="431"/>
      <c r="Z114" s="645"/>
      <c r="AA114" s="431"/>
      <c r="AB114" s="431"/>
      <c r="AC114" s="431"/>
      <c r="AD114" s="431"/>
      <c r="AE114" s="431"/>
      <c r="AF114" s="431"/>
      <c r="AG114" s="431"/>
    </row>
    <row r="115" spans="1:33" s="625" customFormat="1" ht="18" customHeight="1">
      <c r="A115" s="680"/>
      <c r="B115" s="680"/>
      <c r="C115" s="680"/>
      <c r="D115" s="680"/>
      <c r="E115" s="680"/>
      <c r="F115" s="673"/>
      <c r="G115" s="680"/>
      <c r="H115" s="680"/>
      <c r="I115" s="673"/>
      <c r="J115" s="673"/>
      <c r="K115" s="673"/>
      <c r="L115" s="640"/>
      <c r="M115" s="640"/>
      <c r="N115" s="640"/>
      <c r="O115" s="641"/>
      <c r="U115" s="648"/>
      <c r="V115" s="649"/>
      <c r="W115" s="649"/>
      <c r="X115" s="649"/>
      <c r="Y115" s="431"/>
      <c r="Z115" s="431"/>
      <c r="AA115" s="431"/>
      <c r="AB115" s="431"/>
      <c r="AC115" s="431"/>
      <c r="AD115" s="431"/>
      <c r="AE115" s="431"/>
      <c r="AF115" s="431"/>
      <c r="AG115" s="431"/>
    </row>
    <row r="116" spans="1:33" s="625" customFormat="1" ht="18" customHeight="1">
      <c r="A116" s="687"/>
      <c r="B116" s="687"/>
      <c r="C116" s="687"/>
      <c r="D116" s="687"/>
      <c r="E116" s="687"/>
      <c r="F116" s="688"/>
      <c r="G116" s="689"/>
      <c r="H116" s="687"/>
      <c r="I116" s="685"/>
      <c r="J116" s="685"/>
      <c r="K116" s="673"/>
      <c r="L116" s="640"/>
      <c r="M116" s="640"/>
      <c r="N116" s="640"/>
      <c r="O116" s="641"/>
      <c r="U116" s="648"/>
      <c r="V116" s="649"/>
      <c r="W116" s="649"/>
      <c r="X116" s="649"/>
      <c r="Y116" s="431"/>
      <c r="Z116" s="431"/>
      <c r="AA116" s="431"/>
      <c r="AB116" s="431"/>
      <c r="AC116" s="431"/>
      <c r="AD116" s="431"/>
      <c r="AE116" s="431"/>
      <c r="AF116" s="431"/>
      <c r="AG116" s="431"/>
    </row>
    <row r="117" spans="1:33" s="625" customFormat="1" ht="35.25" customHeight="1">
      <c r="A117" s="1333"/>
      <c r="B117" s="1333"/>
      <c r="C117" s="1333"/>
      <c r="D117" s="1333"/>
      <c r="E117" s="1333"/>
      <c r="F117" s="1333"/>
      <c r="G117" s="1333"/>
      <c r="H117" s="1333"/>
      <c r="I117" s="690"/>
      <c r="J117" s="690"/>
      <c r="K117" s="673"/>
      <c r="L117" s="640"/>
      <c r="M117" s="640"/>
      <c r="N117" s="640"/>
      <c r="O117" s="641"/>
      <c r="U117" s="640"/>
      <c r="V117" s="656"/>
      <c r="W117" s="656"/>
      <c r="X117" s="656"/>
      <c r="Y117" s="431"/>
      <c r="Z117" s="431"/>
      <c r="AA117" s="431"/>
      <c r="AB117" s="431"/>
      <c r="AC117" s="1319"/>
      <c r="AD117" s="1319"/>
      <c r="AE117" s="431"/>
      <c r="AF117" s="431"/>
      <c r="AG117" s="431"/>
    </row>
    <row r="118" spans="1:33" ht="18" customHeight="1">
      <c r="A118" s="687"/>
      <c r="B118" s="687"/>
      <c r="C118" s="687"/>
      <c r="D118" s="687"/>
      <c r="E118" s="687"/>
      <c r="F118" s="1327"/>
      <c r="G118" s="1327"/>
      <c r="H118" s="1327"/>
      <c r="I118" s="690"/>
      <c r="J118" s="690"/>
      <c r="K118" s="673"/>
      <c r="U118" s="648"/>
      <c r="V118" s="657"/>
      <c r="W118" s="657"/>
      <c r="X118" s="657"/>
    </row>
    <row r="119" spans="1:33" ht="18" customHeight="1">
      <c r="A119" s="687"/>
      <c r="B119" s="687"/>
      <c r="C119" s="687"/>
      <c r="D119" s="687"/>
      <c r="E119" s="687"/>
      <c r="F119" s="1327"/>
      <c r="G119" s="1327"/>
      <c r="H119" s="1327"/>
      <c r="I119" s="690"/>
      <c r="J119" s="690"/>
      <c r="K119" s="673"/>
      <c r="U119" s="648"/>
      <c r="V119" s="657"/>
      <c r="W119" s="657"/>
      <c r="X119" s="657"/>
    </row>
    <row r="120" spans="1:33" ht="18" customHeight="1">
      <c r="A120" s="688"/>
      <c r="B120" s="688"/>
      <c r="C120" s="688"/>
      <c r="D120" s="688"/>
      <c r="E120" s="688"/>
      <c r="F120" s="1327"/>
      <c r="G120" s="1327"/>
      <c r="H120" s="1327"/>
      <c r="I120" s="690"/>
      <c r="J120" s="690"/>
      <c r="K120" s="673"/>
      <c r="U120" s="640"/>
      <c r="V120" s="675"/>
      <c r="W120" s="691"/>
      <c r="X120" s="659"/>
    </row>
    <row r="121" spans="1:33" ht="18" customHeight="1">
      <c r="A121" s="688"/>
      <c r="B121" s="688"/>
      <c r="C121" s="688"/>
      <c r="D121" s="688"/>
      <c r="E121" s="688"/>
      <c r="F121" s="1327"/>
      <c r="G121" s="1327"/>
      <c r="H121" s="1327"/>
      <c r="I121" s="690"/>
      <c r="J121" s="690"/>
      <c r="K121" s="673"/>
      <c r="AC121" s="1319"/>
      <c r="AD121" s="1319"/>
    </row>
    <row r="122" spans="1:33" ht="18" customHeight="1">
      <c r="A122" s="688"/>
      <c r="B122" s="688"/>
      <c r="C122" s="688"/>
      <c r="D122" s="688"/>
      <c r="E122" s="688"/>
      <c r="F122" s="688"/>
      <c r="G122" s="692"/>
      <c r="H122" s="688"/>
      <c r="I122" s="687"/>
      <c r="J122" s="687"/>
      <c r="K122" s="673"/>
      <c r="AE122" s="662"/>
    </row>
    <row r="123" spans="1:33" ht="40.5" customHeight="1">
      <c r="A123" s="1342"/>
      <c r="B123" s="1342"/>
      <c r="C123" s="1342"/>
      <c r="D123" s="1342"/>
      <c r="E123" s="1342"/>
      <c r="F123" s="1342"/>
      <c r="G123" s="1342"/>
      <c r="H123" s="1342"/>
      <c r="I123" s="1342"/>
      <c r="J123" s="1342"/>
      <c r="K123" s="1342"/>
      <c r="L123" s="664"/>
      <c r="M123" s="664"/>
      <c r="N123" s="664"/>
      <c r="O123" s="665"/>
      <c r="P123" s="666"/>
      <c r="Q123" s="666"/>
      <c r="R123" s="666"/>
      <c r="S123" s="666"/>
      <c r="W123" s="642"/>
      <c r="AE123" s="662"/>
    </row>
    <row r="124" spans="1:33" ht="18" customHeight="1">
      <c r="A124" s="680"/>
      <c r="B124" s="680"/>
      <c r="C124" s="680"/>
      <c r="D124" s="680"/>
      <c r="E124" s="680"/>
      <c r="F124" s="673"/>
      <c r="G124" s="680"/>
      <c r="H124" s="680"/>
      <c r="I124" s="684"/>
      <c r="J124" s="684"/>
      <c r="K124" s="684"/>
      <c r="V124" s="1320"/>
      <c r="W124" s="1320"/>
      <c r="Y124" s="1321"/>
      <c r="Z124" s="1321"/>
      <c r="AC124" s="1319"/>
      <c r="AD124" s="1319"/>
    </row>
    <row r="125" spans="1:33" ht="66" customHeight="1">
      <c r="A125" s="686"/>
      <c r="B125" s="686"/>
      <c r="C125" s="686"/>
      <c r="D125" s="686"/>
      <c r="E125" s="686"/>
      <c r="F125" s="693"/>
      <c r="G125" s="683"/>
      <c r="H125" s="683"/>
      <c r="I125" s="686"/>
      <c r="J125" s="686"/>
      <c r="K125" s="686"/>
      <c r="V125" s="668"/>
      <c r="W125" s="668"/>
      <c r="Y125" s="668"/>
      <c r="Z125" s="668"/>
    </row>
    <row r="126" spans="1:33" ht="18" customHeight="1">
      <c r="A126" s="683"/>
      <c r="B126" s="683"/>
      <c r="C126" s="683"/>
      <c r="D126" s="683"/>
      <c r="E126" s="683"/>
      <c r="F126" s="684"/>
      <c r="G126" s="683"/>
      <c r="H126" s="683"/>
      <c r="I126" s="683"/>
      <c r="J126" s="683"/>
      <c r="K126" s="683"/>
      <c r="V126" s="671"/>
      <c r="W126" s="671"/>
      <c r="Y126" s="671"/>
      <c r="Z126" s="671"/>
    </row>
    <row r="127" spans="1:33" ht="18" customHeight="1">
      <c r="A127" s="694"/>
      <c r="B127" s="694"/>
      <c r="C127" s="694"/>
      <c r="D127" s="694"/>
      <c r="E127" s="694"/>
      <c r="F127" s="695"/>
      <c r="G127" s="696"/>
      <c r="H127" s="697"/>
      <c r="I127" s="698"/>
      <c r="J127" s="698"/>
      <c r="K127" s="699"/>
      <c r="V127" s="671"/>
      <c r="W127" s="700"/>
      <c r="Y127" s="671"/>
      <c r="Z127" s="700"/>
    </row>
    <row r="128" spans="1:33" ht="111" customHeight="1">
      <c r="A128" s="701"/>
      <c r="B128" s="701"/>
      <c r="C128" s="701"/>
      <c r="D128" s="701"/>
      <c r="E128" s="701"/>
      <c r="F128" s="702"/>
      <c r="G128" s="696"/>
      <c r="H128" s="696"/>
      <c r="I128" s="703"/>
      <c r="J128" s="703"/>
      <c r="K128" s="704"/>
      <c r="V128" s="705"/>
      <c r="W128" s="706"/>
      <c r="Y128" s="705"/>
      <c r="Z128" s="706"/>
      <c r="AC128" s="1319"/>
      <c r="AD128" s="1319"/>
    </row>
    <row r="129" spans="1:30" ht="22.15" customHeight="1">
      <c r="A129" s="701"/>
      <c r="B129" s="701"/>
      <c r="C129" s="701"/>
      <c r="D129" s="701"/>
      <c r="E129" s="701"/>
      <c r="F129" s="707"/>
      <c r="G129" s="696"/>
      <c r="H129" s="696"/>
      <c r="I129" s="708"/>
      <c r="J129" s="708"/>
      <c r="K129" s="709"/>
      <c r="V129" s="647"/>
      <c r="W129" s="710"/>
      <c r="Y129" s="647"/>
      <c r="Z129" s="710"/>
    </row>
    <row r="130" spans="1:30" ht="22.15" customHeight="1">
      <c r="A130" s="711"/>
      <c r="B130" s="711"/>
      <c r="C130" s="711"/>
      <c r="D130" s="711"/>
      <c r="E130" s="711"/>
      <c r="F130" s="702"/>
      <c r="G130" s="696"/>
      <c r="H130" s="697"/>
      <c r="I130" s="698"/>
      <c r="J130" s="698"/>
      <c r="K130" s="699"/>
      <c r="V130" s="647"/>
      <c r="W130" s="710"/>
      <c r="Y130" s="647"/>
      <c r="Z130" s="710"/>
      <c r="AB130" s="642"/>
    </row>
    <row r="131" spans="1:30" ht="22.15" customHeight="1">
      <c r="A131" s="711"/>
      <c r="B131" s="711"/>
      <c r="C131" s="711"/>
      <c r="D131" s="711"/>
      <c r="E131" s="711"/>
      <c r="F131" s="702"/>
      <c r="G131" s="696"/>
      <c r="H131" s="697"/>
      <c r="I131" s="698"/>
      <c r="J131" s="698"/>
      <c r="K131" s="699"/>
      <c r="V131" s="647"/>
      <c r="W131" s="710"/>
      <c r="Y131" s="647"/>
      <c r="Z131" s="710"/>
      <c r="AB131" s="642"/>
    </row>
    <row r="132" spans="1:30">
      <c r="A132" s="701"/>
      <c r="B132" s="701"/>
      <c r="C132" s="701"/>
      <c r="D132" s="701"/>
      <c r="E132" s="701"/>
      <c r="F132" s="702"/>
      <c r="G132" s="696"/>
      <c r="H132" s="697"/>
      <c r="I132" s="698"/>
      <c r="J132" s="698"/>
      <c r="K132" s="699"/>
      <c r="V132" s="647"/>
      <c r="W132" s="710"/>
      <c r="Y132" s="647"/>
      <c r="Z132" s="710"/>
      <c r="AB132" s="642"/>
      <c r="AC132" s="1319"/>
      <c r="AD132" s="1319"/>
    </row>
    <row r="133" spans="1:30" ht="22.15" customHeight="1">
      <c r="A133" s="701"/>
      <c r="B133" s="701"/>
      <c r="C133" s="701"/>
      <c r="D133" s="701"/>
      <c r="E133" s="701"/>
      <c r="F133" s="707"/>
      <c r="G133" s="696"/>
      <c r="H133" s="697"/>
      <c r="I133" s="698"/>
      <c r="J133" s="698"/>
      <c r="K133" s="699"/>
      <c r="V133" s="647"/>
      <c r="W133" s="710"/>
      <c r="Y133" s="647"/>
      <c r="Z133" s="710"/>
      <c r="AB133" s="642"/>
    </row>
    <row r="134" spans="1:30" ht="22.15" customHeight="1">
      <c r="A134" s="701"/>
      <c r="B134" s="701"/>
      <c r="C134" s="701"/>
      <c r="D134" s="701"/>
      <c r="E134" s="701"/>
      <c r="F134" s="702"/>
      <c r="G134" s="696"/>
      <c r="H134" s="697"/>
      <c r="I134" s="698"/>
      <c r="J134" s="698"/>
      <c r="K134" s="699"/>
      <c r="V134" s="647"/>
      <c r="W134" s="710"/>
      <c r="Y134" s="647"/>
      <c r="Z134" s="710"/>
      <c r="AB134" s="642"/>
    </row>
    <row r="135" spans="1:30" ht="22.15" customHeight="1">
      <c r="A135" s="701"/>
      <c r="B135" s="701"/>
      <c r="C135" s="701"/>
      <c r="D135" s="701"/>
      <c r="E135" s="701"/>
      <c r="F135" s="702"/>
      <c r="G135" s="696"/>
      <c r="H135" s="697"/>
      <c r="I135" s="698"/>
      <c r="J135" s="698"/>
      <c r="K135" s="699"/>
      <c r="V135" s="647"/>
      <c r="W135" s="710"/>
      <c r="Y135" s="647"/>
      <c r="Z135" s="710"/>
      <c r="AB135" s="642"/>
    </row>
    <row r="136" spans="1:30">
      <c r="A136" s="701"/>
      <c r="B136" s="701"/>
      <c r="C136" s="701"/>
      <c r="D136" s="701"/>
      <c r="E136" s="701"/>
      <c r="F136" s="702"/>
      <c r="G136" s="696"/>
      <c r="H136" s="696"/>
      <c r="I136" s="698"/>
      <c r="J136" s="698"/>
      <c r="K136" s="699"/>
      <c r="V136" s="647"/>
      <c r="W136" s="710"/>
      <c r="Y136" s="647"/>
      <c r="Z136" s="710"/>
      <c r="AB136" s="642"/>
    </row>
    <row r="137" spans="1:30" ht="22.15" customHeight="1">
      <c r="A137" s="701"/>
      <c r="B137" s="701"/>
      <c r="C137" s="701"/>
      <c r="D137" s="701"/>
      <c r="E137" s="701"/>
      <c r="F137" s="707"/>
      <c r="G137" s="696"/>
      <c r="H137" s="696"/>
      <c r="I137" s="712"/>
      <c r="J137" s="712"/>
      <c r="K137" s="699"/>
      <c r="V137" s="647"/>
      <c r="W137" s="710"/>
      <c r="Y137" s="647"/>
      <c r="Z137" s="710"/>
      <c r="AB137" s="642"/>
    </row>
    <row r="138" spans="1:30" ht="35.1" customHeight="1">
      <c r="A138" s="711"/>
      <c r="B138" s="711"/>
      <c r="C138" s="711"/>
      <c r="D138" s="711"/>
      <c r="E138" s="711"/>
      <c r="F138" s="713"/>
      <c r="G138" s="696"/>
      <c r="H138" s="697"/>
      <c r="I138" s="698"/>
      <c r="J138" s="698"/>
      <c r="K138" s="699"/>
      <c r="T138" s="648"/>
      <c r="V138" s="647"/>
      <c r="W138" s="710"/>
      <c r="Y138" s="647"/>
      <c r="Z138" s="710"/>
      <c r="AB138" s="642"/>
    </row>
    <row r="139" spans="1:30" ht="22.15" customHeight="1">
      <c r="A139" s="711"/>
      <c r="B139" s="711"/>
      <c r="C139" s="711"/>
      <c r="D139" s="711"/>
      <c r="E139" s="711"/>
      <c r="F139" s="714"/>
      <c r="G139" s="696"/>
      <c r="H139" s="697"/>
      <c r="I139" s="712"/>
      <c r="J139" s="712"/>
      <c r="K139" s="699"/>
      <c r="T139" s="648"/>
      <c r="V139" s="647"/>
      <c r="W139" s="710"/>
      <c r="Y139" s="647"/>
      <c r="Z139" s="710"/>
      <c r="AB139" s="642"/>
    </row>
    <row r="140" spans="1:30" ht="22.15" customHeight="1">
      <c r="A140" s="711"/>
      <c r="B140" s="711"/>
      <c r="C140" s="711"/>
      <c r="D140" s="711"/>
      <c r="E140" s="711"/>
      <c r="F140" s="714"/>
      <c r="G140" s="696"/>
      <c r="H140" s="697"/>
      <c r="I140" s="712"/>
      <c r="J140" s="712"/>
      <c r="K140" s="699"/>
      <c r="T140" s="648"/>
      <c r="V140" s="647"/>
      <c r="W140" s="710"/>
      <c r="Y140" s="647"/>
      <c r="Z140" s="710"/>
      <c r="AB140" s="642"/>
    </row>
    <row r="141" spans="1:30" ht="24" customHeight="1">
      <c r="A141" s="694"/>
      <c r="B141" s="694"/>
      <c r="C141" s="694"/>
      <c r="D141" s="694"/>
      <c r="E141" s="694"/>
      <c r="F141" s="715"/>
      <c r="G141" s="696"/>
      <c r="H141" s="697"/>
      <c r="I141" s="698"/>
      <c r="J141" s="698"/>
      <c r="K141" s="699"/>
      <c r="V141" s="647"/>
      <c r="W141" s="710"/>
      <c r="Y141" s="647"/>
      <c r="Z141" s="710"/>
      <c r="AB141" s="642"/>
    </row>
    <row r="142" spans="1:30" ht="24" customHeight="1">
      <c r="A142" s="711"/>
      <c r="B142" s="711"/>
      <c r="C142" s="711"/>
      <c r="D142" s="711"/>
      <c r="E142" s="711"/>
      <c r="F142" s="716"/>
      <c r="G142" s="696"/>
      <c r="H142" s="697"/>
      <c r="I142" s="698"/>
      <c r="J142" s="698"/>
      <c r="K142" s="699"/>
      <c r="V142" s="647"/>
      <c r="W142" s="710"/>
      <c r="Y142" s="647"/>
      <c r="Z142" s="710"/>
      <c r="AB142" s="642"/>
    </row>
    <row r="143" spans="1:30" ht="24" customHeight="1">
      <c r="A143" s="701"/>
      <c r="B143" s="701"/>
      <c r="C143" s="701"/>
      <c r="D143" s="701"/>
      <c r="E143" s="701"/>
      <c r="F143" s="702"/>
      <c r="G143" s="696"/>
      <c r="H143" s="697"/>
      <c r="I143" s="698"/>
      <c r="J143" s="698"/>
      <c r="K143" s="699"/>
      <c r="V143" s="647"/>
      <c r="W143" s="710"/>
      <c r="Y143" s="647"/>
      <c r="Z143" s="710"/>
      <c r="AB143" s="642"/>
    </row>
    <row r="144" spans="1:30" ht="24" customHeight="1">
      <c r="A144" s="711"/>
      <c r="B144" s="711"/>
      <c r="C144" s="711"/>
      <c r="D144" s="711"/>
      <c r="E144" s="711"/>
      <c r="F144" s="714"/>
      <c r="G144" s="696"/>
      <c r="H144" s="697"/>
      <c r="I144" s="712"/>
      <c r="J144" s="712"/>
      <c r="K144" s="699"/>
      <c r="V144" s="647"/>
      <c r="W144" s="710"/>
      <c r="Y144" s="647"/>
      <c r="Z144" s="710"/>
      <c r="AB144" s="642"/>
    </row>
    <row r="145" spans="1:28" ht="24" customHeight="1">
      <c r="A145" s="694"/>
      <c r="B145" s="694"/>
      <c r="C145" s="694"/>
      <c r="D145" s="694"/>
      <c r="E145" s="694"/>
      <c r="F145" s="695"/>
      <c r="G145" s="696"/>
      <c r="H145" s="697"/>
      <c r="I145" s="698"/>
      <c r="J145" s="698"/>
      <c r="K145" s="699"/>
      <c r="V145" s="647"/>
      <c r="W145" s="717"/>
      <c r="Y145" s="647"/>
      <c r="Z145" s="717"/>
      <c r="AB145" s="642"/>
    </row>
    <row r="146" spans="1:28" ht="35.1" customHeight="1">
      <c r="A146" s="701"/>
      <c r="B146" s="701"/>
      <c r="C146" s="701"/>
      <c r="D146" s="701"/>
      <c r="E146" s="701"/>
      <c r="F146" s="702"/>
      <c r="G146" s="696"/>
      <c r="H146" s="696"/>
      <c r="I146" s="712"/>
      <c r="J146" s="712"/>
      <c r="K146" s="699"/>
      <c r="V146" s="647"/>
      <c r="W146" s="717"/>
      <c r="Y146" s="647"/>
      <c r="Z146" s="717"/>
      <c r="AB146" s="642"/>
    </row>
    <row r="147" spans="1:28" ht="24" customHeight="1">
      <c r="A147" s="701"/>
      <c r="B147" s="701"/>
      <c r="C147" s="701"/>
      <c r="D147" s="701"/>
      <c r="E147" s="701"/>
      <c r="F147" s="702"/>
      <c r="G147" s="711"/>
      <c r="H147" s="697"/>
      <c r="I147" s="712"/>
      <c r="J147" s="712"/>
      <c r="K147" s="699"/>
      <c r="V147" s="647"/>
      <c r="W147" s="710"/>
      <c r="Y147" s="647"/>
      <c r="Z147" s="710"/>
      <c r="AB147" s="642"/>
    </row>
    <row r="148" spans="1:28" ht="24" customHeight="1">
      <c r="A148" s="711"/>
      <c r="B148" s="711"/>
      <c r="C148" s="711"/>
      <c r="D148" s="711"/>
      <c r="E148" s="711"/>
      <c r="F148" s="702"/>
      <c r="G148" s="711"/>
      <c r="H148" s="697"/>
      <c r="I148" s="712"/>
      <c r="J148" s="712"/>
      <c r="K148" s="699"/>
      <c r="V148" s="647"/>
      <c r="W148" s="710"/>
      <c r="Y148" s="647"/>
      <c r="Z148" s="710"/>
      <c r="AB148" s="642"/>
    </row>
    <row r="149" spans="1:28" ht="24" customHeight="1">
      <c r="A149" s="711"/>
      <c r="B149" s="711"/>
      <c r="C149" s="711"/>
      <c r="D149" s="711"/>
      <c r="E149" s="711"/>
      <c r="F149" s="702"/>
      <c r="G149" s="711"/>
      <c r="H149" s="697"/>
      <c r="I149" s="712"/>
      <c r="J149" s="712"/>
      <c r="K149" s="699"/>
      <c r="V149" s="647"/>
      <c r="W149" s="710"/>
      <c r="Y149" s="647"/>
      <c r="Z149" s="710"/>
      <c r="AB149" s="642"/>
    </row>
    <row r="150" spans="1:28" ht="24" customHeight="1">
      <c r="A150" s="711"/>
      <c r="B150" s="711"/>
      <c r="C150" s="711"/>
      <c r="D150" s="711"/>
      <c r="E150" s="711"/>
      <c r="F150" s="702"/>
      <c r="G150" s="711"/>
      <c r="H150" s="697"/>
      <c r="I150" s="712"/>
      <c r="J150" s="712"/>
      <c r="K150" s="699"/>
      <c r="V150" s="647"/>
      <c r="W150" s="710"/>
      <c r="Y150" s="647"/>
      <c r="Z150" s="710"/>
      <c r="AB150" s="642"/>
    </row>
    <row r="151" spans="1:28" ht="24" customHeight="1">
      <c r="A151" s="711"/>
      <c r="B151" s="711"/>
      <c r="C151" s="711"/>
      <c r="D151" s="711"/>
      <c r="E151" s="711"/>
      <c r="F151" s="702"/>
      <c r="G151" s="711"/>
      <c r="H151" s="697"/>
      <c r="I151" s="712"/>
      <c r="J151" s="712"/>
      <c r="K151" s="699"/>
      <c r="V151" s="647"/>
      <c r="W151" s="710"/>
      <c r="Y151" s="647"/>
      <c r="Z151" s="710"/>
      <c r="AB151" s="642"/>
    </row>
    <row r="152" spans="1:28" ht="24" customHeight="1">
      <c r="A152" s="711"/>
      <c r="B152" s="711"/>
      <c r="C152" s="711"/>
      <c r="D152" s="711"/>
      <c r="E152" s="711"/>
      <c r="F152" s="702"/>
      <c r="G152" s="711"/>
      <c r="H152" s="697"/>
      <c r="I152" s="712"/>
      <c r="J152" s="712"/>
      <c r="K152" s="699"/>
      <c r="V152" s="647"/>
      <c r="W152" s="710"/>
      <c r="Y152" s="647"/>
      <c r="Z152" s="710"/>
      <c r="AB152" s="642"/>
    </row>
    <row r="153" spans="1:28" ht="24" customHeight="1">
      <c r="A153" s="711"/>
      <c r="B153" s="711"/>
      <c r="C153" s="711"/>
      <c r="D153" s="711"/>
      <c r="E153" s="711"/>
      <c r="F153" s="702"/>
      <c r="G153" s="711"/>
      <c r="H153" s="697"/>
      <c r="I153" s="712"/>
      <c r="J153" s="712"/>
      <c r="K153" s="699"/>
      <c r="V153" s="647"/>
      <c r="W153" s="710"/>
      <c r="Y153" s="647"/>
      <c r="Z153" s="710"/>
      <c r="AB153" s="642"/>
    </row>
    <row r="154" spans="1:28" ht="35.1" customHeight="1">
      <c r="A154" s="694"/>
      <c r="B154" s="694"/>
      <c r="C154" s="694"/>
      <c r="D154" s="694"/>
      <c r="E154" s="694"/>
      <c r="F154" s="695"/>
      <c r="G154" s="696"/>
      <c r="H154" s="697"/>
      <c r="I154" s="698"/>
      <c r="J154" s="698"/>
      <c r="K154" s="699"/>
      <c r="V154" s="647"/>
      <c r="W154" s="717"/>
      <c r="Y154" s="647"/>
      <c r="Z154" s="717"/>
      <c r="AB154" s="642"/>
    </row>
    <row r="155" spans="1:28" ht="24" customHeight="1">
      <c r="A155" s="701"/>
      <c r="B155" s="701"/>
      <c r="C155" s="701"/>
      <c r="D155" s="701"/>
      <c r="E155" s="701"/>
      <c r="F155" s="718"/>
      <c r="G155" s="696"/>
      <c r="H155" s="697"/>
      <c r="I155" s="712"/>
      <c r="J155" s="712"/>
      <c r="K155" s="699"/>
      <c r="V155" s="647"/>
      <c r="W155" s="717"/>
      <c r="Y155" s="647"/>
      <c r="Z155" s="717"/>
      <c r="AB155" s="642"/>
    </row>
    <row r="156" spans="1:28" ht="24" customHeight="1">
      <c r="A156" s="701"/>
      <c r="B156" s="701"/>
      <c r="C156" s="701"/>
      <c r="D156" s="701"/>
      <c r="E156" s="701"/>
      <c r="F156" s="702"/>
      <c r="G156" s="711"/>
      <c r="H156" s="718"/>
      <c r="I156" s="712"/>
      <c r="J156" s="712"/>
      <c r="K156" s="699"/>
      <c r="V156" s="647"/>
      <c r="W156" s="710"/>
      <c r="Y156" s="647"/>
      <c r="Z156" s="710"/>
      <c r="AB156" s="642"/>
    </row>
    <row r="157" spans="1:28" ht="35.1" customHeight="1">
      <c r="A157" s="701"/>
      <c r="B157" s="701"/>
      <c r="C157" s="701"/>
      <c r="D157" s="701"/>
      <c r="E157" s="701"/>
      <c r="F157" s="695"/>
      <c r="G157" s="696"/>
      <c r="H157" s="697"/>
      <c r="I157" s="698"/>
      <c r="J157" s="698"/>
      <c r="K157" s="699"/>
      <c r="V157" s="647"/>
      <c r="W157" s="710"/>
      <c r="Y157" s="647"/>
      <c r="Z157" s="710"/>
      <c r="AB157" s="642"/>
    </row>
    <row r="158" spans="1:28" ht="24" customHeight="1">
      <c r="A158" s="694"/>
      <c r="B158" s="694"/>
      <c r="C158" s="694"/>
      <c r="D158" s="694"/>
      <c r="E158" s="694"/>
      <c r="F158" s="719"/>
      <c r="G158" s="711"/>
      <c r="H158" s="697"/>
      <c r="I158" s="699"/>
      <c r="J158" s="699"/>
      <c r="K158" s="699"/>
      <c r="V158" s="647"/>
      <c r="W158" s="710"/>
      <c r="Y158" s="647"/>
      <c r="Z158" s="710"/>
      <c r="AB158" s="642"/>
    </row>
    <row r="159" spans="1:28" ht="24" customHeight="1">
      <c r="A159" s="694"/>
      <c r="B159" s="694"/>
      <c r="C159" s="694"/>
      <c r="D159" s="694"/>
      <c r="E159" s="694"/>
      <c r="F159" s="719"/>
      <c r="G159" s="711"/>
      <c r="H159" s="697"/>
      <c r="I159" s="698"/>
      <c r="J159" s="698"/>
      <c r="K159" s="699"/>
      <c r="V159" s="647"/>
      <c r="W159" s="710"/>
      <c r="Y159" s="647"/>
      <c r="Z159" s="710"/>
      <c r="AB159" s="642"/>
    </row>
    <row r="160" spans="1:28" ht="24" customHeight="1">
      <c r="A160" s="694"/>
      <c r="B160" s="694"/>
      <c r="C160" s="694"/>
      <c r="D160" s="694"/>
      <c r="E160" s="694"/>
      <c r="F160" s="719"/>
      <c r="G160" s="711"/>
      <c r="H160" s="697"/>
      <c r="I160" s="699"/>
      <c r="J160" s="699"/>
      <c r="K160" s="699"/>
      <c r="V160" s="647"/>
      <c r="W160" s="710"/>
      <c r="Y160" s="647"/>
      <c r="Z160" s="710"/>
      <c r="AB160" s="642"/>
    </row>
    <row r="161" spans="1:28" ht="24" customHeight="1">
      <c r="A161" s="694"/>
      <c r="B161" s="694"/>
      <c r="C161" s="694"/>
      <c r="D161" s="694"/>
      <c r="E161" s="694"/>
      <c r="F161" s="719"/>
      <c r="G161" s="711"/>
      <c r="H161" s="697"/>
      <c r="I161" s="699"/>
      <c r="J161" s="699"/>
      <c r="K161" s="699"/>
      <c r="V161" s="647"/>
      <c r="W161" s="710"/>
      <c r="Y161" s="647"/>
      <c r="Z161" s="710"/>
      <c r="AB161" s="642"/>
    </row>
    <row r="162" spans="1:28" ht="35.1" customHeight="1">
      <c r="A162" s="694"/>
      <c r="B162" s="694"/>
      <c r="C162" s="694"/>
      <c r="D162" s="694"/>
      <c r="E162" s="694"/>
      <c r="F162" s="702"/>
      <c r="G162" s="711"/>
      <c r="H162" s="697"/>
      <c r="I162" s="699"/>
      <c r="J162" s="699"/>
      <c r="K162" s="699"/>
      <c r="V162" s="647"/>
      <c r="W162" s="710"/>
      <c r="Y162" s="647"/>
      <c r="Z162" s="710"/>
      <c r="AB162" s="642"/>
    </row>
    <row r="163" spans="1:28" ht="30" customHeight="1">
      <c r="A163" s="694"/>
      <c r="B163" s="694"/>
      <c r="C163" s="694"/>
      <c r="D163" s="694"/>
      <c r="E163" s="694"/>
      <c r="F163" s="702"/>
      <c r="G163" s="711"/>
      <c r="H163" s="697"/>
      <c r="I163" s="699"/>
      <c r="J163" s="699"/>
      <c r="K163" s="699"/>
      <c r="V163" s="647"/>
      <c r="W163" s="710"/>
      <c r="Y163" s="647"/>
      <c r="Z163" s="710"/>
      <c r="AB163" s="642"/>
    </row>
    <row r="164" spans="1:28" ht="26.1" customHeight="1">
      <c r="A164" s="694"/>
      <c r="B164" s="694"/>
      <c r="C164" s="694"/>
      <c r="D164" s="694"/>
      <c r="E164" s="694"/>
      <c r="F164" s="695"/>
      <c r="G164" s="696"/>
      <c r="H164" s="697"/>
      <c r="I164" s="698"/>
      <c r="J164" s="698"/>
      <c r="K164" s="699"/>
      <c r="V164" s="647"/>
      <c r="W164" s="710"/>
      <c r="Y164" s="647"/>
      <c r="Z164" s="710"/>
      <c r="AB164" s="642"/>
    </row>
    <row r="165" spans="1:28" ht="30" customHeight="1">
      <c r="A165" s="701"/>
      <c r="B165" s="701"/>
      <c r="C165" s="701"/>
      <c r="D165" s="701"/>
      <c r="E165" s="701"/>
      <c r="F165" s="719"/>
      <c r="G165" s="711"/>
      <c r="H165" s="720"/>
      <c r="I165" s="699"/>
      <c r="J165" s="699"/>
      <c r="K165" s="699"/>
      <c r="V165" s="647"/>
      <c r="W165" s="710"/>
      <c r="Y165" s="647"/>
      <c r="Z165" s="710"/>
      <c r="AB165" s="642"/>
    </row>
    <row r="166" spans="1:28" ht="30" customHeight="1">
      <c r="A166" s="701"/>
      <c r="B166" s="701"/>
      <c r="C166" s="701"/>
      <c r="D166" s="701"/>
      <c r="E166" s="701"/>
      <c r="F166" s="719"/>
      <c r="G166" s="711"/>
      <c r="H166" s="720"/>
      <c r="I166" s="699"/>
      <c r="J166" s="699"/>
      <c r="K166" s="699"/>
      <c r="V166" s="647"/>
      <c r="W166" s="710"/>
      <c r="Y166" s="647"/>
      <c r="Z166" s="710"/>
      <c r="AB166" s="642"/>
    </row>
    <row r="167" spans="1:28" ht="30" customHeight="1">
      <c r="A167" s="701"/>
      <c r="B167" s="701"/>
      <c r="C167" s="701"/>
      <c r="D167" s="701"/>
      <c r="E167" s="701"/>
      <c r="F167" s="719"/>
      <c r="G167" s="711"/>
      <c r="H167" s="720"/>
      <c r="I167" s="699"/>
      <c r="J167" s="699"/>
      <c r="K167" s="699"/>
      <c r="V167" s="647"/>
      <c r="W167" s="710"/>
      <c r="Y167" s="647"/>
      <c r="Z167" s="710"/>
      <c r="AB167" s="642"/>
    </row>
    <row r="168" spans="1:28" ht="30" customHeight="1">
      <c r="A168" s="701"/>
      <c r="B168" s="701"/>
      <c r="C168" s="701"/>
      <c r="D168" s="701"/>
      <c r="E168" s="701"/>
      <c r="F168" s="719"/>
      <c r="G168" s="711"/>
      <c r="H168" s="720"/>
      <c r="I168" s="699"/>
      <c r="J168" s="699"/>
      <c r="K168" s="699"/>
      <c r="V168" s="647"/>
      <c r="W168" s="710"/>
      <c r="Y168" s="647"/>
      <c r="Z168" s="710"/>
      <c r="AB168" s="642"/>
    </row>
    <row r="169" spans="1:28" ht="33" customHeight="1">
      <c r="A169" s="721"/>
      <c r="B169" s="721"/>
      <c r="C169" s="721"/>
      <c r="D169" s="721"/>
      <c r="E169" s="721"/>
      <c r="F169" s="695"/>
      <c r="G169" s="696"/>
      <c r="H169" s="697"/>
      <c r="I169" s="698"/>
      <c r="J169" s="698"/>
      <c r="K169" s="699"/>
      <c r="V169" s="647"/>
      <c r="W169" s="710"/>
      <c r="Y169" s="647"/>
      <c r="Z169" s="710"/>
      <c r="AB169" s="642"/>
    </row>
    <row r="170" spans="1:28" ht="24" customHeight="1">
      <c r="A170" s="722"/>
      <c r="B170" s="722"/>
      <c r="C170" s="722"/>
      <c r="D170" s="722"/>
      <c r="E170" s="722"/>
      <c r="F170" s="719"/>
      <c r="G170" s="722"/>
      <c r="H170" s="723"/>
      <c r="I170" s="699"/>
      <c r="J170" s="699"/>
      <c r="K170" s="699"/>
      <c r="V170" s="647"/>
      <c r="W170" s="710"/>
      <c r="Y170" s="647"/>
      <c r="Z170" s="710"/>
      <c r="AB170" s="642"/>
    </row>
    <row r="171" spans="1:28" ht="24" customHeight="1">
      <c r="A171" s="722"/>
      <c r="B171" s="722"/>
      <c r="C171" s="722"/>
      <c r="D171" s="722"/>
      <c r="E171" s="722"/>
      <c r="F171" s="719"/>
      <c r="G171" s="722"/>
      <c r="H171" s="723"/>
      <c r="I171" s="699"/>
      <c r="J171" s="699"/>
      <c r="K171" s="699"/>
      <c r="V171" s="647"/>
      <c r="W171" s="710"/>
      <c r="Y171" s="647"/>
      <c r="Z171" s="710"/>
      <c r="AB171" s="642"/>
    </row>
    <row r="172" spans="1:28" ht="24" customHeight="1">
      <c r="A172" s="722"/>
      <c r="B172" s="722"/>
      <c r="C172" s="722"/>
      <c r="D172" s="722"/>
      <c r="E172" s="722"/>
      <c r="F172" s="719"/>
      <c r="G172" s="722"/>
      <c r="H172" s="723"/>
      <c r="I172" s="699"/>
      <c r="J172" s="699"/>
      <c r="K172" s="699"/>
      <c r="V172" s="647"/>
      <c r="W172" s="710"/>
      <c r="Y172" s="647"/>
      <c r="Z172" s="710"/>
      <c r="AB172" s="642"/>
    </row>
    <row r="173" spans="1:28" ht="24" customHeight="1">
      <c r="A173" s="722"/>
      <c r="B173" s="722"/>
      <c r="C173" s="722"/>
      <c r="D173" s="722"/>
      <c r="E173" s="722"/>
      <c r="F173" s="719"/>
      <c r="G173" s="722"/>
      <c r="H173" s="723"/>
      <c r="I173" s="699"/>
      <c r="J173" s="699"/>
      <c r="K173" s="699"/>
      <c r="V173" s="647"/>
      <c r="W173" s="710"/>
      <c r="Y173" s="647"/>
      <c r="Z173" s="710"/>
      <c r="AB173" s="642"/>
    </row>
    <row r="174" spans="1:28" ht="24" customHeight="1">
      <c r="A174" s="722"/>
      <c r="B174" s="722"/>
      <c r="C174" s="722"/>
      <c r="D174" s="722"/>
      <c r="E174" s="722"/>
      <c r="F174" s="719"/>
      <c r="G174" s="722"/>
      <c r="H174" s="723"/>
      <c r="I174" s="699"/>
      <c r="J174" s="699"/>
      <c r="K174" s="699"/>
      <c r="V174" s="647"/>
      <c r="W174" s="710"/>
      <c r="Y174" s="647"/>
      <c r="Z174" s="710"/>
      <c r="AB174" s="642"/>
    </row>
    <row r="175" spans="1:28" ht="26.1" customHeight="1">
      <c r="A175" s="711"/>
      <c r="B175" s="711"/>
      <c r="C175" s="711"/>
      <c r="D175" s="711"/>
      <c r="E175" s="711"/>
      <c r="F175" s="1328"/>
      <c r="G175" s="1328"/>
      <c r="H175" s="1328"/>
      <c r="I175" s="699"/>
      <c r="J175" s="699"/>
      <c r="K175" s="699"/>
      <c r="V175" s="724"/>
      <c r="W175" s="710"/>
      <c r="Y175" s="724"/>
      <c r="Z175" s="710"/>
      <c r="AB175" s="642"/>
    </row>
    <row r="176" spans="1:28" ht="26.1" customHeight="1">
      <c r="A176" s="722"/>
      <c r="B176" s="722"/>
      <c r="C176" s="722"/>
      <c r="D176" s="722"/>
      <c r="E176" s="722"/>
      <c r="F176" s="1329"/>
      <c r="G176" s="1329"/>
      <c r="H176" s="1329"/>
      <c r="I176" s="699"/>
      <c r="J176" s="699"/>
      <c r="K176" s="699"/>
      <c r="V176" s="724"/>
      <c r="W176" s="710"/>
      <c r="Y176" s="724"/>
      <c r="Z176" s="710"/>
    </row>
    <row r="177" spans="1:47" ht="26.1" customHeight="1">
      <c r="A177" s="722"/>
      <c r="B177" s="722"/>
      <c r="C177" s="722"/>
      <c r="D177" s="722"/>
      <c r="E177" s="722"/>
      <c r="F177" s="1326"/>
      <c r="G177" s="1326"/>
      <c r="H177" s="1326"/>
      <c r="I177" s="699"/>
      <c r="J177" s="699"/>
      <c r="K177" s="699"/>
      <c r="V177" s="724"/>
      <c r="W177" s="710"/>
      <c r="Y177" s="724"/>
      <c r="Z177" s="710"/>
      <c r="AB177" s="627"/>
    </row>
    <row r="178" spans="1:47">
      <c r="A178" s="680"/>
      <c r="B178" s="680"/>
      <c r="C178" s="680"/>
      <c r="D178" s="680"/>
      <c r="E178" s="680"/>
      <c r="F178" s="673"/>
      <c r="G178" s="680"/>
      <c r="H178" s="680"/>
      <c r="I178" s="673"/>
      <c r="J178" s="673"/>
      <c r="K178" s="673"/>
    </row>
    <row r="179" spans="1:47">
      <c r="A179" s="680"/>
      <c r="B179" s="680"/>
      <c r="C179" s="680"/>
      <c r="D179" s="680"/>
      <c r="E179" s="680"/>
      <c r="F179" s="673"/>
      <c r="G179" s="680"/>
      <c r="H179" s="680"/>
      <c r="I179" s="673"/>
      <c r="J179" s="673"/>
      <c r="K179" s="673"/>
    </row>
    <row r="180" spans="1:47">
      <c r="A180" s="680"/>
      <c r="B180" s="680"/>
      <c r="C180" s="680"/>
      <c r="D180" s="680"/>
      <c r="E180" s="680"/>
      <c r="F180" s="673"/>
      <c r="G180" s="680"/>
      <c r="H180" s="680"/>
      <c r="I180" s="673"/>
      <c r="J180" s="673"/>
      <c r="K180" s="673"/>
    </row>
    <row r="181" spans="1:47">
      <c r="A181" s="680"/>
      <c r="B181" s="680"/>
      <c r="C181" s="680"/>
      <c r="D181" s="680"/>
      <c r="E181" s="680"/>
      <c r="F181" s="673"/>
      <c r="G181" s="680"/>
      <c r="H181" s="680"/>
      <c r="I181" s="673"/>
      <c r="J181" s="673"/>
      <c r="K181" s="673"/>
    </row>
    <row r="182" spans="1:47" s="640" customFormat="1">
      <c r="A182" s="680"/>
      <c r="B182" s="680"/>
      <c r="C182" s="680"/>
      <c r="D182" s="680"/>
      <c r="E182" s="680"/>
      <c r="F182" s="673"/>
      <c r="G182" s="680"/>
      <c r="H182" s="680"/>
      <c r="I182" s="673"/>
      <c r="J182" s="673"/>
      <c r="K182" s="673"/>
      <c r="O182" s="641"/>
      <c r="P182" s="625"/>
      <c r="Q182" s="625"/>
      <c r="R182" s="625"/>
      <c r="S182" s="625"/>
      <c r="T182" s="625"/>
      <c r="U182" s="625"/>
      <c r="V182" s="431"/>
      <c r="W182" s="431"/>
      <c r="X182" s="642"/>
      <c r="Y182" s="431"/>
      <c r="Z182" s="431"/>
      <c r="AA182" s="431"/>
      <c r="AB182" s="431"/>
      <c r="AC182" s="431"/>
      <c r="AD182" s="431"/>
      <c r="AE182" s="431"/>
      <c r="AF182" s="431"/>
      <c r="AG182" s="431"/>
      <c r="AH182" s="625"/>
      <c r="AI182" s="625"/>
      <c r="AJ182" s="625"/>
      <c r="AK182" s="625"/>
      <c r="AL182" s="625"/>
      <c r="AM182" s="625"/>
      <c r="AN182" s="625"/>
      <c r="AO182" s="625"/>
      <c r="AP182" s="625"/>
      <c r="AQ182" s="625"/>
      <c r="AR182" s="625"/>
      <c r="AS182" s="625"/>
      <c r="AT182" s="625"/>
      <c r="AU182" s="625"/>
    </row>
    <row r="183" spans="1:47" s="640" customFormat="1">
      <c r="A183" s="680"/>
      <c r="B183" s="680"/>
      <c r="C183" s="680"/>
      <c r="D183" s="680"/>
      <c r="E183" s="680"/>
      <c r="F183" s="673"/>
      <c r="G183" s="680"/>
      <c r="H183" s="680"/>
      <c r="I183" s="673"/>
      <c r="J183" s="673"/>
      <c r="K183" s="673"/>
      <c r="O183" s="641"/>
      <c r="P183" s="625"/>
      <c r="Q183" s="625"/>
      <c r="R183" s="625"/>
      <c r="S183" s="625"/>
      <c r="T183" s="625"/>
      <c r="U183" s="625"/>
      <c r="V183" s="431"/>
      <c r="W183" s="431"/>
      <c r="X183" s="642"/>
      <c r="Y183" s="431"/>
      <c r="Z183" s="431"/>
      <c r="AA183" s="431"/>
      <c r="AB183" s="431"/>
      <c r="AC183" s="431"/>
      <c r="AD183" s="431"/>
      <c r="AE183" s="431"/>
      <c r="AF183" s="431"/>
      <c r="AG183" s="431"/>
      <c r="AH183" s="625"/>
      <c r="AI183" s="625"/>
      <c r="AJ183" s="625"/>
      <c r="AK183" s="625"/>
      <c r="AL183" s="625"/>
      <c r="AM183" s="625"/>
      <c r="AN183" s="625"/>
      <c r="AO183" s="625"/>
      <c r="AP183" s="625"/>
      <c r="AQ183" s="625"/>
      <c r="AR183" s="625"/>
      <c r="AS183" s="625"/>
      <c r="AT183" s="625"/>
      <c r="AU183" s="625"/>
    </row>
    <row r="184" spans="1:47" s="640" customFormat="1">
      <c r="A184" s="680"/>
      <c r="B184" s="680"/>
      <c r="C184" s="680"/>
      <c r="D184" s="680"/>
      <c r="E184" s="680"/>
      <c r="F184" s="673"/>
      <c r="G184" s="680"/>
      <c r="H184" s="680"/>
      <c r="I184" s="673"/>
      <c r="J184" s="673"/>
      <c r="K184" s="673"/>
      <c r="O184" s="641"/>
      <c r="P184" s="625"/>
      <c r="Q184" s="625"/>
      <c r="R184" s="625"/>
      <c r="S184" s="625"/>
      <c r="T184" s="625"/>
      <c r="U184" s="625"/>
      <c r="V184" s="431"/>
      <c r="W184" s="431"/>
      <c r="X184" s="642"/>
      <c r="Y184" s="431"/>
      <c r="Z184" s="431"/>
      <c r="AA184" s="431"/>
      <c r="AB184" s="431"/>
      <c r="AC184" s="431"/>
      <c r="AD184" s="431"/>
      <c r="AE184" s="431"/>
      <c r="AF184" s="431"/>
      <c r="AG184" s="431"/>
      <c r="AH184" s="625"/>
      <c r="AI184" s="625"/>
      <c r="AJ184" s="625"/>
      <c r="AK184" s="625"/>
      <c r="AL184" s="625"/>
      <c r="AM184" s="625"/>
      <c r="AN184" s="625"/>
      <c r="AO184" s="625"/>
      <c r="AP184" s="625"/>
      <c r="AQ184" s="625"/>
      <c r="AR184" s="625"/>
      <c r="AS184" s="625"/>
      <c r="AT184" s="625"/>
      <c r="AU184" s="625"/>
    </row>
    <row r="185" spans="1:47" s="640" customFormat="1">
      <c r="A185" s="680"/>
      <c r="B185" s="680"/>
      <c r="C185" s="680"/>
      <c r="D185" s="680"/>
      <c r="E185" s="680"/>
      <c r="F185" s="673"/>
      <c r="G185" s="680"/>
      <c r="H185" s="680"/>
      <c r="I185" s="673"/>
      <c r="J185" s="673"/>
      <c r="K185" s="673"/>
      <c r="O185" s="641"/>
      <c r="P185" s="625"/>
      <c r="Q185" s="625"/>
      <c r="R185" s="625"/>
      <c r="S185" s="625"/>
      <c r="T185" s="625"/>
      <c r="U185" s="625"/>
      <c r="V185" s="431"/>
      <c r="W185" s="431"/>
      <c r="X185" s="642"/>
      <c r="Y185" s="431"/>
      <c r="Z185" s="431"/>
      <c r="AA185" s="431"/>
      <c r="AB185" s="431"/>
      <c r="AC185" s="431"/>
      <c r="AD185" s="431"/>
      <c r="AE185" s="431"/>
      <c r="AF185" s="431"/>
      <c r="AG185" s="431"/>
      <c r="AH185" s="625"/>
      <c r="AI185" s="625"/>
      <c r="AJ185" s="625"/>
      <c r="AK185" s="625"/>
      <c r="AL185" s="625"/>
      <c r="AM185" s="625"/>
      <c r="AN185" s="625"/>
      <c r="AO185" s="625"/>
      <c r="AP185" s="625"/>
      <c r="AQ185" s="625"/>
      <c r="AR185" s="625"/>
      <c r="AS185" s="625"/>
      <c r="AT185" s="625"/>
      <c r="AU185" s="625"/>
    </row>
  </sheetData>
  <sheetProtection algorithmName="SHA-512" hashValue="HaubKkSC+h14remsaK/BxDqDH4v5tvC0y505fPmQOp65QK0TliuTEQ7VdHgDCsj2rihMyaTDvCzIbqE4qVdD3g==" saltValue="+KD0nUZixu3o9FOn3dAJKw==" spinCount="100000" sheet="1" formatColumns="0" formatRows="0"/>
  <customSheetViews>
    <customSheetView guid="{17B393F9-58FB-4C8A-BA36-EE3D99C6B20A}"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
      <headerFooter alignWithMargins="0">
        <oddFooter>&amp;R&amp;"Book Antiqua,Bold"&amp;10Schedule-1/ Page &amp;P of &amp;N</oddFooter>
      </headerFooter>
    </customSheetView>
    <customSheetView guid="{67F5C388-2549-4EA3-9BC3-B2243CD03065}"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2"/>
      <headerFooter alignWithMargins="0">
        <oddFooter>&amp;R&amp;"Book Antiqua,Bold"&amp;10Schedule-1/ Page &amp;P of &amp;N</oddFooter>
      </headerFooter>
    </customSheetView>
    <customSheetView guid="{DE035FB0-2CA1-4023-BC22-3DADA3977B89}" scale="60" fitToPage="1" printArea="1" hiddenColumns="1" view="pageBreakPreview" topLeftCell="A19">
      <selection activeCell="G21" sqref="G21"/>
      <pageMargins left="0" right="0" top="0" bottom="0" header="0" footer="0"/>
      <printOptions horizontalCentered="1"/>
      <pageSetup paperSize="9" scale="10" fitToHeight="2" orientation="portrait" r:id="rId3"/>
      <headerFooter alignWithMargins="0">
        <oddFooter>&amp;R&amp;"Book Antiqua,Bold"&amp;10Schedule-1/ Page &amp;P of &amp;N</oddFooter>
      </headerFooter>
    </customSheetView>
    <customSheetView guid="{669A479F-2379-4FA5-9E9A-84868BC66652}" scale="80" fitToPage="1" printArea="1" hiddenColumns="1" view="pageBreakPreview" topLeftCell="A9">
      <selection activeCell="G19" sqref="G19"/>
      <pageMargins left="0" right="0" top="0" bottom="0" header="0" footer="0"/>
      <printOptions horizontalCentered="1"/>
      <pageSetup paperSize="9" scale="10" fitToHeight="2" orientation="portrait" r:id="rId4"/>
      <headerFooter alignWithMargins="0">
        <oddFooter>&amp;R&amp;"Book Antiqua,Bold"&amp;10Schedule-1/ Page &amp;P of &amp;N</oddFooter>
      </headerFooter>
    </customSheetView>
    <customSheetView guid="{D740C66E-3500-4CD9-B3E0-6816AA23C943}" scale="80" fitToPage="1" printArea="1" hiddenColumns="1" view="pageBreakPreview" topLeftCell="A7">
      <selection activeCell="E35" sqref="E35"/>
      <pageMargins left="0" right="0" top="0" bottom="0" header="0" footer="0"/>
      <printOptions horizontalCentered="1"/>
      <pageSetup paperSize="9" scale="74" fitToHeight="2" orientation="portrait" r:id="rId5"/>
      <headerFooter alignWithMargins="0">
        <oddFooter>&amp;R&amp;"Book Antiqua,Bold"&amp;10Schedule-1/ Page &amp;P of &amp;N</oddFooter>
      </headerFooter>
    </customSheetView>
    <customSheetView guid="{B535BD94-65F4-4909-8C8E-E86709E2A476}" scale="80" fitToPage="1" printArea="1" hiddenColumns="1" view="pageBreakPreview">
      <selection activeCell="E19" sqref="E19:E23"/>
      <pageMargins left="0" right="0" top="0" bottom="0" header="0" footer="0"/>
      <printOptions horizontalCentered="1"/>
      <pageSetup paperSize="9" scale="75" fitToHeight="2" orientation="portrait" r:id="rId6"/>
      <headerFooter alignWithMargins="0">
        <oddFooter>&amp;R&amp;"Book Antiqua,Bold"&amp;10Schedule-1/ Page &amp;P of &amp;N</oddFooter>
      </headerFooter>
    </customSheetView>
    <customSheetView guid="{C1509BCB-6271-4823-8162-379A0BECF309}" scale="80" fitToPage="1" printArea="1" hiddenColumns="1" view="pageBreakPreview" topLeftCell="A17">
      <selection activeCell="E28" sqref="E28"/>
      <pageMargins left="0" right="0" top="0" bottom="0" header="0" footer="0"/>
      <printOptions horizontalCentered="1"/>
      <pageSetup paperSize="9" scale="63" fitToHeight="2" orientation="portrait" r:id="rId7"/>
      <headerFooter alignWithMargins="0">
        <oddFooter>&amp;R&amp;"Book Antiqua,Bold"&amp;10Schedule-1/ Page &amp;P of &amp;N</oddFooter>
      </headerFooter>
    </customSheetView>
    <customSheetView guid="{7DC2D5F9-066C-4A1B-9D4D-EA638F225909}" scale="80" fitToPage="1" printArea="1" hiddenColumns="1" view="pageBreakPreview" topLeftCell="A568">
      <selection activeCell="I573" sqref="I573"/>
      <pageMargins left="0" right="0" top="0" bottom="0" header="0" footer="0"/>
      <printOptions horizontalCentered="1"/>
      <pageSetup paperSize="9" scale="75" fitToHeight="0" orientation="portrait" r:id="rId8"/>
      <headerFooter alignWithMargins="0">
        <oddFooter>&amp;R&amp;"Book Antiqua,Bold"&amp;10Schedule-1/ Page &amp;P of &amp;N</oddFooter>
      </headerFooter>
    </customSheetView>
    <customSheetView guid="{223BC0FC-814D-40F0-9795-CE82A16FF3A5}" scale="80" fitToPage="1" printArea="1" hiddenColumns="1" view="pageBreakPreview" topLeftCell="A22">
      <selection activeCell="E22" sqref="E22"/>
      <pageMargins left="0" right="0" top="0" bottom="0" header="0" footer="0"/>
      <printOptions horizontalCentered="1"/>
      <pageSetup paperSize="9" scale="75" fitToHeight="0" orientation="portrait" r:id="rId9"/>
      <headerFooter alignWithMargins="0">
        <oddFooter>&amp;R&amp;"Book Antiqua,Bold"&amp;10Schedule-1/ Page &amp;P of &amp;N</oddFooter>
      </headerFooter>
    </customSheetView>
    <customSheetView guid="{7714FE4E-7B9B-4801-B72D-B9EBBBC550F4}" scale="80" fitToPage="1" printArea="1" hiddenColumns="1" view="pageBreakPreview" topLeftCell="A14">
      <selection activeCell="E19" sqref="E19"/>
      <pageMargins left="0" right="0" top="0" bottom="0" header="0" footer="0"/>
      <printOptions horizontalCentered="1"/>
      <pageSetup paperSize="9" scale="75" fitToHeight="2" orientation="portrait" r:id="rId10"/>
      <headerFooter alignWithMargins="0">
        <oddFooter>&amp;R&amp;"Book Antiqua,Bold"&amp;10Schedule-1/ Page &amp;P of &amp;N</oddFooter>
      </headerFooter>
    </customSheetView>
    <customSheetView guid="{A8C3F6CB-9FED-463C-BD60-E40C9BB21FCB}" scale="80" fitToPage="1" printArea="1" hiddenColumns="1" view="pageBreakPreview" topLeftCell="A7">
      <selection activeCell="E35" sqref="E35"/>
      <pageMargins left="0" right="0" top="0" bottom="0" header="0" footer="0"/>
      <printOptions horizontalCentered="1"/>
      <pageSetup paperSize="9" scale="75" fitToHeight="2" orientation="portrait" r:id="rId11"/>
      <headerFooter alignWithMargins="0">
        <oddFooter>&amp;R&amp;"Book Antiqua,Bold"&amp;10Schedule-1/ Page &amp;P of &amp;N</oddFooter>
      </headerFooter>
    </customSheetView>
    <customSheetView guid="{15CFD519-1213-4A8D-B348-9E21E48996A3}" scale="80" fitToPage="1" printArea="1" hiddenColumns="1" view="pageBreakPreview" topLeftCell="A9">
      <selection activeCell="G19" sqref="G19"/>
      <pageMargins left="0" right="0" top="0" bottom="0" header="0" footer="0"/>
      <printOptions horizontalCentered="1"/>
      <pageSetup paperSize="9" scale="10" fitToHeight="2" orientation="portrait" r:id="rId12"/>
      <headerFooter alignWithMargins="0">
        <oddFooter>&amp;R&amp;"Book Antiqua,Bold"&amp;10Schedule-1/ Page &amp;P of &amp;N</oddFooter>
      </headerFooter>
    </customSheetView>
    <customSheetView guid="{5ABC3710-AA5A-4945-ADAE-A94A47CF63D8}" scale="60" fitToPage="1" printArea="1" hiddenColumns="1" view="pageBreakPreview" topLeftCell="A19">
      <selection activeCell="G21" sqref="G21"/>
      <pageMargins left="0" right="0" top="0" bottom="0" header="0" footer="0"/>
      <printOptions horizontalCentered="1"/>
      <pageSetup paperSize="9" scale="10" fitToHeight="2" orientation="portrait" r:id="rId13"/>
      <headerFooter alignWithMargins="0">
        <oddFooter>&amp;R&amp;"Book Antiqua,Bold"&amp;10Schedule-1/ Page &amp;P of &amp;N</oddFooter>
      </headerFooter>
    </customSheetView>
    <customSheetView guid="{3D35547A-C7A7-4365-9B6F-E005D667DB30}"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14"/>
      <headerFooter alignWithMargins="0">
        <oddFooter>&amp;R&amp;"Book Antiqua,Bold"&amp;10Schedule-1/ Page &amp;P of &amp;N</oddFooter>
      </headerFooter>
    </customSheetView>
    <customSheetView guid="{9D1C7440-73A9-478A-BEB9-87B8CB1A08D5}"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5"/>
      <headerFooter alignWithMargins="0">
        <oddFooter>&amp;R&amp;"Book Antiqua,Bold"&amp;10Schedule-1/ Page &amp;P of &amp;N</oddFooter>
      </headerFooter>
    </customSheetView>
  </customSheetViews>
  <mergeCells count="38">
    <mergeCell ref="F8:H8"/>
    <mergeCell ref="A3:K3"/>
    <mergeCell ref="AC3:AD3"/>
    <mergeCell ref="A4:K4"/>
    <mergeCell ref="A7:H7"/>
    <mergeCell ref="AC7:AD7"/>
    <mergeCell ref="A78:I78"/>
    <mergeCell ref="Y15:Z15"/>
    <mergeCell ref="AC15:AD15"/>
    <mergeCell ref="F9:H9"/>
    <mergeCell ref="F10:H10"/>
    <mergeCell ref="F11:H11"/>
    <mergeCell ref="AC11:AD11"/>
    <mergeCell ref="A13:K13"/>
    <mergeCell ref="V15:W15"/>
    <mergeCell ref="B18:K18"/>
    <mergeCell ref="F176:H176"/>
    <mergeCell ref="F177:H177"/>
    <mergeCell ref="V124:W124"/>
    <mergeCell ref="Y124:Z124"/>
    <mergeCell ref="AC124:AD124"/>
    <mergeCell ref="AC128:AD128"/>
    <mergeCell ref="AC132:AD132"/>
    <mergeCell ref="F175:H175"/>
    <mergeCell ref="F121:H121"/>
    <mergeCell ref="AC121:AD121"/>
    <mergeCell ref="A123:K123"/>
    <mergeCell ref="A117:H117"/>
    <mergeCell ref="AC117:AD117"/>
    <mergeCell ref="F118:H118"/>
    <mergeCell ref="F119:H119"/>
    <mergeCell ref="F120:H120"/>
    <mergeCell ref="A80:I80"/>
    <mergeCell ref="A113:K113"/>
    <mergeCell ref="AC113:AD113"/>
    <mergeCell ref="A114:K114"/>
    <mergeCell ref="F81:K81"/>
    <mergeCell ref="A82:K82"/>
  </mergeCells>
  <conditionalFormatting sqref="I19:I77">
    <cfRule type="expression" dxfId="10" priority="3" stopIfTrue="1">
      <formula>H19&gt;0</formula>
    </cfRule>
  </conditionalFormatting>
  <conditionalFormatting sqref="I137:J137 I144:J144 W145:W146 Z145:Z146 I146:J153 W154:W155 Z154:Z155 I155:J156">
    <cfRule type="cellIs" dxfId="9" priority="589" stopIfTrue="1" operator="equal">
      <formula>"a"</formula>
    </cfRule>
  </conditionalFormatting>
  <dataValidations count="2">
    <dataValidation allowBlank="1" showInputMessage="1" showErrorMessage="1" error="Enter Direct or Bought-out only" sqref="K1 K81" xr:uid="{00000000-0002-0000-0800-000000000000}"/>
    <dataValidation type="whole" operator="greaterThan" allowBlank="1" showInputMessage="1" showErrorMessage="1" error="Enter only Numeric Value greater than zero or leave the cell blank !" sqref="I19:I77" xr:uid="{6FE06A7D-D69A-4F04-AA40-BECA5D5BDE63}">
      <formula1>0</formula1>
    </dataValidation>
  </dataValidations>
  <printOptions horizontalCentered="1"/>
  <pageMargins left="0.25" right="0.25" top="0.5" bottom="0.5" header="0.5" footer="0.5"/>
  <pageSetup paperSize="9" scale="52" fitToHeight="2" orientation="portrait" r:id="rId16"/>
  <headerFooter alignWithMargins="0">
    <oddFooter>&amp;R&amp;"Book Antiqua,Bold"&amp;10Schedule-1/ Page &amp;P of &amp;N</oddFooter>
  </headerFooter>
  <colBreaks count="1" manualBreakCount="1">
    <brk id="11" max="1048575" man="1"/>
  </colBreak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indexed="10"/>
    <pageSetUpPr fitToPage="1"/>
  </sheetPr>
  <dimension ref="A1:BB119"/>
  <sheetViews>
    <sheetView tabSelected="1" view="pageBreakPreview" zoomScale="70" zoomScaleNormal="100" zoomScaleSheetLayoutView="70" workbookViewId="0">
      <selection activeCell="O86" sqref="O86"/>
    </sheetView>
  </sheetViews>
  <sheetFormatPr defaultColWidth="9" defaultRowHeight="15.75"/>
  <cols>
    <col min="1" max="1" width="9.75" style="745" customWidth="1"/>
    <col min="2" max="2" width="17.75" style="745" bestFit="1" customWidth="1"/>
    <col min="3" max="5" width="9.75" style="745" customWidth="1"/>
    <col min="6" max="6" width="47.125" style="1089" customWidth="1"/>
    <col min="7" max="7" width="14.75" style="1068" customWidth="1"/>
    <col min="8" max="8" width="13.125" style="788" customWidth="1"/>
    <col min="9" max="9" width="12" style="1046" bestFit="1" customWidth="1"/>
    <col min="10" max="10" width="9.5" style="919" customWidth="1"/>
    <col min="11" max="11" width="13.875" style="1068" bestFit="1" customWidth="1"/>
    <col min="12" max="12" width="103" style="733" customWidth="1"/>
    <col min="13" max="13" width="6.5" style="732" customWidth="1"/>
    <col min="14" max="14" width="14.5" style="732" customWidth="1"/>
    <col min="15" max="15" width="17.625" style="620" customWidth="1"/>
    <col min="16" max="16" width="14.875" style="620" customWidth="1"/>
    <col min="17" max="19" width="17.25" style="728" hidden="1" customWidth="1"/>
    <col min="20" max="21" width="17.25" style="728" customWidth="1"/>
    <col min="22" max="28" width="9" style="728" customWidth="1"/>
    <col min="29" max="29" width="16.5" style="728" customWidth="1"/>
    <col min="30" max="31" width="9" style="728" customWidth="1"/>
    <col min="32" max="36" width="9" style="728"/>
    <col min="37" max="37" width="9" style="728" hidden="1" customWidth="1"/>
    <col min="38" max="39" width="17.625" style="728" hidden="1" customWidth="1"/>
    <col min="40" max="40" width="9" style="728" hidden="1" customWidth="1"/>
    <col min="41" max="41" width="15.5" style="728" hidden="1" customWidth="1"/>
    <col min="42" max="42" width="15.375" style="728" hidden="1" customWidth="1"/>
    <col min="43" max="54" width="9" style="728"/>
    <col min="55" max="16384" width="9" style="729"/>
  </cols>
  <sheetData>
    <row r="1" spans="1:54" ht="16.5">
      <c r="A1" s="742" t="str">
        <f>Cover!B3</f>
        <v>Spec No: CC/NT/W-MISC/DOM/A00/26/03365</v>
      </c>
      <c r="B1" s="742"/>
      <c r="C1" s="742"/>
      <c r="D1" s="742"/>
      <c r="E1" s="742"/>
      <c r="F1" s="1087"/>
      <c r="G1" s="1075"/>
      <c r="H1" s="786"/>
      <c r="I1" s="1044"/>
      <c r="J1" s="918"/>
      <c r="K1" s="1075"/>
      <c r="L1" s="1099"/>
      <c r="M1" s="725"/>
      <c r="N1" s="725"/>
      <c r="O1" s="726"/>
      <c r="P1" s="727" t="s">
        <v>184</v>
      </c>
    </row>
    <row r="2" spans="1:54">
      <c r="A2" s="743"/>
      <c r="B2" s="743"/>
      <c r="C2" s="743"/>
      <c r="D2" s="743"/>
      <c r="E2" s="743"/>
      <c r="F2" s="1088"/>
      <c r="G2" s="1067"/>
      <c r="H2" s="787"/>
      <c r="I2" s="1045"/>
      <c r="K2" s="1067"/>
      <c r="L2" s="1100"/>
      <c r="M2" s="631"/>
      <c r="N2" s="631"/>
      <c r="O2" s="729"/>
      <c r="P2" s="729"/>
    </row>
    <row r="3" spans="1:54" ht="56.25" customHeight="1">
      <c r="A3" s="1397" t="str">
        <f>Cover!$B$2</f>
        <v xml:space="preserve">Rate Contract for Control and Protection Panels Package: CRP-02 consisting of CRP, SAS &amp; PMU associated with Rate Contract for Substation Equipment’s for implementation of Bay Extension works. </v>
      </c>
      <c r="B3" s="1397"/>
      <c r="C3" s="1397"/>
      <c r="D3" s="1397"/>
      <c r="E3" s="1397"/>
      <c r="F3" s="1397"/>
      <c r="G3" s="1397"/>
      <c r="H3" s="1398"/>
      <c r="I3" s="1397"/>
      <c r="J3" s="1399"/>
      <c r="K3" s="1397"/>
      <c r="L3" s="1397"/>
      <c r="M3" s="1397"/>
      <c r="N3" s="1397"/>
      <c r="O3" s="1397"/>
      <c r="P3" s="1397"/>
      <c r="AK3" s="730" t="s">
        <v>75</v>
      </c>
      <c r="AM3" s="744">
        <f>IF(ISERROR(#REF!/('Sch-6'!D14+'Sch-6'!D16+'Sch-6'!D18)),0,#REF!/( 'Sch-6'!D14+'Sch-6'!D16+'Sch-6'!D18))</f>
        <v>0</v>
      </c>
    </row>
    <row r="4" spans="1:54" ht="16.5">
      <c r="A4" s="1307" t="s">
        <v>76</v>
      </c>
      <c r="B4" s="1307"/>
      <c r="C4" s="1307"/>
      <c r="D4" s="1307"/>
      <c r="E4" s="1307"/>
      <c r="F4" s="1307"/>
      <c r="G4" s="1307"/>
      <c r="H4" s="1308"/>
      <c r="I4" s="1307"/>
      <c r="J4" s="1309"/>
      <c r="K4" s="1307"/>
      <c r="L4" s="1307"/>
      <c r="M4" s="1307"/>
      <c r="N4" s="1307"/>
      <c r="O4" s="1307"/>
      <c r="P4" s="1307"/>
      <c r="AK4" s="730" t="s">
        <v>77</v>
      </c>
      <c r="AM4" s="744" t="e">
        <f>#REF!</f>
        <v>#REF!</v>
      </c>
    </row>
    <row r="5" spans="1:54">
      <c r="AK5" s="730" t="s">
        <v>78</v>
      </c>
      <c r="AM5" s="744">
        <f>IF(ISERROR(#REF!/#REF!),0,#REF! /#REF!)</f>
        <v>0</v>
      </c>
    </row>
    <row r="6" spans="1:54" ht="16.5">
      <c r="A6" s="746" t="str">
        <f>'Sch-1 old'!A6</f>
        <v>Bidder’s Name and Address (Sole Bidder) :</v>
      </c>
      <c r="B6" s="746"/>
      <c r="C6" s="746"/>
      <c r="D6" s="746"/>
      <c r="E6" s="746"/>
      <c r="F6" s="1090"/>
      <c r="G6" s="1076"/>
      <c r="H6" s="789"/>
      <c r="I6" s="1083"/>
      <c r="J6" s="920"/>
      <c r="K6" s="1076"/>
      <c r="L6" s="1101"/>
      <c r="M6" s="779" t="s">
        <v>79</v>
      </c>
      <c r="P6" s="729"/>
      <c r="AK6" s="730" t="s">
        <v>80</v>
      </c>
      <c r="AM6" s="744" t="e">
        <f>#REF!</f>
        <v>#REF!</v>
      </c>
    </row>
    <row r="7" spans="1:54" ht="16.5">
      <c r="A7" s="747" t="str">
        <f>'Sch-1 old'!A7</f>
        <v/>
      </c>
      <c r="B7" s="747"/>
      <c r="C7" s="747"/>
      <c r="D7" s="747"/>
      <c r="E7" s="747"/>
      <c r="F7" s="747"/>
      <c r="G7" s="1077"/>
      <c r="H7" s="790"/>
      <c r="I7" s="1077"/>
      <c r="J7" s="921"/>
      <c r="K7" s="1077"/>
      <c r="L7" s="747"/>
      <c r="M7" s="1303" t="str">
        <f>'Sch-1 old'!K7</f>
        <v>Contracts Services, 3rd Floor</v>
      </c>
      <c r="N7" s="1303"/>
      <c r="O7" s="1303"/>
      <c r="P7" s="1303"/>
      <c r="AK7" s="730" t="s">
        <v>81</v>
      </c>
      <c r="AM7" s="744" t="e">
        <f>SUM(AM3:AM6)</f>
        <v>#REF!</v>
      </c>
    </row>
    <row r="8" spans="1:54" ht="16.5">
      <c r="A8" s="746" t="s">
        <v>82</v>
      </c>
      <c r="B8" s="746"/>
      <c r="C8" s="746"/>
      <c r="D8" s="746"/>
      <c r="E8" s="746"/>
      <c r="F8" s="1090" t="str">
        <f>IF('Sch-1 old'!H8=0, "", 'Sch-1 old'!H8)</f>
        <v/>
      </c>
      <c r="G8" s="1076"/>
      <c r="H8" s="789"/>
      <c r="I8" s="1083"/>
      <c r="J8" s="922"/>
      <c r="K8" s="1076"/>
      <c r="L8" s="1102"/>
      <c r="M8" s="1303" t="str">
        <f>'Sch-1 old'!K8</f>
        <v>Power Grid Corporation of India Ltd.,</v>
      </c>
      <c r="N8" s="1303"/>
      <c r="O8" s="1303"/>
      <c r="P8" s="1303"/>
    </row>
    <row r="9" spans="1:54" ht="16.5">
      <c r="A9" s="746" t="s">
        <v>83</v>
      </c>
      <c r="B9" s="746"/>
      <c r="C9" s="746"/>
      <c r="D9" s="746"/>
      <c r="E9" s="746"/>
      <c r="F9" s="1090" t="str">
        <f>IF('Sch-1 old'!H9=0, "", 'Sch-1 old'!H9)</f>
        <v/>
      </c>
      <c r="G9" s="1076"/>
      <c r="H9" s="789"/>
      <c r="I9" s="1083"/>
      <c r="J9" s="922"/>
      <c r="K9" s="1076"/>
      <c r="L9" s="1102"/>
      <c r="M9" s="1303" t="str">
        <f>'Sch-1 old'!K9</f>
        <v>"Saudamini", Plot No.-2</v>
      </c>
      <c r="N9" s="1303"/>
      <c r="O9" s="1303"/>
      <c r="P9" s="1303"/>
    </row>
    <row r="10" spans="1:54" ht="16.5" customHeight="1">
      <c r="A10" s="748"/>
      <c r="B10" s="748"/>
      <c r="C10" s="748"/>
      <c r="D10" s="748"/>
      <c r="E10" s="748"/>
      <c r="F10" s="1091" t="str">
        <f>IF('Sch-1 old'!H10=0, "", 'Sch-1 old'!H10)</f>
        <v/>
      </c>
      <c r="G10" s="1049"/>
      <c r="H10" s="791"/>
      <c r="I10" s="1047"/>
      <c r="J10" s="923"/>
      <c r="K10" s="1049"/>
      <c r="L10" s="1102"/>
      <c r="M10" s="785" t="str">
        <f>'Sch-1 old'!K10</f>
        <v xml:space="preserve">Sector-29, </v>
      </c>
      <c r="N10" s="785"/>
      <c r="O10" s="806"/>
      <c r="P10" s="806"/>
      <c r="AK10" s="730" t="s">
        <v>84</v>
      </c>
      <c r="AM10" s="744">
        <f>'Sch-1 old'!Y10</f>
        <v>0</v>
      </c>
    </row>
    <row r="11" spans="1:54" ht="16.5" customHeight="1">
      <c r="A11" s="748"/>
      <c r="B11" s="748"/>
      <c r="C11" s="748"/>
      <c r="D11" s="748"/>
      <c r="E11" s="748"/>
      <c r="F11" s="1091" t="str">
        <f>IF('Sch-1 old'!H11=0, "", 'Sch-1 old'!H11)</f>
        <v/>
      </c>
      <c r="G11" s="1049"/>
      <c r="H11" s="791"/>
      <c r="I11" s="1047"/>
      <c r="J11" s="923"/>
      <c r="K11" s="1049"/>
      <c r="L11" s="1102"/>
      <c r="M11" s="1303" t="str">
        <f>'Sch-1 old'!K11</f>
        <v>Gurgaon (Haryana) - 122001</v>
      </c>
      <c r="N11" s="1303"/>
      <c r="O11" s="1303"/>
      <c r="P11" s="1303"/>
      <c r="AK11" s="730"/>
      <c r="AM11" s="744"/>
    </row>
    <row r="12" spans="1:54">
      <c r="A12" s="749"/>
      <c r="B12" s="749"/>
      <c r="C12" s="749"/>
      <c r="D12" s="749"/>
      <c r="E12" s="749"/>
      <c r="F12" s="1092"/>
      <c r="G12" s="1049"/>
      <c r="H12" s="791"/>
      <c r="I12" s="1047"/>
      <c r="J12" s="924"/>
      <c r="K12" s="1049"/>
      <c r="L12" s="1103"/>
      <c r="M12" s="750"/>
      <c r="N12" s="750"/>
      <c r="O12" s="734"/>
      <c r="P12" s="729"/>
      <c r="AK12" s="730"/>
      <c r="AM12" s="744"/>
    </row>
    <row r="13" spans="1:54" s="902" customFormat="1" ht="23.25">
      <c r="A13" s="1296" t="s">
        <v>185</v>
      </c>
      <c r="B13" s="1296"/>
      <c r="C13" s="1296"/>
      <c r="D13" s="1296"/>
      <c r="E13" s="1296"/>
      <c r="F13" s="1296"/>
      <c r="G13" s="1296"/>
      <c r="H13" s="1297"/>
      <c r="I13" s="1296"/>
      <c r="J13" s="1298"/>
      <c r="K13" s="1296"/>
      <c r="L13" s="1296"/>
      <c r="M13" s="1296"/>
      <c r="N13" s="1299"/>
      <c r="O13" s="1296"/>
      <c r="P13" s="1296"/>
      <c r="Q13" s="899"/>
      <c r="R13" s="900"/>
      <c r="S13" s="900"/>
      <c r="T13" s="900"/>
      <c r="U13" s="900"/>
      <c r="V13" s="899"/>
      <c r="W13" s="899"/>
      <c r="X13" s="899"/>
      <c r="Y13" s="899"/>
      <c r="Z13" s="899"/>
      <c r="AA13" s="899"/>
      <c r="AB13" s="899"/>
      <c r="AC13" s="899"/>
      <c r="AD13" s="899"/>
      <c r="AE13" s="899"/>
      <c r="AF13" s="899"/>
      <c r="AG13" s="899"/>
      <c r="AH13" s="899"/>
      <c r="AI13" s="899"/>
      <c r="AJ13" s="899"/>
      <c r="AK13" s="899"/>
      <c r="AL13" s="1300" t="s">
        <v>86</v>
      </c>
      <c r="AM13" s="1300"/>
      <c r="AN13" s="901" t="s">
        <v>87</v>
      </c>
      <c r="AO13" s="1300" t="s">
        <v>88</v>
      </c>
      <c r="AP13" s="1300"/>
      <c r="AQ13" s="899"/>
      <c r="AR13" s="899"/>
      <c r="AS13" s="899"/>
      <c r="AT13" s="899"/>
      <c r="AU13" s="899"/>
      <c r="AV13" s="899"/>
      <c r="AW13" s="899"/>
      <c r="AX13" s="899"/>
      <c r="AY13" s="899"/>
      <c r="AZ13" s="899"/>
      <c r="BA13" s="899"/>
      <c r="BB13" s="899"/>
    </row>
    <row r="14" spans="1:54" ht="16.5">
      <c r="A14" s="748"/>
      <c r="B14" s="748"/>
      <c r="C14" s="748"/>
      <c r="D14" s="748"/>
      <c r="E14" s="748"/>
      <c r="F14" s="1091"/>
      <c r="G14" s="1049"/>
      <c r="H14" s="791"/>
      <c r="I14" s="1047"/>
      <c r="J14" s="923"/>
      <c r="K14" s="1049"/>
      <c r="L14" s="1091"/>
      <c r="M14" s="749"/>
      <c r="N14" s="749"/>
      <c r="O14" s="748"/>
      <c r="P14" s="748"/>
      <c r="R14" s="751"/>
      <c r="S14" s="751"/>
      <c r="T14" s="751"/>
      <c r="U14" s="751"/>
      <c r="AL14" s="752"/>
      <c r="AM14" s="752"/>
      <c r="AN14" s="731"/>
      <c r="AO14" s="752"/>
      <c r="AP14" s="752"/>
    </row>
    <row r="15" spans="1:54" ht="16.5">
      <c r="A15" s="748"/>
      <c r="B15" s="748"/>
      <c r="C15" s="748"/>
      <c r="D15" s="748"/>
      <c r="E15" s="748"/>
      <c r="F15" s="1091"/>
      <c r="G15" s="1049"/>
      <c r="H15" s="791"/>
      <c r="I15" s="1047"/>
      <c r="J15" s="923"/>
      <c r="K15" s="1049"/>
      <c r="L15" s="1091"/>
      <c r="M15" s="749"/>
      <c r="N15" s="1301" t="s">
        <v>89</v>
      </c>
      <c r="O15" s="1301"/>
      <c r="P15" s="1301"/>
      <c r="R15" s="751"/>
      <c r="S15" s="751"/>
      <c r="T15" s="751"/>
      <c r="U15" s="751"/>
      <c r="AL15" s="752"/>
      <c r="AM15" s="752"/>
      <c r="AN15" s="731"/>
      <c r="AO15" s="752"/>
      <c r="AP15" s="752"/>
    </row>
    <row r="16" spans="1:54" ht="136.5" customHeight="1">
      <c r="A16" s="943" t="s">
        <v>90</v>
      </c>
      <c r="B16" s="943" t="s">
        <v>572</v>
      </c>
      <c r="C16" s="943" t="s">
        <v>573</v>
      </c>
      <c r="D16" s="943" t="s">
        <v>574</v>
      </c>
      <c r="E16" s="943" t="s">
        <v>575</v>
      </c>
      <c r="F16" s="943" t="s">
        <v>91</v>
      </c>
      <c r="G16" s="943" t="s">
        <v>186</v>
      </c>
      <c r="H16" s="943" t="s">
        <v>187</v>
      </c>
      <c r="I16" s="1107" t="s">
        <v>188</v>
      </c>
      <c r="J16" s="944" t="s">
        <v>95</v>
      </c>
      <c r="K16" s="1107" t="s">
        <v>189</v>
      </c>
      <c r="L16" s="754" t="s">
        <v>177</v>
      </c>
      <c r="M16" s="753" t="s">
        <v>98</v>
      </c>
      <c r="N16" s="753" t="s">
        <v>178</v>
      </c>
      <c r="O16" s="754" t="s">
        <v>695</v>
      </c>
      <c r="P16" s="754" t="s">
        <v>696</v>
      </c>
      <c r="Q16" s="834" t="s">
        <v>190</v>
      </c>
      <c r="R16" s="751"/>
      <c r="S16" s="751"/>
      <c r="T16" s="751"/>
      <c r="U16" s="751"/>
      <c r="AL16" s="755" t="s">
        <v>103</v>
      </c>
      <c r="AM16" s="755" t="s">
        <v>104</v>
      </c>
      <c r="AN16" s="731"/>
      <c r="AO16" s="755" t="s">
        <v>103</v>
      </c>
      <c r="AP16" s="755" t="s">
        <v>104</v>
      </c>
    </row>
    <row r="17" spans="1:54" s="805" customFormat="1" ht="45" customHeight="1">
      <c r="A17" s="800">
        <v>1</v>
      </c>
      <c r="B17" s="837">
        <v>2</v>
      </c>
      <c r="C17" s="800">
        <v>3</v>
      </c>
      <c r="D17" s="800">
        <v>4</v>
      </c>
      <c r="E17" s="800">
        <v>5</v>
      </c>
      <c r="F17" s="800">
        <v>6</v>
      </c>
      <c r="G17" s="800">
        <v>7</v>
      </c>
      <c r="H17" s="837">
        <v>8</v>
      </c>
      <c r="I17" s="800">
        <v>9</v>
      </c>
      <c r="J17" s="800">
        <v>10</v>
      </c>
      <c r="K17" s="800">
        <v>11</v>
      </c>
      <c r="L17" s="837">
        <v>12</v>
      </c>
      <c r="M17" s="800">
        <v>13</v>
      </c>
      <c r="N17" s="800">
        <v>14</v>
      </c>
      <c r="O17" s="800">
        <v>15</v>
      </c>
      <c r="P17" s="800" t="s">
        <v>577</v>
      </c>
      <c r="Q17" s="800">
        <v>17</v>
      </c>
      <c r="R17" s="802"/>
      <c r="S17" s="802"/>
      <c r="T17" s="802"/>
      <c r="U17" s="802"/>
      <c r="V17" s="801"/>
      <c r="W17" s="801"/>
      <c r="X17" s="801"/>
      <c r="Y17" s="801"/>
      <c r="Z17" s="801"/>
      <c r="AA17" s="801"/>
      <c r="AB17" s="801"/>
      <c r="AC17" s="801"/>
      <c r="AD17" s="801"/>
      <c r="AE17" s="801"/>
      <c r="AF17" s="801"/>
      <c r="AG17" s="801"/>
      <c r="AH17" s="801"/>
      <c r="AI17" s="801"/>
      <c r="AJ17" s="801"/>
      <c r="AK17" s="801"/>
      <c r="AL17" s="803">
        <v>5</v>
      </c>
      <c r="AM17" s="803" t="s">
        <v>105</v>
      </c>
      <c r="AN17" s="804"/>
      <c r="AO17" s="803">
        <v>5</v>
      </c>
      <c r="AP17" s="803" t="s">
        <v>105</v>
      </c>
      <c r="AQ17" s="801"/>
      <c r="AR17" s="801"/>
      <c r="AS17" s="801"/>
      <c r="AT17" s="801"/>
      <c r="AU17" s="801"/>
      <c r="AV17" s="801"/>
      <c r="AW17" s="801"/>
      <c r="AX17" s="801"/>
      <c r="AY17" s="801"/>
      <c r="AZ17" s="801"/>
      <c r="BA17" s="801"/>
      <c r="BB17" s="801"/>
    </row>
    <row r="18" spans="1:54" s="1035" customFormat="1" ht="40.5" customHeight="1">
      <c r="A18" s="1063" t="str">
        <f>'Sch-2'!A18</f>
        <v>I</v>
      </c>
      <c r="B18" s="1394" t="s">
        <v>635</v>
      </c>
      <c r="C18" s="1395"/>
      <c r="D18" s="1395"/>
      <c r="E18" s="1395"/>
      <c r="F18" s="1395"/>
      <c r="G18" s="1395"/>
      <c r="H18" s="1395"/>
      <c r="I18" s="1395"/>
      <c r="J18" s="1395"/>
      <c r="K18" s="1395"/>
      <c r="L18" s="1395"/>
      <c r="M18" s="1395"/>
      <c r="N18" s="1395"/>
      <c r="O18" s="1395"/>
      <c r="P18" s="1396"/>
      <c r="Q18" s="1063"/>
      <c r="R18" s="1064"/>
      <c r="S18" s="1064"/>
      <c r="T18" s="1036"/>
      <c r="U18" s="1036"/>
      <c r="AD18" s="1037"/>
    </row>
    <row r="19" spans="1:54" s="620" customFormat="1" ht="42">
      <c r="A19" s="1190">
        <v>1</v>
      </c>
      <c r="B19" s="1185">
        <v>7000026644</v>
      </c>
      <c r="C19" s="1185">
        <v>600</v>
      </c>
      <c r="D19" s="1185">
        <v>20</v>
      </c>
      <c r="E19" s="1185">
        <v>10</v>
      </c>
      <c r="F19" s="1191" t="s">
        <v>636</v>
      </c>
      <c r="G19" s="1185">
        <v>100038425</v>
      </c>
      <c r="H19" s="1185">
        <v>998736</v>
      </c>
      <c r="I19" s="1084"/>
      <c r="J19" s="1185">
        <v>18</v>
      </c>
      <c r="K19" s="1078"/>
      <c r="L19" s="1186" t="s">
        <v>639</v>
      </c>
      <c r="M19" s="1185" t="s">
        <v>106</v>
      </c>
      <c r="N19" s="1185">
        <v>3</v>
      </c>
      <c r="O19" s="994"/>
      <c r="P19" s="995" t="str">
        <f>IF(O19=0, "INCLUDED", IF(ISERROR(N19*O19), O19, N19*O19))</f>
        <v>INCLUDED</v>
      </c>
      <c r="Q19" s="996">
        <f>S19</f>
        <v>0</v>
      </c>
      <c r="R19" s="620">
        <f>IF(P19="Included",0,P19)</f>
        <v>0</v>
      </c>
      <c r="S19" s="620">
        <f>IF(K19="",(R19*J19/100),(R19*K19))</f>
        <v>0</v>
      </c>
      <c r="T19" s="621"/>
      <c r="U19" s="621"/>
      <c r="AD19" s="836"/>
    </row>
    <row r="20" spans="1:54" s="620" customFormat="1" ht="42">
      <c r="A20" s="1190">
        <v>2</v>
      </c>
      <c r="B20" s="1185">
        <v>7000026644</v>
      </c>
      <c r="C20" s="1185">
        <v>600</v>
      </c>
      <c r="D20" s="1185">
        <v>20</v>
      </c>
      <c r="E20" s="1185">
        <v>20</v>
      </c>
      <c r="F20" s="1191" t="s">
        <v>636</v>
      </c>
      <c r="G20" s="1185">
        <v>100038426</v>
      </c>
      <c r="H20" s="1185">
        <v>998736</v>
      </c>
      <c r="I20" s="1084"/>
      <c r="J20" s="1185">
        <v>18</v>
      </c>
      <c r="K20" s="1078"/>
      <c r="L20" s="1186" t="s">
        <v>640</v>
      </c>
      <c r="M20" s="1185" t="s">
        <v>106</v>
      </c>
      <c r="N20" s="1185">
        <v>3</v>
      </c>
      <c r="O20" s="994"/>
      <c r="P20" s="995" t="str">
        <f t="shared" ref="P20:P24" si="0">IF(O20=0, "INCLUDED", IF(ISERROR(N20*O20), O20, N20*O20))</f>
        <v>INCLUDED</v>
      </c>
      <c r="Q20" s="996">
        <f t="shared" ref="Q20:Q24" si="1">S20</f>
        <v>0</v>
      </c>
      <c r="R20" s="620">
        <f t="shared" ref="R20:R24" si="2">IF(P20="Included",0,P20)</f>
        <v>0</v>
      </c>
      <c r="S20" s="620">
        <f t="shared" ref="S20:S24" si="3">IF(K20="",(R20*J20/100),(R20*K20))</f>
        <v>0</v>
      </c>
      <c r="T20" s="621"/>
      <c r="U20" s="621"/>
      <c r="AD20" s="836"/>
    </row>
    <row r="21" spans="1:54" s="620" customFormat="1" ht="42">
      <c r="A21" s="1190">
        <v>3</v>
      </c>
      <c r="B21" s="1185">
        <v>7000026644</v>
      </c>
      <c r="C21" s="1185">
        <v>600</v>
      </c>
      <c r="D21" s="1185">
        <v>20</v>
      </c>
      <c r="E21" s="1185">
        <v>30</v>
      </c>
      <c r="F21" s="1191" t="s">
        <v>636</v>
      </c>
      <c r="G21" s="1185">
        <v>100038427</v>
      </c>
      <c r="H21" s="1185">
        <v>998736</v>
      </c>
      <c r="I21" s="1084"/>
      <c r="J21" s="1185">
        <v>18</v>
      </c>
      <c r="K21" s="1078"/>
      <c r="L21" s="1186" t="s">
        <v>641</v>
      </c>
      <c r="M21" s="1185" t="s">
        <v>106</v>
      </c>
      <c r="N21" s="1185">
        <v>4</v>
      </c>
      <c r="O21" s="994"/>
      <c r="P21" s="995" t="str">
        <f t="shared" si="0"/>
        <v>INCLUDED</v>
      </c>
      <c r="Q21" s="996">
        <f t="shared" si="1"/>
        <v>0</v>
      </c>
      <c r="R21" s="620">
        <f t="shared" si="2"/>
        <v>0</v>
      </c>
      <c r="S21" s="620">
        <f t="shared" si="3"/>
        <v>0</v>
      </c>
      <c r="T21" s="621"/>
      <c r="U21" s="621"/>
      <c r="AD21" s="836"/>
    </row>
    <row r="22" spans="1:54" s="620" customFormat="1" ht="42">
      <c r="A22" s="1190">
        <v>4</v>
      </c>
      <c r="B22" s="1185">
        <v>7000026644</v>
      </c>
      <c r="C22" s="1185">
        <v>600</v>
      </c>
      <c r="D22" s="1185">
        <v>20</v>
      </c>
      <c r="E22" s="1185">
        <v>40</v>
      </c>
      <c r="F22" s="1191" t="s">
        <v>636</v>
      </c>
      <c r="G22" s="1185">
        <v>100038428</v>
      </c>
      <c r="H22" s="1185">
        <v>998736</v>
      </c>
      <c r="I22" s="1084"/>
      <c r="J22" s="1185">
        <v>18</v>
      </c>
      <c r="K22" s="1078"/>
      <c r="L22" s="1186" t="s">
        <v>642</v>
      </c>
      <c r="M22" s="1185" t="s">
        <v>106</v>
      </c>
      <c r="N22" s="1185">
        <v>4</v>
      </c>
      <c r="O22" s="994"/>
      <c r="P22" s="995" t="str">
        <f t="shared" si="0"/>
        <v>INCLUDED</v>
      </c>
      <c r="Q22" s="996">
        <f t="shared" si="1"/>
        <v>0</v>
      </c>
      <c r="R22" s="620">
        <f t="shared" si="2"/>
        <v>0</v>
      </c>
      <c r="S22" s="620">
        <f t="shared" si="3"/>
        <v>0</v>
      </c>
      <c r="T22" s="621"/>
      <c r="U22" s="621"/>
      <c r="AD22" s="836"/>
    </row>
    <row r="23" spans="1:54" s="620" customFormat="1" ht="42">
      <c r="A23" s="1190">
        <v>5</v>
      </c>
      <c r="B23" s="1185">
        <v>7000026644</v>
      </c>
      <c r="C23" s="1185">
        <v>600</v>
      </c>
      <c r="D23" s="1185">
        <v>20</v>
      </c>
      <c r="E23" s="1185">
        <v>50</v>
      </c>
      <c r="F23" s="1191" t="s">
        <v>636</v>
      </c>
      <c r="G23" s="1185">
        <v>100038429</v>
      </c>
      <c r="H23" s="1185">
        <v>998736</v>
      </c>
      <c r="I23" s="1084"/>
      <c r="J23" s="1185">
        <v>18</v>
      </c>
      <c r="K23" s="1078"/>
      <c r="L23" s="1186" t="s">
        <v>643</v>
      </c>
      <c r="M23" s="1185" t="s">
        <v>106</v>
      </c>
      <c r="N23" s="1185">
        <v>11</v>
      </c>
      <c r="O23" s="994"/>
      <c r="P23" s="995" t="str">
        <f t="shared" si="0"/>
        <v>INCLUDED</v>
      </c>
      <c r="Q23" s="996">
        <f t="shared" si="1"/>
        <v>0</v>
      </c>
      <c r="R23" s="620">
        <f t="shared" si="2"/>
        <v>0</v>
      </c>
      <c r="S23" s="620">
        <f t="shared" si="3"/>
        <v>0</v>
      </c>
      <c r="T23" s="621"/>
      <c r="U23" s="621"/>
      <c r="AD23" s="836"/>
    </row>
    <row r="24" spans="1:54" s="620" customFormat="1" ht="42">
      <c r="A24" s="1190">
        <v>6</v>
      </c>
      <c r="B24" s="1185">
        <v>7000026644</v>
      </c>
      <c r="C24" s="1185">
        <v>600</v>
      </c>
      <c r="D24" s="1185">
        <v>20</v>
      </c>
      <c r="E24" s="1185">
        <v>60</v>
      </c>
      <c r="F24" s="1191" t="s">
        <v>636</v>
      </c>
      <c r="G24" s="1185">
        <v>100038430</v>
      </c>
      <c r="H24" s="1185">
        <v>998736</v>
      </c>
      <c r="I24" s="1084"/>
      <c r="J24" s="1185">
        <v>18</v>
      </c>
      <c r="K24" s="1078"/>
      <c r="L24" s="1186" t="s">
        <v>644</v>
      </c>
      <c r="M24" s="1185" t="s">
        <v>106</v>
      </c>
      <c r="N24" s="1185">
        <v>11</v>
      </c>
      <c r="O24" s="994"/>
      <c r="P24" s="995" t="str">
        <f t="shared" si="0"/>
        <v>INCLUDED</v>
      </c>
      <c r="Q24" s="996">
        <f t="shared" si="1"/>
        <v>0</v>
      </c>
      <c r="R24" s="620">
        <f t="shared" si="2"/>
        <v>0</v>
      </c>
      <c r="S24" s="620">
        <f t="shared" si="3"/>
        <v>0</v>
      </c>
      <c r="T24" s="621"/>
      <c r="U24" s="621"/>
      <c r="AD24" s="836"/>
    </row>
    <row r="25" spans="1:54" s="620" customFormat="1" ht="42">
      <c r="A25" s="1190">
        <v>7</v>
      </c>
      <c r="B25" s="1185">
        <v>7000026644</v>
      </c>
      <c r="C25" s="1185">
        <v>600</v>
      </c>
      <c r="D25" s="1185">
        <v>20</v>
      </c>
      <c r="E25" s="1185">
        <v>70</v>
      </c>
      <c r="F25" s="1191" t="s">
        <v>636</v>
      </c>
      <c r="G25" s="1185">
        <v>100038431</v>
      </c>
      <c r="H25" s="1185">
        <v>998736</v>
      </c>
      <c r="I25" s="1084"/>
      <c r="J25" s="1185">
        <v>18</v>
      </c>
      <c r="K25" s="1078"/>
      <c r="L25" s="1186" t="s">
        <v>645</v>
      </c>
      <c r="M25" s="1185" t="s">
        <v>106</v>
      </c>
      <c r="N25" s="1185">
        <v>16</v>
      </c>
      <c r="O25" s="994"/>
      <c r="P25" s="995" t="str">
        <f t="shared" ref="P25:P80" si="4">IF(O25=0, "INCLUDED", IF(ISERROR(N25*O25), O25, N25*O25))</f>
        <v>INCLUDED</v>
      </c>
      <c r="Q25" s="996">
        <f t="shared" ref="Q25:Q80" si="5">S25</f>
        <v>0</v>
      </c>
      <c r="R25" s="620">
        <f t="shared" ref="R25:R80" si="6">IF(P25="Included",0,P25)</f>
        <v>0</v>
      </c>
      <c r="S25" s="620">
        <f t="shared" ref="S25:S80" si="7">IF(K25="",(R25*J25/100),(R25*K25))</f>
        <v>0</v>
      </c>
      <c r="T25" s="621"/>
      <c r="U25" s="621"/>
      <c r="AD25" s="836"/>
    </row>
    <row r="26" spans="1:54" s="620" customFormat="1" ht="42">
      <c r="A26" s="1190">
        <v>8</v>
      </c>
      <c r="B26" s="1185">
        <v>7000026644</v>
      </c>
      <c r="C26" s="1185">
        <v>600</v>
      </c>
      <c r="D26" s="1185">
        <v>20</v>
      </c>
      <c r="E26" s="1185">
        <v>80</v>
      </c>
      <c r="F26" s="1191" t="s">
        <v>636</v>
      </c>
      <c r="G26" s="1185">
        <v>100038432</v>
      </c>
      <c r="H26" s="1185">
        <v>998736</v>
      </c>
      <c r="I26" s="1084"/>
      <c r="J26" s="1185">
        <v>18</v>
      </c>
      <c r="K26" s="1078"/>
      <c r="L26" s="1186" t="s">
        <v>646</v>
      </c>
      <c r="M26" s="1185" t="s">
        <v>106</v>
      </c>
      <c r="N26" s="1185">
        <v>16</v>
      </c>
      <c r="O26" s="994"/>
      <c r="P26" s="995" t="str">
        <f t="shared" si="4"/>
        <v>INCLUDED</v>
      </c>
      <c r="Q26" s="996">
        <f t="shared" si="5"/>
        <v>0</v>
      </c>
      <c r="R26" s="620">
        <f t="shared" si="6"/>
        <v>0</v>
      </c>
      <c r="S26" s="620">
        <f t="shared" si="7"/>
        <v>0</v>
      </c>
      <c r="T26" s="621"/>
      <c r="U26" s="621"/>
      <c r="AD26" s="836"/>
    </row>
    <row r="27" spans="1:54" s="620" customFormat="1" ht="42">
      <c r="A27" s="1190">
        <v>9</v>
      </c>
      <c r="B27" s="1185">
        <v>7000026644</v>
      </c>
      <c r="C27" s="1185">
        <v>600</v>
      </c>
      <c r="D27" s="1185">
        <v>20</v>
      </c>
      <c r="E27" s="1185">
        <v>90</v>
      </c>
      <c r="F27" s="1191" t="s">
        <v>636</v>
      </c>
      <c r="G27" s="1185">
        <v>100038433</v>
      </c>
      <c r="H27" s="1185">
        <v>998736</v>
      </c>
      <c r="I27" s="1084"/>
      <c r="J27" s="1185">
        <v>18</v>
      </c>
      <c r="K27" s="1078"/>
      <c r="L27" s="1186" t="s">
        <v>647</v>
      </c>
      <c r="M27" s="1185" t="s">
        <v>106</v>
      </c>
      <c r="N27" s="1185">
        <v>8</v>
      </c>
      <c r="O27" s="994"/>
      <c r="P27" s="995" t="str">
        <f t="shared" si="4"/>
        <v>INCLUDED</v>
      </c>
      <c r="Q27" s="996">
        <f t="shared" si="5"/>
        <v>0</v>
      </c>
      <c r="R27" s="620">
        <f t="shared" si="6"/>
        <v>0</v>
      </c>
      <c r="S27" s="620">
        <f t="shared" si="7"/>
        <v>0</v>
      </c>
      <c r="T27" s="621"/>
      <c r="U27" s="621"/>
      <c r="AD27" s="836"/>
    </row>
    <row r="28" spans="1:54" s="620" customFormat="1" ht="42">
      <c r="A28" s="1190">
        <v>10</v>
      </c>
      <c r="B28" s="1185">
        <v>7000026644</v>
      </c>
      <c r="C28" s="1185">
        <v>600</v>
      </c>
      <c r="D28" s="1185">
        <v>20</v>
      </c>
      <c r="E28" s="1185">
        <v>100</v>
      </c>
      <c r="F28" s="1191" t="s">
        <v>636</v>
      </c>
      <c r="G28" s="1185">
        <v>100038434</v>
      </c>
      <c r="H28" s="1185">
        <v>998736</v>
      </c>
      <c r="I28" s="1084"/>
      <c r="J28" s="1185">
        <v>18</v>
      </c>
      <c r="K28" s="1078"/>
      <c r="L28" s="1186" t="s">
        <v>648</v>
      </c>
      <c r="M28" s="1185" t="s">
        <v>106</v>
      </c>
      <c r="N28" s="1185">
        <v>7</v>
      </c>
      <c r="O28" s="994"/>
      <c r="P28" s="995" t="str">
        <f t="shared" si="4"/>
        <v>INCLUDED</v>
      </c>
      <c r="Q28" s="996">
        <f t="shared" si="5"/>
        <v>0</v>
      </c>
      <c r="R28" s="620">
        <f t="shared" si="6"/>
        <v>0</v>
      </c>
      <c r="S28" s="620">
        <f t="shared" si="7"/>
        <v>0</v>
      </c>
      <c r="T28" s="621"/>
      <c r="U28" s="621"/>
      <c r="AD28" s="836"/>
    </row>
    <row r="29" spans="1:54" s="620" customFormat="1" ht="42">
      <c r="A29" s="1190">
        <v>11</v>
      </c>
      <c r="B29" s="1185">
        <v>7000026644</v>
      </c>
      <c r="C29" s="1185">
        <v>600</v>
      </c>
      <c r="D29" s="1185">
        <v>20</v>
      </c>
      <c r="E29" s="1185">
        <v>110</v>
      </c>
      <c r="F29" s="1191" t="s">
        <v>636</v>
      </c>
      <c r="G29" s="1185">
        <v>100038435</v>
      </c>
      <c r="H29" s="1185">
        <v>998736</v>
      </c>
      <c r="I29" s="1084"/>
      <c r="J29" s="1185">
        <v>18</v>
      </c>
      <c r="K29" s="1078"/>
      <c r="L29" s="1186" t="s">
        <v>649</v>
      </c>
      <c r="M29" s="1185" t="s">
        <v>106</v>
      </c>
      <c r="N29" s="1185">
        <v>11</v>
      </c>
      <c r="O29" s="994"/>
      <c r="P29" s="995" t="str">
        <f t="shared" si="4"/>
        <v>INCLUDED</v>
      </c>
      <c r="Q29" s="996">
        <f t="shared" si="5"/>
        <v>0</v>
      </c>
      <c r="R29" s="620">
        <f t="shared" si="6"/>
        <v>0</v>
      </c>
      <c r="S29" s="620">
        <f t="shared" si="7"/>
        <v>0</v>
      </c>
      <c r="T29" s="621"/>
      <c r="U29" s="621"/>
      <c r="AD29" s="836"/>
    </row>
    <row r="30" spans="1:54" s="620" customFormat="1" ht="42">
      <c r="A30" s="1190">
        <v>12</v>
      </c>
      <c r="B30" s="1185">
        <v>7000026644</v>
      </c>
      <c r="C30" s="1185">
        <v>600</v>
      </c>
      <c r="D30" s="1185">
        <v>20</v>
      </c>
      <c r="E30" s="1185">
        <v>120</v>
      </c>
      <c r="F30" s="1191" t="s">
        <v>636</v>
      </c>
      <c r="G30" s="1185">
        <v>100038436</v>
      </c>
      <c r="H30" s="1185">
        <v>998736</v>
      </c>
      <c r="I30" s="1084"/>
      <c r="J30" s="1185">
        <v>18</v>
      </c>
      <c r="K30" s="1078"/>
      <c r="L30" s="1186" t="s">
        <v>650</v>
      </c>
      <c r="M30" s="1185" t="s">
        <v>106</v>
      </c>
      <c r="N30" s="1185">
        <v>11</v>
      </c>
      <c r="O30" s="994"/>
      <c r="P30" s="995" t="str">
        <f t="shared" si="4"/>
        <v>INCLUDED</v>
      </c>
      <c r="Q30" s="996">
        <f t="shared" si="5"/>
        <v>0</v>
      </c>
      <c r="R30" s="620">
        <f t="shared" si="6"/>
        <v>0</v>
      </c>
      <c r="S30" s="620">
        <f t="shared" si="7"/>
        <v>0</v>
      </c>
      <c r="T30" s="621"/>
      <c r="U30" s="621"/>
      <c r="AD30" s="836"/>
    </row>
    <row r="31" spans="1:54" s="620" customFormat="1" ht="42">
      <c r="A31" s="1190">
        <v>13</v>
      </c>
      <c r="B31" s="1185">
        <v>7000026644</v>
      </c>
      <c r="C31" s="1185">
        <v>600</v>
      </c>
      <c r="D31" s="1185">
        <v>20</v>
      </c>
      <c r="E31" s="1185">
        <v>130</v>
      </c>
      <c r="F31" s="1191" t="s">
        <v>636</v>
      </c>
      <c r="G31" s="1185">
        <v>100038437</v>
      </c>
      <c r="H31" s="1185">
        <v>998736</v>
      </c>
      <c r="I31" s="1084"/>
      <c r="J31" s="1185">
        <v>18</v>
      </c>
      <c r="K31" s="1078"/>
      <c r="L31" s="1186" t="s">
        <v>651</v>
      </c>
      <c r="M31" s="1185" t="s">
        <v>106</v>
      </c>
      <c r="N31" s="1185">
        <v>4</v>
      </c>
      <c r="O31" s="994"/>
      <c r="P31" s="995" t="str">
        <f t="shared" si="4"/>
        <v>INCLUDED</v>
      </c>
      <c r="Q31" s="996">
        <f t="shared" si="5"/>
        <v>0</v>
      </c>
      <c r="R31" s="620">
        <f t="shared" si="6"/>
        <v>0</v>
      </c>
      <c r="S31" s="620">
        <f t="shared" si="7"/>
        <v>0</v>
      </c>
      <c r="T31" s="621"/>
      <c r="U31" s="621"/>
      <c r="AD31" s="836"/>
    </row>
    <row r="32" spans="1:54" s="620" customFormat="1" ht="42">
      <c r="A32" s="1190">
        <v>14</v>
      </c>
      <c r="B32" s="1185">
        <v>7000026644</v>
      </c>
      <c r="C32" s="1185">
        <v>600</v>
      </c>
      <c r="D32" s="1185">
        <v>20</v>
      </c>
      <c r="E32" s="1185">
        <v>140</v>
      </c>
      <c r="F32" s="1191" t="s">
        <v>636</v>
      </c>
      <c r="G32" s="1185">
        <v>100038438</v>
      </c>
      <c r="H32" s="1185">
        <v>998736</v>
      </c>
      <c r="I32" s="1084"/>
      <c r="J32" s="1185">
        <v>18</v>
      </c>
      <c r="K32" s="1078"/>
      <c r="L32" s="1186" t="s">
        <v>652</v>
      </c>
      <c r="M32" s="1185" t="s">
        <v>106</v>
      </c>
      <c r="N32" s="1185">
        <v>4</v>
      </c>
      <c r="O32" s="994"/>
      <c r="P32" s="995" t="str">
        <f t="shared" si="4"/>
        <v>INCLUDED</v>
      </c>
      <c r="Q32" s="996">
        <f t="shared" si="5"/>
        <v>0</v>
      </c>
      <c r="R32" s="620">
        <f t="shared" si="6"/>
        <v>0</v>
      </c>
      <c r="S32" s="620">
        <f t="shared" si="7"/>
        <v>0</v>
      </c>
      <c r="T32" s="621"/>
      <c r="U32" s="621"/>
      <c r="AD32" s="836"/>
    </row>
    <row r="33" spans="1:30" s="620" customFormat="1" ht="42">
      <c r="A33" s="1190">
        <v>15</v>
      </c>
      <c r="B33" s="1185">
        <v>7000026644</v>
      </c>
      <c r="C33" s="1185">
        <v>600</v>
      </c>
      <c r="D33" s="1185">
        <v>20</v>
      </c>
      <c r="E33" s="1185">
        <v>150</v>
      </c>
      <c r="F33" s="1191" t="s">
        <v>636</v>
      </c>
      <c r="G33" s="1185">
        <v>100038439</v>
      </c>
      <c r="H33" s="1185">
        <v>998736</v>
      </c>
      <c r="I33" s="1084"/>
      <c r="J33" s="1185">
        <v>18</v>
      </c>
      <c r="K33" s="1078"/>
      <c r="L33" s="1186" t="s">
        <v>653</v>
      </c>
      <c r="M33" s="1185" t="s">
        <v>106</v>
      </c>
      <c r="N33" s="1185">
        <v>3</v>
      </c>
      <c r="O33" s="994"/>
      <c r="P33" s="995" t="str">
        <f t="shared" si="4"/>
        <v>INCLUDED</v>
      </c>
      <c r="Q33" s="996">
        <f t="shared" si="5"/>
        <v>0</v>
      </c>
      <c r="R33" s="620">
        <f t="shared" si="6"/>
        <v>0</v>
      </c>
      <c r="S33" s="620">
        <f t="shared" si="7"/>
        <v>0</v>
      </c>
      <c r="T33" s="621"/>
      <c r="U33" s="621"/>
      <c r="AD33" s="836"/>
    </row>
    <row r="34" spans="1:30" s="620" customFormat="1" ht="42">
      <c r="A34" s="1190">
        <v>16</v>
      </c>
      <c r="B34" s="1185">
        <v>7000026644</v>
      </c>
      <c r="C34" s="1185">
        <v>600</v>
      </c>
      <c r="D34" s="1185">
        <v>20</v>
      </c>
      <c r="E34" s="1185">
        <v>160</v>
      </c>
      <c r="F34" s="1191" t="s">
        <v>636</v>
      </c>
      <c r="G34" s="1185">
        <v>100038440</v>
      </c>
      <c r="H34" s="1185">
        <v>998736</v>
      </c>
      <c r="I34" s="1084"/>
      <c r="J34" s="1185">
        <v>18</v>
      </c>
      <c r="K34" s="1078"/>
      <c r="L34" s="1186" t="s">
        <v>654</v>
      </c>
      <c r="M34" s="1185" t="s">
        <v>106</v>
      </c>
      <c r="N34" s="1185">
        <v>3</v>
      </c>
      <c r="O34" s="994"/>
      <c r="P34" s="995" t="str">
        <f t="shared" si="4"/>
        <v>INCLUDED</v>
      </c>
      <c r="Q34" s="996">
        <f t="shared" si="5"/>
        <v>0</v>
      </c>
      <c r="R34" s="620">
        <f t="shared" si="6"/>
        <v>0</v>
      </c>
      <c r="S34" s="620">
        <f t="shared" si="7"/>
        <v>0</v>
      </c>
      <c r="T34" s="621"/>
      <c r="U34" s="621"/>
      <c r="AD34" s="836"/>
    </row>
    <row r="35" spans="1:30" s="620" customFormat="1" ht="42">
      <c r="A35" s="1190">
        <v>17</v>
      </c>
      <c r="B35" s="1185">
        <v>7000026644</v>
      </c>
      <c r="C35" s="1185">
        <v>600</v>
      </c>
      <c r="D35" s="1185">
        <v>20</v>
      </c>
      <c r="E35" s="1185">
        <v>170</v>
      </c>
      <c r="F35" s="1191" t="s">
        <v>636</v>
      </c>
      <c r="G35" s="1185">
        <v>100038441</v>
      </c>
      <c r="H35" s="1185">
        <v>998736</v>
      </c>
      <c r="I35" s="1084"/>
      <c r="J35" s="1185">
        <v>18</v>
      </c>
      <c r="K35" s="1078"/>
      <c r="L35" s="1186" t="s">
        <v>655</v>
      </c>
      <c r="M35" s="1185" t="s">
        <v>106</v>
      </c>
      <c r="N35" s="1185">
        <v>1</v>
      </c>
      <c r="O35" s="994"/>
      <c r="P35" s="995" t="str">
        <f t="shared" si="4"/>
        <v>INCLUDED</v>
      </c>
      <c r="Q35" s="996">
        <f t="shared" si="5"/>
        <v>0</v>
      </c>
      <c r="R35" s="620">
        <f t="shared" si="6"/>
        <v>0</v>
      </c>
      <c r="S35" s="620">
        <f t="shared" si="7"/>
        <v>0</v>
      </c>
      <c r="T35" s="621"/>
      <c r="U35" s="621"/>
      <c r="AD35" s="836"/>
    </row>
    <row r="36" spans="1:30" s="620" customFormat="1" ht="42">
      <c r="A36" s="1190">
        <v>18</v>
      </c>
      <c r="B36" s="1185">
        <v>7000026644</v>
      </c>
      <c r="C36" s="1185">
        <v>600</v>
      </c>
      <c r="D36" s="1185">
        <v>20</v>
      </c>
      <c r="E36" s="1185">
        <v>180</v>
      </c>
      <c r="F36" s="1191" t="s">
        <v>636</v>
      </c>
      <c r="G36" s="1185">
        <v>100038442</v>
      </c>
      <c r="H36" s="1185">
        <v>998736</v>
      </c>
      <c r="I36" s="1084"/>
      <c r="J36" s="1185">
        <v>18</v>
      </c>
      <c r="K36" s="1078"/>
      <c r="L36" s="1186" t="s">
        <v>656</v>
      </c>
      <c r="M36" s="1185" t="s">
        <v>106</v>
      </c>
      <c r="N36" s="1185">
        <v>1</v>
      </c>
      <c r="O36" s="994"/>
      <c r="P36" s="995" t="str">
        <f t="shared" si="4"/>
        <v>INCLUDED</v>
      </c>
      <c r="Q36" s="996">
        <f t="shared" si="5"/>
        <v>0</v>
      </c>
      <c r="R36" s="620">
        <f t="shared" si="6"/>
        <v>0</v>
      </c>
      <c r="S36" s="620">
        <f t="shared" si="7"/>
        <v>0</v>
      </c>
      <c r="T36" s="621"/>
      <c r="U36" s="621"/>
      <c r="AD36" s="836"/>
    </row>
    <row r="37" spans="1:30" s="620" customFormat="1" ht="42">
      <c r="A37" s="1190">
        <v>19</v>
      </c>
      <c r="B37" s="1185">
        <v>7000026644</v>
      </c>
      <c r="C37" s="1185">
        <v>600</v>
      </c>
      <c r="D37" s="1185">
        <v>20</v>
      </c>
      <c r="E37" s="1185">
        <v>190</v>
      </c>
      <c r="F37" s="1191" t="s">
        <v>636</v>
      </c>
      <c r="G37" s="1185">
        <v>100038443</v>
      </c>
      <c r="H37" s="1185">
        <v>998736</v>
      </c>
      <c r="I37" s="1084"/>
      <c r="J37" s="1185">
        <v>18</v>
      </c>
      <c r="K37" s="1078"/>
      <c r="L37" s="1186" t="s">
        <v>657</v>
      </c>
      <c r="M37" s="1185" t="s">
        <v>106</v>
      </c>
      <c r="N37" s="1185">
        <v>18</v>
      </c>
      <c r="O37" s="994"/>
      <c r="P37" s="995" t="str">
        <f t="shared" si="4"/>
        <v>INCLUDED</v>
      </c>
      <c r="Q37" s="996">
        <f t="shared" si="5"/>
        <v>0</v>
      </c>
      <c r="R37" s="620">
        <f t="shared" si="6"/>
        <v>0</v>
      </c>
      <c r="S37" s="620">
        <f t="shared" si="7"/>
        <v>0</v>
      </c>
      <c r="T37" s="621"/>
      <c r="U37" s="621"/>
      <c r="AD37" s="836"/>
    </row>
    <row r="38" spans="1:30" s="620" customFormat="1" ht="42">
      <c r="A38" s="1190">
        <v>20</v>
      </c>
      <c r="B38" s="1185">
        <v>7000026644</v>
      </c>
      <c r="C38" s="1185">
        <v>600</v>
      </c>
      <c r="D38" s="1185">
        <v>20</v>
      </c>
      <c r="E38" s="1185">
        <v>200</v>
      </c>
      <c r="F38" s="1191" t="s">
        <v>636</v>
      </c>
      <c r="G38" s="1185">
        <v>100038444</v>
      </c>
      <c r="H38" s="1185">
        <v>998736</v>
      </c>
      <c r="I38" s="1084"/>
      <c r="J38" s="1185">
        <v>18</v>
      </c>
      <c r="K38" s="1078"/>
      <c r="L38" s="1186" t="s">
        <v>658</v>
      </c>
      <c r="M38" s="1185" t="s">
        <v>106</v>
      </c>
      <c r="N38" s="1185">
        <v>18</v>
      </c>
      <c r="O38" s="994"/>
      <c r="P38" s="995" t="str">
        <f t="shared" si="4"/>
        <v>INCLUDED</v>
      </c>
      <c r="Q38" s="996">
        <f t="shared" si="5"/>
        <v>0</v>
      </c>
      <c r="R38" s="620">
        <f t="shared" si="6"/>
        <v>0</v>
      </c>
      <c r="S38" s="620">
        <f t="shared" si="7"/>
        <v>0</v>
      </c>
      <c r="T38" s="621"/>
      <c r="U38" s="621"/>
      <c r="AD38" s="836"/>
    </row>
    <row r="39" spans="1:30" s="620" customFormat="1" ht="42">
      <c r="A39" s="1190">
        <v>21</v>
      </c>
      <c r="B39" s="1185">
        <v>7000026644</v>
      </c>
      <c r="C39" s="1185">
        <v>600</v>
      </c>
      <c r="D39" s="1185">
        <v>20</v>
      </c>
      <c r="E39" s="1185">
        <v>210</v>
      </c>
      <c r="F39" s="1191" t="s">
        <v>636</v>
      </c>
      <c r="G39" s="1185">
        <v>100038445</v>
      </c>
      <c r="H39" s="1185">
        <v>998736</v>
      </c>
      <c r="I39" s="1084"/>
      <c r="J39" s="1185">
        <v>18</v>
      </c>
      <c r="K39" s="1078"/>
      <c r="L39" s="1186" t="s">
        <v>659</v>
      </c>
      <c r="M39" s="1185" t="s">
        <v>106</v>
      </c>
      <c r="N39" s="1185">
        <v>9</v>
      </c>
      <c r="O39" s="994"/>
      <c r="P39" s="995" t="str">
        <f t="shared" si="4"/>
        <v>INCLUDED</v>
      </c>
      <c r="Q39" s="996">
        <f t="shared" si="5"/>
        <v>0</v>
      </c>
      <c r="R39" s="620">
        <f t="shared" si="6"/>
        <v>0</v>
      </c>
      <c r="S39" s="620">
        <f t="shared" si="7"/>
        <v>0</v>
      </c>
      <c r="T39" s="621"/>
      <c r="U39" s="621"/>
      <c r="AD39" s="836"/>
    </row>
    <row r="40" spans="1:30" s="620" customFormat="1" ht="42">
      <c r="A40" s="1190">
        <v>22</v>
      </c>
      <c r="B40" s="1185">
        <v>7000026644</v>
      </c>
      <c r="C40" s="1185">
        <v>600</v>
      </c>
      <c r="D40" s="1185">
        <v>20</v>
      </c>
      <c r="E40" s="1185">
        <v>220</v>
      </c>
      <c r="F40" s="1191" t="s">
        <v>636</v>
      </c>
      <c r="G40" s="1185">
        <v>100038446</v>
      </c>
      <c r="H40" s="1185">
        <v>998736</v>
      </c>
      <c r="I40" s="1084"/>
      <c r="J40" s="1185">
        <v>18</v>
      </c>
      <c r="K40" s="1078"/>
      <c r="L40" s="1186" t="s">
        <v>660</v>
      </c>
      <c r="M40" s="1185" t="s">
        <v>106</v>
      </c>
      <c r="N40" s="1185">
        <v>9</v>
      </c>
      <c r="O40" s="994"/>
      <c r="P40" s="995" t="str">
        <f t="shared" si="4"/>
        <v>INCLUDED</v>
      </c>
      <c r="Q40" s="996">
        <f t="shared" si="5"/>
        <v>0</v>
      </c>
      <c r="R40" s="620">
        <f t="shared" si="6"/>
        <v>0</v>
      </c>
      <c r="S40" s="620">
        <f t="shared" si="7"/>
        <v>0</v>
      </c>
      <c r="T40" s="621"/>
      <c r="U40" s="621"/>
      <c r="AD40" s="836"/>
    </row>
    <row r="41" spans="1:30" s="620" customFormat="1" ht="42">
      <c r="A41" s="1190">
        <v>23</v>
      </c>
      <c r="B41" s="1185">
        <v>7000026644</v>
      </c>
      <c r="C41" s="1185">
        <v>600</v>
      </c>
      <c r="D41" s="1185">
        <v>20</v>
      </c>
      <c r="E41" s="1185">
        <v>230</v>
      </c>
      <c r="F41" s="1191" t="s">
        <v>636</v>
      </c>
      <c r="G41" s="1185">
        <v>100038447</v>
      </c>
      <c r="H41" s="1185">
        <v>998736</v>
      </c>
      <c r="I41" s="1084"/>
      <c r="J41" s="1185">
        <v>18</v>
      </c>
      <c r="K41" s="1078"/>
      <c r="L41" s="1186" t="s">
        <v>661</v>
      </c>
      <c r="M41" s="1185" t="s">
        <v>106</v>
      </c>
      <c r="N41" s="1185">
        <v>2</v>
      </c>
      <c r="O41" s="994"/>
      <c r="P41" s="995" t="str">
        <f t="shared" si="4"/>
        <v>INCLUDED</v>
      </c>
      <c r="Q41" s="996">
        <f t="shared" si="5"/>
        <v>0</v>
      </c>
      <c r="R41" s="620">
        <f t="shared" si="6"/>
        <v>0</v>
      </c>
      <c r="S41" s="620">
        <f t="shared" si="7"/>
        <v>0</v>
      </c>
      <c r="T41" s="621"/>
      <c r="U41" s="621"/>
      <c r="AD41" s="836"/>
    </row>
    <row r="42" spans="1:30" s="620" customFormat="1" ht="42">
      <c r="A42" s="1190">
        <v>24</v>
      </c>
      <c r="B42" s="1185">
        <v>7000026644</v>
      </c>
      <c r="C42" s="1185">
        <v>600</v>
      </c>
      <c r="D42" s="1185">
        <v>20</v>
      </c>
      <c r="E42" s="1185">
        <v>240</v>
      </c>
      <c r="F42" s="1191" t="s">
        <v>636</v>
      </c>
      <c r="G42" s="1185">
        <v>100038448</v>
      </c>
      <c r="H42" s="1185">
        <v>998736</v>
      </c>
      <c r="I42" s="1084"/>
      <c r="J42" s="1185">
        <v>18</v>
      </c>
      <c r="K42" s="1078"/>
      <c r="L42" s="1186" t="s">
        <v>662</v>
      </c>
      <c r="M42" s="1185" t="s">
        <v>106</v>
      </c>
      <c r="N42" s="1185">
        <v>2</v>
      </c>
      <c r="O42" s="994"/>
      <c r="P42" s="995" t="str">
        <f t="shared" si="4"/>
        <v>INCLUDED</v>
      </c>
      <c r="Q42" s="996">
        <f t="shared" si="5"/>
        <v>0</v>
      </c>
      <c r="R42" s="620">
        <f t="shared" si="6"/>
        <v>0</v>
      </c>
      <c r="S42" s="620">
        <f t="shared" si="7"/>
        <v>0</v>
      </c>
      <c r="T42" s="621"/>
      <c r="U42" s="621"/>
      <c r="AD42" s="836"/>
    </row>
    <row r="43" spans="1:30" s="620" customFormat="1" ht="42">
      <c r="A43" s="1190">
        <v>25</v>
      </c>
      <c r="B43" s="1185">
        <v>7000026644</v>
      </c>
      <c r="C43" s="1185">
        <v>600</v>
      </c>
      <c r="D43" s="1185">
        <v>20</v>
      </c>
      <c r="E43" s="1185">
        <v>250</v>
      </c>
      <c r="F43" s="1191" t="s">
        <v>636</v>
      </c>
      <c r="G43" s="1185">
        <v>100038449</v>
      </c>
      <c r="H43" s="1185">
        <v>998736</v>
      </c>
      <c r="I43" s="1084"/>
      <c r="J43" s="1185">
        <v>18</v>
      </c>
      <c r="K43" s="1078"/>
      <c r="L43" s="1186" t="s">
        <v>663</v>
      </c>
      <c r="M43" s="1185" t="s">
        <v>106</v>
      </c>
      <c r="N43" s="1185">
        <v>19</v>
      </c>
      <c r="O43" s="994"/>
      <c r="P43" s="995" t="str">
        <f t="shared" si="4"/>
        <v>INCLUDED</v>
      </c>
      <c r="Q43" s="996">
        <f t="shared" si="5"/>
        <v>0</v>
      </c>
      <c r="R43" s="620">
        <f t="shared" si="6"/>
        <v>0</v>
      </c>
      <c r="S43" s="620">
        <f t="shared" si="7"/>
        <v>0</v>
      </c>
      <c r="T43" s="621"/>
      <c r="U43" s="621"/>
      <c r="AD43" s="836"/>
    </row>
    <row r="44" spans="1:30" s="620" customFormat="1" ht="42">
      <c r="A44" s="1190">
        <v>26</v>
      </c>
      <c r="B44" s="1185">
        <v>7000026644</v>
      </c>
      <c r="C44" s="1185">
        <v>600</v>
      </c>
      <c r="D44" s="1185">
        <v>20</v>
      </c>
      <c r="E44" s="1185">
        <v>260</v>
      </c>
      <c r="F44" s="1191" t="s">
        <v>636</v>
      </c>
      <c r="G44" s="1185">
        <v>100038450</v>
      </c>
      <c r="H44" s="1185">
        <v>998736</v>
      </c>
      <c r="I44" s="1084"/>
      <c r="J44" s="1185">
        <v>18</v>
      </c>
      <c r="K44" s="1078"/>
      <c r="L44" s="1186" t="s">
        <v>664</v>
      </c>
      <c r="M44" s="1185" t="s">
        <v>106</v>
      </c>
      <c r="N44" s="1185">
        <v>18</v>
      </c>
      <c r="O44" s="994"/>
      <c r="P44" s="995" t="str">
        <f t="shared" si="4"/>
        <v>INCLUDED</v>
      </c>
      <c r="Q44" s="996">
        <f t="shared" si="5"/>
        <v>0</v>
      </c>
      <c r="R44" s="620">
        <f t="shared" si="6"/>
        <v>0</v>
      </c>
      <c r="S44" s="620">
        <f t="shared" si="7"/>
        <v>0</v>
      </c>
      <c r="T44" s="621"/>
      <c r="U44" s="621"/>
      <c r="AD44" s="836"/>
    </row>
    <row r="45" spans="1:30" s="620" customFormat="1" ht="21">
      <c r="A45" s="1190">
        <v>27</v>
      </c>
      <c r="B45" s="1185">
        <v>7000026644</v>
      </c>
      <c r="C45" s="1185">
        <v>600</v>
      </c>
      <c r="D45" s="1185">
        <v>20</v>
      </c>
      <c r="E45" s="1185">
        <v>270</v>
      </c>
      <c r="F45" s="1191" t="s">
        <v>636</v>
      </c>
      <c r="G45" s="1185">
        <v>100000722</v>
      </c>
      <c r="H45" s="1185">
        <v>998736</v>
      </c>
      <c r="I45" s="1084"/>
      <c r="J45" s="1185">
        <v>18</v>
      </c>
      <c r="K45" s="1078"/>
      <c r="L45" s="1186" t="s">
        <v>598</v>
      </c>
      <c r="M45" s="1185" t="s">
        <v>106</v>
      </c>
      <c r="N45" s="1185">
        <v>2</v>
      </c>
      <c r="O45" s="994"/>
      <c r="P45" s="995" t="str">
        <f t="shared" si="4"/>
        <v>INCLUDED</v>
      </c>
      <c r="Q45" s="996">
        <f t="shared" si="5"/>
        <v>0</v>
      </c>
      <c r="R45" s="620">
        <f t="shared" si="6"/>
        <v>0</v>
      </c>
      <c r="S45" s="620">
        <f t="shared" si="7"/>
        <v>0</v>
      </c>
      <c r="T45" s="621"/>
      <c r="U45" s="621"/>
      <c r="AD45" s="836"/>
    </row>
    <row r="46" spans="1:30" s="620" customFormat="1" ht="21">
      <c r="A46" s="1190">
        <v>28</v>
      </c>
      <c r="B46" s="1185">
        <v>7000026644</v>
      </c>
      <c r="C46" s="1185">
        <v>600</v>
      </c>
      <c r="D46" s="1185">
        <v>20</v>
      </c>
      <c r="E46" s="1185">
        <v>280</v>
      </c>
      <c r="F46" s="1191" t="s">
        <v>636</v>
      </c>
      <c r="G46" s="1185">
        <v>100000723</v>
      </c>
      <c r="H46" s="1185">
        <v>998736</v>
      </c>
      <c r="I46" s="1084"/>
      <c r="J46" s="1185">
        <v>18</v>
      </c>
      <c r="K46" s="1078"/>
      <c r="L46" s="1186" t="s">
        <v>665</v>
      </c>
      <c r="M46" s="1185" t="s">
        <v>106</v>
      </c>
      <c r="N46" s="1185">
        <v>4</v>
      </c>
      <c r="O46" s="994"/>
      <c r="P46" s="995" t="str">
        <f t="shared" si="4"/>
        <v>INCLUDED</v>
      </c>
      <c r="Q46" s="996">
        <f t="shared" si="5"/>
        <v>0</v>
      </c>
      <c r="R46" s="620">
        <f t="shared" si="6"/>
        <v>0</v>
      </c>
      <c r="S46" s="620">
        <f t="shared" si="7"/>
        <v>0</v>
      </c>
      <c r="T46" s="621"/>
      <c r="U46" s="621"/>
      <c r="AD46" s="836"/>
    </row>
    <row r="47" spans="1:30" s="620" customFormat="1" ht="21">
      <c r="A47" s="1190">
        <v>29</v>
      </c>
      <c r="B47" s="1185">
        <v>7000026644</v>
      </c>
      <c r="C47" s="1185">
        <v>600</v>
      </c>
      <c r="D47" s="1185">
        <v>20</v>
      </c>
      <c r="E47" s="1185">
        <v>290</v>
      </c>
      <c r="F47" s="1191" t="s">
        <v>636</v>
      </c>
      <c r="G47" s="1185">
        <v>100000724</v>
      </c>
      <c r="H47" s="1185">
        <v>998736</v>
      </c>
      <c r="I47" s="1084"/>
      <c r="J47" s="1185">
        <v>18</v>
      </c>
      <c r="K47" s="1078"/>
      <c r="L47" s="1186" t="s">
        <v>600</v>
      </c>
      <c r="M47" s="1185" t="s">
        <v>106</v>
      </c>
      <c r="N47" s="1185">
        <v>4</v>
      </c>
      <c r="O47" s="994"/>
      <c r="P47" s="995" t="str">
        <f t="shared" si="4"/>
        <v>INCLUDED</v>
      </c>
      <c r="Q47" s="996">
        <f t="shared" si="5"/>
        <v>0</v>
      </c>
      <c r="R47" s="620">
        <f t="shared" si="6"/>
        <v>0</v>
      </c>
      <c r="S47" s="620">
        <f t="shared" si="7"/>
        <v>0</v>
      </c>
      <c r="T47" s="621"/>
      <c r="U47" s="621"/>
      <c r="AD47" s="836"/>
    </row>
    <row r="48" spans="1:30" s="620" customFormat="1" ht="21">
      <c r="A48" s="1190">
        <v>30</v>
      </c>
      <c r="B48" s="1185">
        <v>7000026644</v>
      </c>
      <c r="C48" s="1185">
        <v>600</v>
      </c>
      <c r="D48" s="1185">
        <v>20</v>
      </c>
      <c r="E48" s="1185">
        <v>300</v>
      </c>
      <c r="F48" s="1191" t="s">
        <v>636</v>
      </c>
      <c r="G48" s="1185">
        <v>100000730</v>
      </c>
      <c r="H48" s="1185">
        <v>998736</v>
      </c>
      <c r="I48" s="1084"/>
      <c r="J48" s="1185">
        <v>18</v>
      </c>
      <c r="K48" s="1078"/>
      <c r="L48" s="1186" t="s">
        <v>601</v>
      </c>
      <c r="M48" s="1185" t="s">
        <v>106</v>
      </c>
      <c r="N48" s="1185">
        <v>4</v>
      </c>
      <c r="O48" s="994"/>
      <c r="P48" s="995" t="str">
        <f t="shared" si="4"/>
        <v>INCLUDED</v>
      </c>
      <c r="Q48" s="996">
        <f t="shared" si="5"/>
        <v>0</v>
      </c>
      <c r="R48" s="620">
        <f t="shared" si="6"/>
        <v>0</v>
      </c>
      <c r="S48" s="620">
        <f t="shared" si="7"/>
        <v>0</v>
      </c>
      <c r="T48" s="621"/>
      <c r="U48" s="621"/>
      <c r="AD48" s="836"/>
    </row>
    <row r="49" spans="1:30" s="620" customFormat="1" ht="42">
      <c r="A49" s="1190">
        <v>31</v>
      </c>
      <c r="B49" s="1185">
        <v>7000026644</v>
      </c>
      <c r="C49" s="1185">
        <v>600</v>
      </c>
      <c r="D49" s="1185">
        <v>20</v>
      </c>
      <c r="E49" s="1185">
        <v>310</v>
      </c>
      <c r="F49" s="1191" t="s">
        <v>636</v>
      </c>
      <c r="G49" s="1185">
        <v>100058742</v>
      </c>
      <c r="H49" s="1185">
        <v>998736</v>
      </c>
      <c r="I49" s="1084"/>
      <c r="J49" s="1185">
        <v>18</v>
      </c>
      <c r="K49" s="1078"/>
      <c r="L49" s="1186" t="s">
        <v>602</v>
      </c>
      <c r="M49" s="1185" t="s">
        <v>106</v>
      </c>
      <c r="N49" s="1185">
        <v>4</v>
      </c>
      <c r="O49" s="994"/>
      <c r="P49" s="995" t="str">
        <f t="shared" si="4"/>
        <v>INCLUDED</v>
      </c>
      <c r="Q49" s="996">
        <f t="shared" si="5"/>
        <v>0</v>
      </c>
      <c r="R49" s="620">
        <f t="shared" si="6"/>
        <v>0</v>
      </c>
      <c r="S49" s="620">
        <f t="shared" si="7"/>
        <v>0</v>
      </c>
      <c r="T49" s="621"/>
      <c r="U49" s="621"/>
      <c r="AD49" s="836"/>
    </row>
    <row r="50" spans="1:30" s="620" customFormat="1" ht="21">
      <c r="A50" s="1190">
        <v>32</v>
      </c>
      <c r="B50" s="1185">
        <v>7000026644</v>
      </c>
      <c r="C50" s="1185">
        <v>600</v>
      </c>
      <c r="D50" s="1185">
        <v>20</v>
      </c>
      <c r="E50" s="1185">
        <v>320</v>
      </c>
      <c r="F50" s="1191" t="s">
        <v>636</v>
      </c>
      <c r="G50" s="1185">
        <v>100000731</v>
      </c>
      <c r="H50" s="1185">
        <v>998736</v>
      </c>
      <c r="I50" s="1084"/>
      <c r="J50" s="1185">
        <v>18</v>
      </c>
      <c r="K50" s="1078"/>
      <c r="L50" s="1186" t="s">
        <v>666</v>
      </c>
      <c r="M50" s="1185" t="s">
        <v>106</v>
      </c>
      <c r="N50" s="1185">
        <v>16</v>
      </c>
      <c r="O50" s="994"/>
      <c r="P50" s="995" t="str">
        <f t="shared" si="4"/>
        <v>INCLUDED</v>
      </c>
      <c r="Q50" s="996">
        <f t="shared" si="5"/>
        <v>0</v>
      </c>
      <c r="R50" s="620">
        <f t="shared" si="6"/>
        <v>0</v>
      </c>
      <c r="S50" s="620">
        <f t="shared" si="7"/>
        <v>0</v>
      </c>
      <c r="T50" s="621"/>
      <c r="U50" s="621"/>
      <c r="AD50" s="836"/>
    </row>
    <row r="51" spans="1:30" s="620" customFormat="1" ht="21">
      <c r="A51" s="1190">
        <v>33</v>
      </c>
      <c r="B51" s="1185">
        <v>7000026644</v>
      </c>
      <c r="C51" s="1185">
        <v>600</v>
      </c>
      <c r="D51" s="1185">
        <v>20</v>
      </c>
      <c r="E51" s="1185">
        <v>330</v>
      </c>
      <c r="F51" s="1191" t="s">
        <v>636</v>
      </c>
      <c r="G51" s="1185">
        <v>100000732</v>
      </c>
      <c r="H51" s="1185">
        <v>998736</v>
      </c>
      <c r="I51" s="1084"/>
      <c r="J51" s="1185">
        <v>18</v>
      </c>
      <c r="K51" s="1078"/>
      <c r="L51" s="1186" t="s">
        <v>604</v>
      </c>
      <c r="M51" s="1185" t="s">
        <v>106</v>
      </c>
      <c r="N51" s="1185">
        <v>12</v>
      </c>
      <c r="O51" s="994"/>
      <c r="P51" s="995" t="str">
        <f t="shared" si="4"/>
        <v>INCLUDED</v>
      </c>
      <c r="Q51" s="996">
        <f t="shared" si="5"/>
        <v>0</v>
      </c>
      <c r="R51" s="620">
        <f t="shared" si="6"/>
        <v>0</v>
      </c>
      <c r="S51" s="620">
        <f t="shared" si="7"/>
        <v>0</v>
      </c>
      <c r="T51" s="621"/>
      <c r="U51" s="621"/>
      <c r="AD51" s="836"/>
    </row>
    <row r="52" spans="1:30" s="620" customFormat="1" ht="21">
      <c r="A52" s="1190">
        <v>34</v>
      </c>
      <c r="B52" s="1185">
        <v>7000026644</v>
      </c>
      <c r="C52" s="1185">
        <v>600</v>
      </c>
      <c r="D52" s="1185">
        <v>20</v>
      </c>
      <c r="E52" s="1185">
        <v>340</v>
      </c>
      <c r="F52" s="1191" t="s">
        <v>636</v>
      </c>
      <c r="G52" s="1185">
        <v>100000738</v>
      </c>
      <c r="H52" s="1185">
        <v>998736</v>
      </c>
      <c r="I52" s="1084"/>
      <c r="J52" s="1185">
        <v>18</v>
      </c>
      <c r="K52" s="1078"/>
      <c r="L52" s="1186" t="s">
        <v>605</v>
      </c>
      <c r="M52" s="1185" t="s">
        <v>106</v>
      </c>
      <c r="N52" s="1185">
        <v>8</v>
      </c>
      <c r="O52" s="994"/>
      <c r="P52" s="995" t="str">
        <f t="shared" si="4"/>
        <v>INCLUDED</v>
      </c>
      <c r="Q52" s="996">
        <f t="shared" si="5"/>
        <v>0</v>
      </c>
      <c r="R52" s="620">
        <f t="shared" si="6"/>
        <v>0</v>
      </c>
      <c r="S52" s="620">
        <f t="shared" si="7"/>
        <v>0</v>
      </c>
      <c r="T52" s="621"/>
      <c r="U52" s="621"/>
      <c r="AD52" s="836"/>
    </row>
    <row r="53" spans="1:30" s="620" customFormat="1" ht="21">
      <c r="A53" s="1190">
        <v>35</v>
      </c>
      <c r="B53" s="1185">
        <v>7000026644</v>
      </c>
      <c r="C53" s="1185">
        <v>600</v>
      </c>
      <c r="D53" s="1185">
        <v>20</v>
      </c>
      <c r="E53" s="1185">
        <v>350</v>
      </c>
      <c r="F53" s="1191" t="s">
        <v>636</v>
      </c>
      <c r="G53" s="1185">
        <v>100000742</v>
      </c>
      <c r="H53" s="1185">
        <v>998736</v>
      </c>
      <c r="I53" s="1084"/>
      <c r="J53" s="1185">
        <v>18</v>
      </c>
      <c r="K53" s="1078"/>
      <c r="L53" s="1186" t="s">
        <v>606</v>
      </c>
      <c r="M53" s="1185" t="s">
        <v>106</v>
      </c>
      <c r="N53" s="1185">
        <v>8</v>
      </c>
      <c r="O53" s="994"/>
      <c r="P53" s="995" t="str">
        <f t="shared" si="4"/>
        <v>INCLUDED</v>
      </c>
      <c r="Q53" s="996">
        <f t="shared" si="5"/>
        <v>0</v>
      </c>
      <c r="R53" s="620">
        <f t="shared" si="6"/>
        <v>0</v>
      </c>
      <c r="S53" s="620">
        <f t="shared" si="7"/>
        <v>0</v>
      </c>
      <c r="T53" s="621"/>
      <c r="U53" s="621"/>
      <c r="AD53" s="836"/>
    </row>
    <row r="54" spans="1:30" s="620" customFormat="1" ht="42">
      <c r="A54" s="1190">
        <v>36</v>
      </c>
      <c r="B54" s="1185">
        <v>7000026644</v>
      </c>
      <c r="C54" s="1185">
        <v>600</v>
      </c>
      <c r="D54" s="1185">
        <v>20</v>
      </c>
      <c r="E54" s="1185">
        <v>360</v>
      </c>
      <c r="F54" s="1191" t="s">
        <v>636</v>
      </c>
      <c r="G54" s="1185">
        <v>100038024</v>
      </c>
      <c r="H54" s="1185">
        <v>998736</v>
      </c>
      <c r="I54" s="1084"/>
      <c r="J54" s="1185">
        <v>18</v>
      </c>
      <c r="K54" s="1078"/>
      <c r="L54" s="1186" t="s">
        <v>667</v>
      </c>
      <c r="M54" s="1185" t="s">
        <v>106</v>
      </c>
      <c r="N54" s="1185">
        <v>8</v>
      </c>
      <c r="O54" s="994"/>
      <c r="P54" s="995" t="str">
        <f t="shared" si="4"/>
        <v>INCLUDED</v>
      </c>
      <c r="Q54" s="996">
        <f t="shared" si="5"/>
        <v>0</v>
      </c>
      <c r="R54" s="620">
        <f t="shared" si="6"/>
        <v>0</v>
      </c>
      <c r="S54" s="620">
        <f t="shared" si="7"/>
        <v>0</v>
      </c>
      <c r="T54" s="621"/>
      <c r="U54" s="621"/>
      <c r="AD54" s="836"/>
    </row>
    <row r="55" spans="1:30" s="620" customFormat="1" ht="42">
      <c r="A55" s="1190">
        <v>37</v>
      </c>
      <c r="B55" s="1185">
        <v>7000026644</v>
      </c>
      <c r="C55" s="1185">
        <v>600</v>
      </c>
      <c r="D55" s="1185">
        <v>20</v>
      </c>
      <c r="E55" s="1185">
        <v>370</v>
      </c>
      <c r="F55" s="1191" t="s">
        <v>636</v>
      </c>
      <c r="G55" s="1185">
        <v>100038025</v>
      </c>
      <c r="H55" s="1185">
        <v>998736</v>
      </c>
      <c r="I55" s="1084"/>
      <c r="J55" s="1185">
        <v>18</v>
      </c>
      <c r="K55" s="1078"/>
      <c r="L55" s="1186" t="s">
        <v>668</v>
      </c>
      <c r="M55" s="1185" t="s">
        <v>106</v>
      </c>
      <c r="N55" s="1185">
        <v>8</v>
      </c>
      <c r="O55" s="994"/>
      <c r="P55" s="995" t="str">
        <f t="shared" si="4"/>
        <v>INCLUDED</v>
      </c>
      <c r="Q55" s="996">
        <f t="shared" si="5"/>
        <v>0</v>
      </c>
      <c r="R55" s="620">
        <f t="shared" si="6"/>
        <v>0</v>
      </c>
      <c r="S55" s="620">
        <f t="shared" si="7"/>
        <v>0</v>
      </c>
      <c r="T55" s="621"/>
      <c r="U55" s="621"/>
      <c r="AD55" s="836"/>
    </row>
    <row r="56" spans="1:30" s="620" customFormat="1" ht="42">
      <c r="A56" s="1190">
        <v>38</v>
      </c>
      <c r="B56" s="1185">
        <v>7000026644</v>
      </c>
      <c r="C56" s="1185">
        <v>600</v>
      </c>
      <c r="D56" s="1185">
        <v>20</v>
      </c>
      <c r="E56" s="1185">
        <v>380</v>
      </c>
      <c r="F56" s="1191" t="s">
        <v>636</v>
      </c>
      <c r="G56" s="1185">
        <v>100038026</v>
      </c>
      <c r="H56" s="1185">
        <v>998736</v>
      </c>
      <c r="I56" s="1084"/>
      <c r="J56" s="1185">
        <v>18</v>
      </c>
      <c r="K56" s="1078"/>
      <c r="L56" s="1186" t="s">
        <v>669</v>
      </c>
      <c r="M56" s="1185" t="s">
        <v>106</v>
      </c>
      <c r="N56" s="1185">
        <v>26</v>
      </c>
      <c r="O56" s="994"/>
      <c r="P56" s="995" t="str">
        <f t="shared" si="4"/>
        <v>INCLUDED</v>
      </c>
      <c r="Q56" s="996">
        <f t="shared" si="5"/>
        <v>0</v>
      </c>
      <c r="R56" s="620">
        <f t="shared" si="6"/>
        <v>0</v>
      </c>
      <c r="S56" s="620">
        <f t="shared" si="7"/>
        <v>0</v>
      </c>
      <c r="T56" s="621"/>
      <c r="U56" s="621"/>
      <c r="AD56" s="836"/>
    </row>
    <row r="57" spans="1:30" s="620" customFormat="1" ht="42">
      <c r="A57" s="1190">
        <v>39</v>
      </c>
      <c r="B57" s="1185">
        <v>7000026644</v>
      </c>
      <c r="C57" s="1185">
        <v>600</v>
      </c>
      <c r="D57" s="1185">
        <v>20</v>
      </c>
      <c r="E57" s="1185">
        <v>390</v>
      </c>
      <c r="F57" s="1191" t="s">
        <v>636</v>
      </c>
      <c r="G57" s="1185">
        <v>100038027</v>
      </c>
      <c r="H57" s="1185">
        <v>998736</v>
      </c>
      <c r="I57" s="1084"/>
      <c r="J57" s="1185">
        <v>18</v>
      </c>
      <c r="K57" s="1078"/>
      <c r="L57" s="1186" t="s">
        <v>670</v>
      </c>
      <c r="M57" s="1185" t="s">
        <v>106</v>
      </c>
      <c r="N57" s="1185">
        <v>32</v>
      </c>
      <c r="O57" s="994"/>
      <c r="P57" s="995" t="str">
        <f t="shared" si="4"/>
        <v>INCLUDED</v>
      </c>
      <c r="Q57" s="996">
        <f t="shared" si="5"/>
        <v>0</v>
      </c>
      <c r="R57" s="620">
        <f t="shared" si="6"/>
        <v>0</v>
      </c>
      <c r="S57" s="620">
        <f t="shared" si="7"/>
        <v>0</v>
      </c>
      <c r="T57" s="621"/>
      <c r="U57" s="621"/>
      <c r="AD57" s="836"/>
    </row>
    <row r="58" spans="1:30" s="620" customFormat="1" ht="21">
      <c r="A58" s="1190">
        <v>40</v>
      </c>
      <c r="B58" s="1185">
        <v>7000026644</v>
      </c>
      <c r="C58" s="1185">
        <v>600</v>
      </c>
      <c r="D58" s="1185">
        <v>20</v>
      </c>
      <c r="E58" s="1185">
        <v>400</v>
      </c>
      <c r="F58" s="1191" t="s">
        <v>636</v>
      </c>
      <c r="G58" s="1185">
        <v>100000739</v>
      </c>
      <c r="H58" s="1185">
        <v>998736</v>
      </c>
      <c r="I58" s="1084"/>
      <c r="J58" s="1185">
        <v>18</v>
      </c>
      <c r="K58" s="1078"/>
      <c r="L58" s="1186" t="s">
        <v>671</v>
      </c>
      <c r="M58" s="1185" t="s">
        <v>106</v>
      </c>
      <c r="N58" s="1185">
        <v>5</v>
      </c>
      <c r="O58" s="994"/>
      <c r="P58" s="995" t="str">
        <f t="shared" si="4"/>
        <v>INCLUDED</v>
      </c>
      <c r="Q58" s="996">
        <f t="shared" si="5"/>
        <v>0</v>
      </c>
      <c r="R58" s="620">
        <f t="shared" si="6"/>
        <v>0</v>
      </c>
      <c r="S58" s="620">
        <f t="shared" si="7"/>
        <v>0</v>
      </c>
      <c r="T58" s="621"/>
      <c r="U58" s="621"/>
      <c r="AD58" s="836"/>
    </row>
    <row r="59" spans="1:30" s="620" customFormat="1" ht="42">
      <c r="A59" s="1190">
        <v>41</v>
      </c>
      <c r="B59" s="1185">
        <v>7000026644</v>
      </c>
      <c r="C59" s="1185">
        <v>600</v>
      </c>
      <c r="D59" s="1185">
        <v>20</v>
      </c>
      <c r="E59" s="1185">
        <v>410</v>
      </c>
      <c r="F59" s="1191" t="s">
        <v>636</v>
      </c>
      <c r="G59" s="1185">
        <v>100038028</v>
      </c>
      <c r="H59" s="1185">
        <v>998736</v>
      </c>
      <c r="I59" s="1084"/>
      <c r="J59" s="1185">
        <v>18</v>
      </c>
      <c r="K59" s="1078"/>
      <c r="L59" s="1186" t="s">
        <v>672</v>
      </c>
      <c r="M59" s="1185" t="s">
        <v>106</v>
      </c>
      <c r="N59" s="1185">
        <v>15</v>
      </c>
      <c r="O59" s="994"/>
      <c r="P59" s="995" t="str">
        <f t="shared" si="4"/>
        <v>INCLUDED</v>
      </c>
      <c r="Q59" s="996">
        <f t="shared" si="5"/>
        <v>0</v>
      </c>
      <c r="R59" s="620">
        <f t="shared" si="6"/>
        <v>0</v>
      </c>
      <c r="S59" s="620">
        <f t="shared" si="7"/>
        <v>0</v>
      </c>
      <c r="T59" s="621"/>
      <c r="U59" s="621"/>
      <c r="AD59" s="836"/>
    </row>
    <row r="60" spans="1:30" s="620" customFormat="1" ht="42">
      <c r="A60" s="1190">
        <v>42</v>
      </c>
      <c r="B60" s="1185">
        <v>7000026644</v>
      </c>
      <c r="C60" s="1185">
        <v>600</v>
      </c>
      <c r="D60" s="1185">
        <v>20</v>
      </c>
      <c r="E60" s="1185">
        <v>420</v>
      </c>
      <c r="F60" s="1191" t="s">
        <v>636</v>
      </c>
      <c r="G60" s="1185">
        <v>100038029</v>
      </c>
      <c r="H60" s="1185">
        <v>998736</v>
      </c>
      <c r="I60" s="1084"/>
      <c r="J60" s="1185">
        <v>18</v>
      </c>
      <c r="K60" s="1078"/>
      <c r="L60" s="1186" t="s">
        <v>673</v>
      </c>
      <c r="M60" s="1185" t="s">
        <v>106</v>
      </c>
      <c r="N60" s="1185">
        <v>22</v>
      </c>
      <c r="O60" s="994"/>
      <c r="P60" s="995" t="str">
        <f t="shared" si="4"/>
        <v>INCLUDED</v>
      </c>
      <c r="Q60" s="996">
        <f t="shared" si="5"/>
        <v>0</v>
      </c>
      <c r="R60" s="620">
        <f t="shared" si="6"/>
        <v>0</v>
      </c>
      <c r="S60" s="620">
        <f t="shared" si="7"/>
        <v>0</v>
      </c>
      <c r="T60" s="621"/>
      <c r="U60" s="621"/>
      <c r="AD60" s="836"/>
    </row>
    <row r="61" spans="1:30" s="620" customFormat="1" ht="21">
      <c r="A61" s="1190">
        <v>43</v>
      </c>
      <c r="B61" s="1185">
        <v>7000026644</v>
      </c>
      <c r="C61" s="1185">
        <v>600</v>
      </c>
      <c r="D61" s="1185">
        <v>20</v>
      </c>
      <c r="E61" s="1185">
        <v>430</v>
      </c>
      <c r="F61" s="1191" t="s">
        <v>636</v>
      </c>
      <c r="G61" s="1185">
        <v>100000746</v>
      </c>
      <c r="H61" s="1185">
        <v>998736</v>
      </c>
      <c r="I61" s="1084"/>
      <c r="J61" s="1185">
        <v>18</v>
      </c>
      <c r="K61" s="1078"/>
      <c r="L61" s="1186" t="s">
        <v>570</v>
      </c>
      <c r="M61" s="1185" t="s">
        <v>106</v>
      </c>
      <c r="N61" s="1185">
        <v>5</v>
      </c>
      <c r="O61" s="994"/>
      <c r="P61" s="995" t="str">
        <f t="shared" si="4"/>
        <v>INCLUDED</v>
      </c>
      <c r="Q61" s="996">
        <f t="shared" si="5"/>
        <v>0</v>
      </c>
      <c r="R61" s="620">
        <f t="shared" si="6"/>
        <v>0</v>
      </c>
      <c r="S61" s="620">
        <f t="shared" si="7"/>
        <v>0</v>
      </c>
      <c r="T61" s="621"/>
      <c r="U61" s="621"/>
      <c r="AD61" s="836"/>
    </row>
    <row r="62" spans="1:30" s="620" customFormat="1" ht="42">
      <c r="A62" s="1190">
        <v>44</v>
      </c>
      <c r="B62" s="1185">
        <v>7000026644</v>
      </c>
      <c r="C62" s="1185">
        <v>600</v>
      </c>
      <c r="D62" s="1185">
        <v>20</v>
      </c>
      <c r="E62" s="1185">
        <v>440</v>
      </c>
      <c r="F62" s="1191" t="s">
        <v>636</v>
      </c>
      <c r="G62" s="1185">
        <v>100058736</v>
      </c>
      <c r="H62" s="1185">
        <v>998736</v>
      </c>
      <c r="I62" s="1084"/>
      <c r="J62" s="1185">
        <v>18</v>
      </c>
      <c r="K62" s="1078"/>
      <c r="L62" s="1186" t="s">
        <v>674</v>
      </c>
      <c r="M62" s="1185" t="s">
        <v>106</v>
      </c>
      <c r="N62" s="1185">
        <v>4</v>
      </c>
      <c r="O62" s="994"/>
      <c r="P62" s="995" t="str">
        <f t="shared" si="4"/>
        <v>INCLUDED</v>
      </c>
      <c r="Q62" s="996">
        <f t="shared" si="5"/>
        <v>0</v>
      </c>
      <c r="R62" s="620">
        <f t="shared" si="6"/>
        <v>0</v>
      </c>
      <c r="S62" s="620">
        <f t="shared" si="7"/>
        <v>0</v>
      </c>
      <c r="T62" s="621"/>
      <c r="U62" s="621"/>
      <c r="AD62" s="836"/>
    </row>
    <row r="63" spans="1:30" s="620" customFormat="1" ht="42">
      <c r="A63" s="1190">
        <v>45</v>
      </c>
      <c r="B63" s="1185">
        <v>7000026644</v>
      </c>
      <c r="C63" s="1185">
        <v>600</v>
      </c>
      <c r="D63" s="1185">
        <v>20</v>
      </c>
      <c r="E63" s="1185">
        <v>450</v>
      </c>
      <c r="F63" s="1191" t="s">
        <v>636</v>
      </c>
      <c r="G63" s="1185">
        <v>100058737</v>
      </c>
      <c r="H63" s="1185">
        <v>998736</v>
      </c>
      <c r="I63" s="1084"/>
      <c r="J63" s="1185">
        <v>18</v>
      </c>
      <c r="K63" s="1078"/>
      <c r="L63" s="1186" t="s">
        <v>675</v>
      </c>
      <c r="M63" s="1185" t="s">
        <v>106</v>
      </c>
      <c r="N63" s="1185">
        <v>6</v>
      </c>
      <c r="O63" s="994"/>
      <c r="P63" s="995" t="str">
        <f t="shared" si="4"/>
        <v>INCLUDED</v>
      </c>
      <c r="Q63" s="996">
        <f t="shared" si="5"/>
        <v>0</v>
      </c>
      <c r="R63" s="620">
        <f t="shared" si="6"/>
        <v>0</v>
      </c>
      <c r="S63" s="620">
        <f t="shared" si="7"/>
        <v>0</v>
      </c>
      <c r="T63" s="621"/>
      <c r="U63" s="621"/>
      <c r="AD63" s="836"/>
    </row>
    <row r="64" spans="1:30" s="620" customFormat="1" ht="42">
      <c r="A64" s="1190">
        <v>46</v>
      </c>
      <c r="B64" s="1185">
        <v>7000026644</v>
      </c>
      <c r="C64" s="1185">
        <v>600</v>
      </c>
      <c r="D64" s="1185">
        <v>20</v>
      </c>
      <c r="E64" s="1185">
        <v>460</v>
      </c>
      <c r="F64" s="1191" t="s">
        <v>636</v>
      </c>
      <c r="G64" s="1185">
        <v>100058743</v>
      </c>
      <c r="H64" s="1185">
        <v>998736</v>
      </c>
      <c r="I64" s="1084"/>
      <c r="J64" s="1185">
        <v>18</v>
      </c>
      <c r="K64" s="1078"/>
      <c r="L64" s="1186" t="s">
        <v>676</v>
      </c>
      <c r="M64" s="1185" t="s">
        <v>106</v>
      </c>
      <c r="N64" s="1185">
        <v>5</v>
      </c>
      <c r="O64" s="994"/>
      <c r="P64" s="995" t="str">
        <f t="shared" si="4"/>
        <v>INCLUDED</v>
      </c>
      <c r="Q64" s="996">
        <f t="shared" si="5"/>
        <v>0</v>
      </c>
      <c r="R64" s="620">
        <f t="shared" si="6"/>
        <v>0</v>
      </c>
      <c r="S64" s="620">
        <f t="shared" si="7"/>
        <v>0</v>
      </c>
      <c r="T64" s="621"/>
      <c r="U64" s="621"/>
      <c r="AD64" s="836"/>
    </row>
    <row r="65" spans="1:30" s="620" customFormat="1" ht="42">
      <c r="A65" s="1190">
        <v>47</v>
      </c>
      <c r="B65" s="1185">
        <v>7000026644</v>
      </c>
      <c r="C65" s="1185">
        <v>600</v>
      </c>
      <c r="D65" s="1185">
        <v>20</v>
      </c>
      <c r="E65" s="1185">
        <v>470</v>
      </c>
      <c r="F65" s="1191" t="s">
        <v>636</v>
      </c>
      <c r="G65" s="1185">
        <v>100058744</v>
      </c>
      <c r="H65" s="1185">
        <v>998736</v>
      </c>
      <c r="I65" s="1084"/>
      <c r="J65" s="1185">
        <v>18</v>
      </c>
      <c r="K65" s="1078"/>
      <c r="L65" s="1186" t="s">
        <v>677</v>
      </c>
      <c r="M65" s="1185" t="s">
        <v>106</v>
      </c>
      <c r="N65" s="1185">
        <v>5</v>
      </c>
      <c r="O65" s="994"/>
      <c r="P65" s="995" t="str">
        <f t="shared" si="4"/>
        <v>INCLUDED</v>
      </c>
      <c r="Q65" s="996">
        <f t="shared" si="5"/>
        <v>0</v>
      </c>
      <c r="R65" s="620">
        <f t="shared" si="6"/>
        <v>0</v>
      </c>
      <c r="S65" s="620">
        <f t="shared" si="7"/>
        <v>0</v>
      </c>
      <c r="T65" s="621"/>
      <c r="U65" s="621"/>
      <c r="AD65" s="836"/>
    </row>
    <row r="66" spans="1:30" s="620" customFormat="1" ht="42">
      <c r="A66" s="1190">
        <v>48</v>
      </c>
      <c r="B66" s="1185">
        <v>7000026644</v>
      </c>
      <c r="C66" s="1185">
        <v>600</v>
      </c>
      <c r="D66" s="1185">
        <v>20</v>
      </c>
      <c r="E66" s="1185">
        <v>480</v>
      </c>
      <c r="F66" s="1191" t="s">
        <v>636</v>
      </c>
      <c r="G66" s="1185">
        <v>100058738</v>
      </c>
      <c r="H66" s="1185">
        <v>998736</v>
      </c>
      <c r="I66" s="1084"/>
      <c r="J66" s="1185">
        <v>18</v>
      </c>
      <c r="K66" s="1078"/>
      <c r="L66" s="1186" t="s">
        <v>678</v>
      </c>
      <c r="M66" s="1185" t="s">
        <v>106</v>
      </c>
      <c r="N66" s="1185">
        <v>2</v>
      </c>
      <c r="O66" s="994"/>
      <c r="P66" s="995" t="str">
        <f t="shared" si="4"/>
        <v>INCLUDED</v>
      </c>
      <c r="Q66" s="996">
        <f t="shared" si="5"/>
        <v>0</v>
      </c>
      <c r="R66" s="620">
        <f t="shared" si="6"/>
        <v>0</v>
      </c>
      <c r="S66" s="620">
        <f t="shared" si="7"/>
        <v>0</v>
      </c>
      <c r="T66" s="621"/>
      <c r="U66" s="621"/>
      <c r="AD66" s="836"/>
    </row>
    <row r="67" spans="1:30" s="620" customFormat="1" ht="42">
      <c r="A67" s="1190">
        <v>49</v>
      </c>
      <c r="B67" s="1185">
        <v>7000026644</v>
      </c>
      <c r="C67" s="1185">
        <v>600</v>
      </c>
      <c r="D67" s="1185">
        <v>20</v>
      </c>
      <c r="E67" s="1185">
        <v>490</v>
      </c>
      <c r="F67" s="1191" t="s">
        <v>636</v>
      </c>
      <c r="G67" s="1185">
        <v>100058739</v>
      </c>
      <c r="H67" s="1185">
        <v>998736</v>
      </c>
      <c r="I67" s="1084"/>
      <c r="J67" s="1185">
        <v>18</v>
      </c>
      <c r="K67" s="1078"/>
      <c r="L67" s="1186" t="s">
        <v>679</v>
      </c>
      <c r="M67" s="1185" t="s">
        <v>106</v>
      </c>
      <c r="N67" s="1185">
        <v>4</v>
      </c>
      <c r="O67" s="994"/>
      <c r="P67" s="995" t="str">
        <f t="shared" si="4"/>
        <v>INCLUDED</v>
      </c>
      <c r="Q67" s="996">
        <f t="shared" si="5"/>
        <v>0</v>
      </c>
      <c r="R67" s="620">
        <f t="shared" si="6"/>
        <v>0</v>
      </c>
      <c r="S67" s="620">
        <f t="shared" si="7"/>
        <v>0</v>
      </c>
      <c r="T67" s="621"/>
      <c r="U67" s="621"/>
      <c r="AD67" s="836"/>
    </row>
    <row r="68" spans="1:30" s="620" customFormat="1" ht="42">
      <c r="A68" s="1190">
        <v>50</v>
      </c>
      <c r="B68" s="1185">
        <v>7000026644</v>
      </c>
      <c r="C68" s="1185">
        <v>600</v>
      </c>
      <c r="D68" s="1185">
        <v>20</v>
      </c>
      <c r="E68" s="1185">
        <v>500</v>
      </c>
      <c r="F68" s="1191" t="s">
        <v>636</v>
      </c>
      <c r="G68" s="1185">
        <v>100058740</v>
      </c>
      <c r="H68" s="1185">
        <v>998736</v>
      </c>
      <c r="I68" s="1084"/>
      <c r="J68" s="1185">
        <v>18</v>
      </c>
      <c r="K68" s="1078"/>
      <c r="L68" s="1186" t="s">
        <v>680</v>
      </c>
      <c r="M68" s="1185" t="s">
        <v>106</v>
      </c>
      <c r="N68" s="1185">
        <v>3</v>
      </c>
      <c r="O68" s="994"/>
      <c r="P68" s="995" t="str">
        <f t="shared" si="4"/>
        <v>INCLUDED</v>
      </c>
      <c r="Q68" s="996">
        <f t="shared" si="5"/>
        <v>0</v>
      </c>
      <c r="R68" s="620">
        <f t="shared" si="6"/>
        <v>0</v>
      </c>
      <c r="S68" s="620">
        <f t="shared" si="7"/>
        <v>0</v>
      </c>
      <c r="T68" s="621"/>
      <c r="U68" s="621"/>
      <c r="AD68" s="836"/>
    </row>
    <row r="69" spans="1:30" s="620" customFormat="1" ht="42">
      <c r="A69" s="1190">
        <v>51</v>
      </c>
      <c r="B69" s="1185">
        <v>7000026644</v>
      </c>
      <c r="C69" s="1185">
        <v>600</v>
      </c>
      <c r="D69" s="1185">
        <v>20</v>
      </c>
      <c r="E69" s="1185">
        <v>510</v>
      </c>
      <c r="F69" s="1191" t="s">
        <v>636</v>
      </c>
      <c r="G69" s="1185">
        <v>100058741</v>
      </c>
      <c r="H69" s="1185">
        <v>998736</v>
      </c>
      <c r="I69" s="1084"/>
      <c r="J69" s="1185">
        <v>18</v>
      </c>
      <c r="K69" s="1078"/>
      <c r="L69" s="1186" t="s">
        <v>681</v>
      </c>
      <c r="M69" s="1185" t="s">
        <v>106</v>
      </c>
      <c r="N69" s="1185">
        <v>3</v>
      </c>
      <c r="O69" s="994"/>
      <c r="P69" s="995" t="str">
        <f t="shared" si="4"/>
        <v>INCLUDED</v>
      </c>
      <c r="Q69" s="996">
        <f t="shared" si="5"/>
        <v>0</v>
      </c>
      <c r="R69" s="620">
        <f t="shared" si="6"/>
        <v>0</v>
      </c>
      <c r="S69" s="620">
        <f t="shared" si="7"/>
        <v>0</v>
      </c>
      <c r="T69" s="621"/>
      <c r="U69" s="621"/>
      <c r="AD69" s="836"/>
    </row>
    <row r="70" spans="1:30" s="620" customFormat="1" ht="21">
      <c r="A70" s="1190">
        <v>52</v>
      </c>
      <c r="B70" s="1185">
        <v>7000026644</v>
      </c>
      <c r="C70" s="1185">
        <v>780</v>
      </c>
      <c r="D70" s="1185">
        <v>50</v>
      </c>
      <c r="E70" s="1185">
        <v>60</v>
      </c>
      <c r="F70" s="1191" t="s">
        <v>637</v>
      </c>
      <c r="G70" s="1185">
        <v>170000920</v>
      </c>
      <c r="H70" s="1185">
        <v>998736</v>
      </c>
      <c r="I70" s="1084"/>
      <c r="J70" s="1185">
        <v>18</v>
      </c>
      <c r="K70" s="1078"/>
      <c r="L70" s="1186" t="s">
        <v>682</v>
      </c>
      <c r="M70" s="1185" t="s">
        <v>108</v>
      </c>
      <c r="N70" s="1185">
        <v>20</v>
      </c>
      <c r="O70" s="994"/>
      <c r="P70" s="995" t="str">
        <f t="shared" si="4"/>
        <v>INCLUDED</v>
      </c>
      <c r="Q70" s="996">
        <f t="shared" si="5"/>
        <v>0</v>
      </c>
      <c r="R70" s="620">
        <f t="shared" si="6"/>
        <v>0</v>
      </c>
      <c r="S70" s="620">
        <f t="shared" si="7"/>
        <v>0</v>
      </c>
      <c r="T70" s="621"/>
      <c r="U70" s="621"/>
      <c r="AD70" s="836"/>
    </row>
    <row r="71" spans="1:30" s="620" customFormat="1" ht="21">
      <c r="A71" s="1190">
        <v>53</v>
      </c>
      <c r="B71" s="1185">
        <v>7000026644</v>
      </c>
      <c r="C71" s="1185">
        <v>780</v>
      </c>
      <c r="D71" s="1185">
        <v>50</v>
      </c>
      <c r="E71" s="1185">
        <v>70</v>
      </c>
      <c r="F71" s="1191" t="s">
        <v>637</v>
      </c>
      <c r="G71" s="1185">
        <v>170000502</v>
      </c>
      <c r="H71" s="1185">
        <v>998713</v>
      </c>
      <c r="I71" s="1084"/>
      <c r="J71" s="1185">
        <v>18</v>
      </c>
      <c r="K71" s="1078"/>
      <c r="L71" s="1186" t="s">
        <v>683</v>
      </c>
      <c r="M71" s="1185" t="s">
        <v>106</v>
      </c>
      <c r="N71" s="1185">
        <v>30</v>
      </c>
      <c r="O71" s="994"/>
      <c r="P71" s="995" t="str">
        <f t="shared" si="4"/>
        <v>INCLUDED</v>
      </c>
      <c r="Q71" s="996">
        <f t="shared" si="5"/>
        <v>0</v>
      </c>
      <c r="R71" s="620">
        <f t="shared" si="6"/>
        <v>0</v>
      </c>
      <c r="S71" s="620">
        <f t="shared" si="7"/>
        <v>0</v>
      </c>
      <c r="T71" s="621"/>
      <c r="U71" s="621"/>
      <c r="AD71" s="836"/>
    </row>
    <row r="72" spans="1:30" s="620" customFormat="1" ht="21">
      <c r="A72" s="1190">
        <v>54</v>
      </c>
      <c r="B72" s="1185">
        <v>7000026644</v>
      </c>
      <c r="C72" s="1185">
        <v>780</v>
      </c>
      <c r="D72" s="1185">
        <v>50</v>
      </c>
      <c r="E72" s="1185">
        <v>80</v>
      </c>
      <c r="F72" s="1191" t="s">
        <v>637</v>
      </c>
      <c r="G72" s="1185">
        <v>170000530</v>
      </c>
      <c r="H72" s="1185">
        <v>998734</v>
      </c>
      <c r="I72" s="1084"/>
      <c r="J72" s="1185">
        <v>18</v>
      </c>
      <c r="K72" s="1078"/>
      <c r="L72" s="1186" t="s">
        <v>684</v>
      </c>
      <c r="M72" s="1185" t="s">
        <v>106</v>
      </c>
      <c r="N72" s="1185">
        <v>30</v>
      </c>
      <c r="O72" s="994"/>
      <c r="P72" s="995" t="str">
        <f t="shared" si="4"/>
        <v>INCLUDED</v>
      </c>
      <c r="Q72" s="996">
        <f t="shared" si="5"/>
        <v>0</v>
      </c>
      <c r="R72" s="620">
        <f t="shared" si="6"/>
        <v>0</v>
      </c>
      <c r="S72" s="620">
        <f t="shared" si="7"/>
        <v>0</v>
      </c>
      <c r="T72" s="621"/>
      <c r="U72" s="621"/>
      <c r="AD72" s="836"/>
    </row>
    <row r="73" spans="1:30" s="620" customFormat="1" ht="21">
      <c r="A73" s="1190">
        <v>55</v>
      </c>
      <c r="B73" s="1185">
        <v>7000026644</v>
      </c>
      <c r="C73" s="1185">
        <v>780</v>
      </c>
      <c r="D73" s="1185">
        <v>50</v>
      </c>
      <c r="E73" s="1185">
        <v>90</v>
      </c>
      <c r="F73" s="1191" t="s">
        <v>637</v>
      </c>
      <c r="G73" s="1185">
        <v>170004701</v>
      </c>
      <c r="H73" s="1185">
        <v>998734</v>
      </c>
      <c r="I73" s="1084"/>
      <c r="J73" s="1185">
        <v>18</v>
      </c>
      <c r="K73" s="1078"/>
      <c r="L73" s="1186" t="s">
        <v>685</v>
      </c>
      <c r="M73" s="1185" t="s">
        <v>106</v>
      </c>
      <c r="N73" s="1185">
        <v>30</v>
      </c>
      <c r="O73" s="994"/>
      <c r="P73" s="995" t="str">
        <f t="shared" si="4"/>
        <v>INCLUDED</v>
      </c>
      <c r="Q73" s="996">
        <f t="shared" si="5"/>
        <v>0</v>
      </c>
      <c r="R73" s="620">
        <f t="shared" si="6"/>
        <v>0</v>
      </c>
      <c r="S73" s="620">
        <f t="shared" si="7"/>
        <v>0</v>
      </c>
      <c r="T73" s="621"/>
      <c r="U73" s="621"/>
      <c r="AD73" s="836"/>
    </row>
    <row r="74" spans="1:30" s="620" customFormat="1" ht="21">
      <c r="A74" s="1190">
        <v>56</v>
      </c>
      <c r="B74" s="1185">
        <v>7000026644</v>
      </c>
      <c r="C74" s="1185">
        <v>780</v>
      </c>
      <c r="D74" s="1185">
        <v>50</v>
      </c>
      <c r="E74" s="1185">
        <v>100</v>
      </c>
      <c r="F74" s="1191" t="s">
        <v>637</v>
      </c>
      <c r="G74" s="1185">
        <v>170004700</v>
      </c>
      <c r="H74" s="1185">
        <v>998734</v>
      </c>
      <c r="I74" s="1084"/>
      <c r="J74" s="1185">
        <v>18</v>
      </c>
      <c r="K74" s="1078"/>
      <c r="L74" s="1186" t="s">
        <v>686</v>
      </c>
      <c r="M74" s="1185" t="s">
        <v>106</v>
      </c>
      <c r="N74" s="1185">
        <v>20</v>
      </c>
      <c r="O74" s="994"/>
      <c r="P74" s="995" t="str">
        <f t="shared" si="4"/>
        <v>INCLUDED</v>
      </c>
      <c r="Q74" s="996">
        <f t="shared" si="5"/>
        <v>0</v>
      </c>
      <c r="R74" s="620">
        <f t="shared" si="6"/>
        <v>0</v>
      </c>
      <c r="S74" s="620">
        <f t="shared" si="7"/>
        <v>0</v>
      </c>
      <c r="T74" s="621"/>
      <c r="U74" s="621"/>
      <c r="AD74" s="836"/>
    </row>
    <row r="75" spans="1:30" s="620" customFormat="1" ht="21">
      <c r="A75" s="1190">
        <v>57</v>
      </c>
      <c r="B75" s="1185">
        <v>7000026644</v>
      </c>
      <c r="C75" s="1185">
        <v>780</v>
      </c>
      <c r="D75" s="1185">
        <v>50</v>
      </c>
      <c r="E75" s="1185">
        <v>110</v>
      </c>
      <c r="F75" s="1191" t="s">
        <v>637</v>
      </c>
      <c r="G75" s="1185">
        <v>170000504</v>
      </c>
      <c r="H75" s="1185">
        <v>998713</v>
      </c>
      <c r="I75" s="1084"/>
      <c r="J75" s="1185">
        <v>18</v>
      </c>
      <c r="K75" s="1078"/>
      <c r="L75" s="1186" t="s">
        <v>687</v>
      </c>
      <c r="M75" s="1185" t="s">
        <v>108</v>
      </c>
      <c r="N75" s="1185">
        <v>20</v>
      </c>
      <c r="O75" s="994"/>
      <c r="P75" s="995" t="str">
        <f t="shared" si="4"/>
        <v>INCLUDED</v>
      </c>
      <c r="Q75" s="996">
        <f t="shared" si="5"/>
        <v>0</v>
      </c>
      <c r="R75" s="620">
        <f t="shared" si="6"/>
        <v>0</v>
      </c>
      <c r="S75" s="620">
        <f t="shared" si="7"/>
        <v>0</v>
      </c>
      <c r="T75" s="621"/>
      <c r="U75" s="621"/>
      <c r="AD75" s="836"/>
    </row>
    <row r="76" spans="1:30" s="620" customFormat="1" ht="42">
      <c r="A76" s="1190">
        <v>58</v>
      </c>
      <c r="B76" s="1185">
        <v>7000026644</v>
      </c>
      <c r="C76" s="1185">
        <v>780</v>
      </c>
      <c r="D76" s="1185">
        <v>50</v>
      </c>
      <c r="E76" s="1185">
        <v>120</v>
      </c>
      <c r="F76" s="1191" t="s">
        <v>637</v>
      </c>
      <c r="G76" s="1185">
        <v>170003449</v>
      </c>
      <c r="H76" s="1185">
        <v>998316</v>
      </c>
      <c r="I76" s="1084"/>
      <c r="J76" s="1185">
        <v>18</v>
      </c>
      <c r="K76" s="1078"/>
      <c r="L76" s="1186" t="s">
        <v>688</v>
      </c>
      <c r="M76" s="1185" t="s">
        <v>106</v>
      </c>
      <c r="N76" s="1185">
        <v>50</v>
      </c>
      <c r="O76" s="994"/>
      <c r="P76" s="995" t="str">
        <f t="shared" si="4"/>
        <v>INCLUDED</v>
      </c>
      <c r="Q76" s="996">
        <f t="shared" si="5"/>
        <v>0</v>
      </c>
      <c r="R76" s="620">
        <f t="shared" si="6"/>
        <v>0</v>
      </c>
      <c r="S76" s="620">
        <f t="shared" si="7"/>
        <v>0</v>
      </c>
      <c r="T76" s="621"/>
      <c r="U76" s="621"/>
      <c r="AD76" s="836"/>
    </row>
    <row r="77" spans="1:30" s="620" customFormat="1" ht="42">
      <c r="A77" s="1190">
        <v>59</v>
      </c>
      <c r="B77" s="1185">
        <v>7000026644</v>
      </c>
      <c r="C77" s="1185">
        <v>780</v>
      </c>
      <c r="D77" s="1185">
        <v>50</v>
      </c>
      <c r="E77" s="1185">
        <v>130</v>
      </c>
      <c r="F77" s="1191" t="s">
        <v>637</v>
      </c>
      <c r="G77" s="1185">
        <v>170000501</v>
      </c>
      <c r="H77" s="1185">
        <v>998734</v>
      </c>
      <c r="I77" s="1084"/>
      <c r="J77" s="1185">
        <v>18</v>
      </c>
      <c r="K77" s="1078"/>
      <c r="L77" s="1186" t="s">
        <v>689</v>
      </c>
      <c r="M77" s="1185" t="s">
        <v>108</v>
      </c>
      <c r="N77" s="1185">
        <v>20</v>
      </c>
      <c r="O77" s="994"/>
      <c r="P77" s="995" t="str">
        <f t="shared" si="4"/>
        <v>INCLUDED</v>
      </c>
      <c r="Q77" s="996">
        <f t="shared" si="5"/>
        <v>0</v>
      </c>
      <c r="R77" s="620">
        <f t="shared" si="6"/>
        <v>0</v>
      </c>
      <c r="S77" s="620">
        <f t="shared" si="7"/>
        <v>0</v>
      </c>
      <c r="T77" s="621"/>
      <c r="U77" s="621"/>
      <c r="AD77" s="836"/>
    </row>
    <row r="78" spans="1:30" s="620" customFormat="1" ht="42">
      <c r="A78" s="1190">
        <v>60</v>
      </c>
      <c r="B78" s="1185">
        <v>7000026644</v>
      </c>
      <c r="C78" s="1185">
        <v>860</v>
      </c>
      <c r="D78" s="1185">
        <v>210</v>
      </c>
      <c r="E78" s="1185">
        <v>10</v>
      </c>
      <c r="F78" s="1191" t="s">
        <v>638</v>
      </c>
      <c r="G78" s="1185">
        <v>100038431</v>
      </c>
      <c r="H78" s="1185">
        <v>998736</v>
      </c>
      <c r="I78" s="1084"/>
      <c r="J78" s="1185">
        <v>18</v>
      </c>
      <c r="K78" s="1078"/>
      <c r="L78" s="1186" t="s">
        <v>645</v>
      </c>
      <c r="M78" s="1185" t="s">
        <v>106</v>
      </c>
      <c r="N78" s="1185">
        <v>4</v>
      </c>
      <c r="O78" s="994"/>
      <c r="P78" s="995" t="str">
        <f t="shared" si="4"/>
        <v>INCLUDED</v>
      </c>
      <c r="Q78" s="996">
        <f t="shared" si="5"/>
        <v>0</v>
      </c>
      <c r="R78" s="620">
        <f t="shared" si="6"/>
        <v>0</v>
      </c>
      <c r="S78" s="620">
        <f t="shared" si="7"/>
        <v>0</v>
      </c>
      <c r="T78" s="621"/>
      <c r="U78" s="621"/>
      <c r="AD78" s="836"/>
    </row>
    <row r="79" spans="1:30" s="620" customFormat="1" ht="42">
      <c r="A79" s="1190">
        <v>61</v>
      </c>
      <c r="B79" s="1185">
        <v>7000026644</v>
      </c>
      <c r="C79" s="1185">
        <v>860</v>
      </c>
      <c r="D79" s="1185">
        <v>210</v>
      </c>
      <c r="E79" s="1185">
        <v>20</v>
      </c>
      <c r="F79" s="1191" t="s">
        <v>638</v>
      </c>
      <c r="G79" s="1185">
        <v>100038432</v>
      </c>
      <c r="H79" s="1185">
        <v>998736</v>
      </c>
      <c r="I79" s="1084"/>
      <c r="J79" s="1185">
        <v>18</v>
      </c>
      <c r="K79" s="1078"/>
      <c r="L79" s="1186" t="s">
        <v>646</v>
      </c>
      <c r="M79" s="1185" t="s">
        <v>106</v>
      </c>
      <c r="N79" s="1185">
        <v>4</v>
      </c>
      <c r="O79" s="994"/>
      <c r="P79" s="995" t="str">
        <f t="shared" si="4"/>
        <v>INCLUDED</v>
      </c>
      <c r="Q79" s="996">
        <f t="shared" si="5"/>
        <v>0</v>
      </c>
      <c r="R79" s="620">
        <f t="shared" si="6"/>
        <v>0</v>
      </c>
      <c r="S79" s="620">
        <f t="shared" si="7"/>
        <v>0</v>
      </c>
      <c r="T79" s="621"/>
      <c r="U79" s="621"/>
      <c r="AD79" s="836"/>
    </row>
    <row r="80" spans="1:30" s="620" customFormat="1" ht="42">
      <c r="A80" s="1190">
        <v>62</v>
      </c>
      <c r="B80" s="1185">
        <v>7000026644</v>
      </c>
      <c r="C80" s="1185">
        <v>860</v>
      </c>
      <c r="D80" s="1185">
        <v>210</v>
      </c>
      <c r="E80" s="1185">
        <v>30</v>
      </c>
      <c r="F80" s="1191" t="s">
        <v>638</v>
      </c>
      <c r="G80" s="1185">
        <v>100038443</v>
      </c>
      <c r="H80" s="1185">
        <v>998736</v>
      </c>
      <c r="I80" s="1084"/>
      <c r="J80" s="1185">
        <v>18</v>
      </c>
      <c r="K80" s="1078"/>
      <c r="L80" s="1186" t="s">
        <v>657</v>
      </c>
      <c r="M80" s="1185" t="s">
        <v>106</v>
      </c>
      <c r="N80" s="1185">
        <v>2</v>
      </c>
      <c r="O80" s="994"/>
      <c r="P80" s="995" t="str">
        <f t="shared" si="4"/>
        <v>INCLUDED</v>
      </c>
      <c r="Q80" s="996">
        <f t="shared" si="5"/>
        <v>0</v>
      </c>
      <c r="R80" s="620">
        <f t="shared" si="6"/>
        <v>0</v>
      </c>
      <c r="S80" s="620">
        <f t="shared" si="7"/>
        <v>0</v>
      </c>
      <c r="T80" s="621"/>
      <c r="U80" s="621"/>
      <c r="AD80" s="836"/>
    </row>
    <row r="81" spans="1:54" s="620" customFormat="1" ht="42">
      <c r="A81" s="1190">
        <v>63</v>
      </c>
      <c r="B81" s="1185">
        <v>7000026644</v>
      </c>
      <c r="C81" s="1185">
        <v>860</v>
      </c>
      <c r="D81" s="1185">
        <v>210</v>
      </c>
      <c r="E81" s="1185">
        <v>40</v>
      </c>
      <c r="F81" s="1191" t="s">
        <v>638</v>
      </c>
      <c r="G81" s="1185">
        <v>100038444</v>
      </c>
      <c r="H81" s="1185">
        <v>998736</v>
      </c>
      <c r="I81" s="1084"/>
      <c r="J81" s="1185">
        <v>18</v>
      </c>
      <c r="K81" s="1078"/>
      <c r="L81" s="1186" t="s">
        <v>658</v>
      </c>
      <c r="M81" s="1185" t="s">
        <v>106</v>
      </c>
      <c r="N81" s="1185">
        <v>2</v>
      </c>
      <c r="O81" s="994"/>
      <c r="P81" s="995" t="str">
        <f t="shared" ref="P81:P86" si="8">IF(O81=0, "INCLUDED", IF(ISERROR(N81*O81), O81, N81*O81))</f>
        <v>INCLUDED</v>
      </c>
      <c r="Q81" s="996">
        <f t="shared" ref="Q81:Q86" si="9">S81</f>
        <v>0</v>
      </c>
      <c r="R81" s="620">
        <f t="shared" ref="R81:R86" si="10">IF(P81="Included",0,P81)</f>
        <v>0</v>
      </c>
      <c r="S81" s="620">
        <f t="shared" ref="S81:S86" si="11">IF(K81="",(R81*J81/100),(R81*K81))</f>
        <v>0</v>
      </c>
      <c r="T81" s="621"/>
      <c r="U81" s="621"/>
      <c r="AD81" s="836"/>
    </row>
    <row r="82" spans="1:54" s="620" customFormat="1" ht="42">
      <c r="A82" s="1190">
        <v>64</v>
      </c>
      <c r="B82" s="1185">
        <v>7000026644</v>
      </c>
      <c r="C82" s="1185">
        <v>860</v>
      </c>
      <c r="D82" s="1185">
        <v>210</v>
      </c>
      <c r="E82" s="1185">
        <v>50</v>
      </c>
      <c r="F82" s="1191" t="s">
        <v>638</v>
      </c>
      <c r="G82" s="1185">
        <v>100038445</v>
      </c>
      <c r="H82" s="1185">
        <v>998736</v>
      </c>
      <c r="I82" s="1084"/>
      <c r="J82" s="1185">
        <v>18</v>
      </c>
      <c r="K82" s="1078"/>
      <c r="L82" s="1186" t="s">
        <v>659</v>
      </c>
      <c r="M82" s="1185" t="s">
        <v>106</v>
      </c>
      <c r="N82" s="1185">
        <v>2</v>
      </c>
      <c r="O82" s="994"/>
      <c r="P82" s="995" t="str">
        <f t="shared" si="8"/>
        <v>INCLUDED</v>
      </c>
      <c r="Q82" s="996">
        <f t="shared" si="9"/>
        <v>0</v>
      </c>
      <c r="R82" s="620">
        <f t="shared" si="10"/>
        <v>0</v>
      </c>
      <c r="S82" s="620">
        <f t="shared" si="11"/>
        <v>0</v>
      </c>
      <c r="T82" s="621"/>
      <c r="U82" s="621"/>
      <c r="AD82" s="836"/>
    </row>
    <row r="83" spans="1:54" s="620" customFormat="1" ht="42">
      <c r="A83" s="1190">
        <v>65</v>
      </c>
      <c r="B83" s="1185">
        <v>7000026644</v>
      </c>
      <c r="C83" s="1185">
        <v>860</v>
      </c>
      <c r="D83" s="1185">
        <v>210</v>
      </c>
      <c r="E83" s="1185">
        <v>60</v>
      </c>
      <c r="F83" s="1191" t="s">
        <v>638</v>
      </c>
      <c r="G83" s="1185">
        <v>100038446</v>
      </c>
      <c r="H83" s="1185">
        <v>998736</v>
      </c>
      <c r="I83" s="1084"/>
      <c r="J83" s="1185">
        <v>18</v>
      </c>
      <c r="K83" s="1078"/>
      <c r="L83" s="1186" t="s">
        <v>660</v>
      </c>
      <c r="M83" s="1185" t="s">
        <v>106</v>
      </c>
      <c r="N83" s="1185">
        <v>2</v>
      </c>
      <c r="O83" s="994"/>
      <c r="P83" s="995" t="str">
        <f t="shared" si="8"/>
        <v>INCLUDED</v>
      </c>
      <c r="Q83" s="996">
        <f t="shared" si="9"/>
        <v>0</v>
      </c>
      <c r="R83" s="620">
        <f t="shared" si="10"/>
        <v>0</v>
      </c>
      <c r="S83" s="620">
        <f t="shared" si="11"/>
        <v>0</v>
      </c>
      <c r="T83" s="621"/>
      <c r="U83" s="621"/>
      <c r="AD83" s="836"/>
    </row>
    <row r="84" spans="1:54" s="620" customFormat="1" ht="21">
      <c r="A84" s="1190">
        <v>66</v>
      </c>
      <c r="B84" s="1185">
        <v>7000026644</v>
      </c>
      <c r="C84" s="1185">
        <v>860</v>
      </c>
      <c r="D84" s="1185">
        <v>210</v>
      </c>
      <c r="E84" s="1185">
        <v>70</v>
      </c>
      <c r="F84" s="1191" t="s">
        <v>638</v>
      </c>
      <c r="G84" s="1185">
        <v>100000730</v>
      </c>
      <c r="H84" s="1185">
        <v>998736</v>
      </c>
      <c r="I84" s="1084"/>
      <c r="J84" s="1185">
        <v>18</v>
      </c>
      <c r="K84" s="1078"/>
      <c r="L84" s="1186" t="s">
        <v>601</v>
      </c>
      <c r="M84" s="1185" t="s">
        <v>106</v>
      </c>
      <c r="N84" s="1185">
        <v>4</v>
      </c>
      <c r="O84" s="994"/>
      <c r="P84" s="995" t="str">
        <f t="shared" si="8"/>
        <v>INCLUDED</v>
      </c>
      <c r="Q84" s="996">
        <f t="shared" si="9"/>
        <v>0</v>
      </c>
      <c r="R84" s="620">
        <f t="shared" si="10"/>
        <v>0</v>
      </c>
      <c r="S84" s="620">
        <f t="shared" si="11"/>
        <v>0</v>
      </c>
      <c r="T84" s="621"/>
      <c r="U84" s="621"/>
      <c r="AD84" s="836"/>
    </row>
    <row r="85" spans="1:54" s="620" customFormat="1" ht="42">
      <c r="A85" s="1190">
        <v>67</v>
      </c>
      <c r="B85" s="1185">
        <v>7000026644</v>
      </c>
      <c r="C85" s="1185">
        <v>860</v>
      </c>
      <c r="D85" s="1185">
        <v>210</v>
      </c>
      <c r="E85" s="1185">
        <v>80</v>
      </c>
      <c r="F85" s="1191" t="s">
        <v>638</v>
      </c>
      <c r="G85" s="1185">
        <v>100038027</v>
      </c>
      <c r="H85" s="1185">
        <v>998736</v>
      </c>
      <c r="I85" s="1084"/>
      <c r="J85" s="1185">
        <v>18</v>
      </c>
      <c r="K85" s="1078"/>
      <c r="L85" s="1186" t="s">
        <v>670</v>
      </c>
      <c r="M85" s="1185" t="s">
        <v>106</v>
      </c>
      <c r="N85" s="1185">
        <v>4</v>
      </c>
      <c r="O85" s="994"/>
      <c r="P85" s="995" t="str">
        <f t="shared" si="8"/>
        <v>INCLUDED</v>
      </c>
      <c r="Q85" s="996">
        <f t="shared" si="9"/>
        <v>0</v>
      </c>
      <c r="R85" s="620">
        <f t="shared" si="10"/>
        <v>0</v>
      </c>
      <c r="S85" s="620">
        <f t="shared" si="11"/>
        <v>0</v>
      </c>
      <c r="T85" s="621"/>
      <c r="U85" s="621"/>
      <c r="AD85" s="836"/>
    </row>
    <row r="86" spans="1:54" s="620" customFormat="1" ht="42">
      <c r="A86" s="1190">
        <v>68</v>
      </c>
      <c r="B86" s="1185">
        <v>7000026644</v>
      </c>
      <c r="C86" s="1185">
        <v>860</v>
      </c>
      <c r="D86" s="1185">
        <v>210</v>
      </c>
      <c r="E86" s="1185">
        <v>90</v>
      </c>
      <c r="F86" s="1191" t="s">
        <v>638</v>
      </c>
      <c r="G86" s="1185">
        <v>100038026</v>
      </c>
      <c r="H86" s="1185">
        <v>998736</v>
      </c>
      <c r="I86" s="1084"/>
      <c r="J86" s="1185">
        <v>18</v>
      </c>
      <c r="K86" s="1078"/>
      <c r="L86" s="1186" t="s">
        <v>669</v>
      </c>
      <c r="M86" s="1185" t="s">
        <v>106</v>
      </c>
      <c r="N86" s="1185">
        <v>4</v>
      </c>
      <c r="O86" s="994"/>
      <c r="P86" s="995" t="str">
        <f t="shared" si="8"/>
        <v>INCLUDED</v>
      </c>
      <c r="Q86" s="996">
        <f t="shared" si="9"/>
        <v>0</v>
      </c>
      <c r="R86" s="620">
        <f t="shared" si="10"/>
        <v>0</v>
      </c>
      <c r="S86" s="620">
        <f t="shared" si="11"/>
        <v>0</v>
      </c>
      <c r="T86" s="621"/>
      <c r="U86" s="621"/>
      <c r="AD86" s="836"/>
    </row>
    <row r="87" spans="1:54" ht="25.5" customHeight="1">
      <c r="A87" s="1390" t="s">
        <v>191</v>
      </c>
      <c r="B87" s="1391"/>
      <c r="C87" s="1391"/>
      <c r="D87" s="1391"/>
      <c r="E87" s="1391"/>
      <c r="F87" s="1391"/>
      <c r="G87" s="1391"/>
      <c r="H87" s="1391"/>
      <c r="I87" s="1391"/>
      <c r="J87" s="1391"/>
      <c r="K87" s="1391"/>
      <c r="L87" s="1391"/>
      <c r="M87" s="1391"/>
      <c r="N87" s="1391"/>
      <c r="O87" s="1392"/>
      <c r="P87" s="832">
        <f>SUM(P19:P86)</f>
        <v>0</v>
      </c>
      <c r="Q87" s="833"/>
      <c r="R87" s="832">
        <f>SUM(R19:R86)</f>
        <v>0</v>
      </c>
      <c r="S87" s="832">
        <f>SUM(S19:S86)</f>
        <v>0</v>
      </c>
      <c r="T87" s="729"/>
      <c r="U87" s="729"/>
      <c r="V87" s="729"/>
      <c r="W87" s="729"/>
      <c r="X87" s="729"/>
      <c r="Y87" s="729"/>
      <c r="Z87" s="729"/>
      <c r="AA87" s="729"/>
      <c r="AB87" s="729"/>
      <c r="AC87" s="729"/>
      <c r="AD87" s="729"/>
      <c r="AE87" s="729"/>
      <c r="AF87" s="729"/>
      <c r="AG87" s="729"/>
      <c r="AH87" s="729"/>
      <c r="AI87" s="729"/>
      <c r="AJ87" s="729"/>
      <c r="AK87" s="729"/>
      <c r="AL87" s="729"/>
      <c r="AM87" s="729"/>
      <c r="AN87" s="729"/>
      <c r="AO87" s="729"/>
      <c r="AP87" s="729"/>
      <c r="AQ87" s="729"/>
      <c r="AR87" s="729"/>
      <c r="AS87" s="729"/>
      <c r="AT87" s="729"/>
      <c r="AU87" s="729"/>
      <c r="AV87" s="729"/>
      <c r="AW87" s="729"/>
      <c r="AX87" s="729"/>
      <c r="AY87" s="729"/>
      <c r="AZ87" s="729"/>
      <c r="BA87" s="729"/>
      <c r="BB87" s="729"/>
    </row>
    <row r="88" spans="1:54" s="863" customFormat="1" ht="25.5" hidden="1" customHeight="1">
      <c r="A88" s="1387" t="s">
        <v>192</v>
      </c>
      <c r="B88" s="1388"/>
      <c r="C88" s="1388"/>
      <c r="D88" s="1388"/>
      <c r="E88" s="1388"/>
      <c r="F88" s="1388"/>
      <c r="G88" s="1388"/>
      <c r="H88" s="1388"/>
      <c r="I88" s="1388"/>
      <c r="J88" s="1388"/>
      <c r="K88" s="1388"/>
      <c r="L88" s="1388"/>
      <c r="M88" s="1388"/>
      <c r="N88" s="1388"/>
      <c r="O88" s="1389"/>
      <c r="P88" s="862"/>
      <c r="Q88" s="862">
        <f>SUM(Q19:Q86)</f>
        <v>0</v>
      </c>
      <c r="R88" s="620"/>
      <c r="S88" s="620"/>
    </row>
    <row r="89" spans="1:54" s="620" customFormat="1" ht="15.75" hidden="1" customHeight="1">
      <c r="A89" s="634"/>
      <c r="B89" s="981"/>
      <c r="C89" s="981"/>
      <c r="D89" s="981"/>
      <c r="E89" s="981"/>
      <c r="F89" s="981"/>
      <c r="G89" s="1085"/>
      <c r="H89" s="938"/>
      <c r="I89" s="938"/>
      <c r="J89" s="937"/>
      <c r="K89" s="1108"/>
      <c r="L89" s="939"/>
      <c r="M89" s="1145"/>
      <c r="N89" s="1145"/>
      <c r="O89" s="757"/>
      <c r="P89" s="756"/>
      <c r="Q89" s="831"/>
      <c r="T89" s="621"/>
      <c r="U89" s="621"/>
      <c r="AD89" s="836"/>
    </row>
    <row r="90" spans="1:54" ht="25.5" hidden="1" customHeight="1">
      <c r="A90" s="1384"/>
      <c r="B90" s="1385"/>
      <c r="C90" s="1385"/>
      <c r="D90" s="1385"/>
      <c r="E90" s="1385"/>
      <c r="F90" s="1385"/>
      <c r="G90" s="1385"/>
      <c r="H90" s="1385"/>
      <c r="I90" s="1385"/>
      <c r="J90" s="1386"/>
      <c r="K90" s="1109"/>
      <c r="L90" s="1384" t="s">
        <v>191</v>
      </c>
      <c r="M90" s="1385"/>
      <c r="N90" s="1385"/>
      <c r="O90" s="1386"/>
      <c r="P90" s="832">
        <f>P87</f>
        <v>0</v>
      </c>
      <c r="Q90" s="833"/>
      <c r="R90" s="620"/>
      <c r="S90" s="620"/>
      <c r="T90" s="729"/>
      <c r="U90" s="729"/>
      <c r="V90" s="729"/>
      <c r="W90" s="729"/>
      <c r="X90" s="729"/>
      <c r="Y90" s="729"/>
      <c r="Z90" s="729"/>
      <c r="AA90" s="729"/>
      <c r="AB90" s="729"/>
      <c r="AC90" s="729"/>
      <c r="AD90" s="729"/>
      <c r="AE90" s="729"/>
      <c r="AF90" s="729"/>
      <c r="AG90" s="729"/>
      <c r="AH90" s="729"/>
      <c r="AI90" s="729"/>
      <c r="AJ90" s="729"/>
      <c r="AK90" s="729"/>
      <c r="AL90" s="729"/>
      <c r="AM90" s="729"/>
      <c r="AN90" s="729"/>
      <c r="AO90" s="729"/>
      <c r="AP90" s="729"/>
      <c r="AQ90" s="729"/>
      <c r="AR90" s="729"/>
      <c r="AS90" s="729"/>
      <c r="AT90" s="729"/>
      <c r="AU90" s="729"/>
      <c r="AV90" s="729"/>
      <c r="AW90" s="729"/>
      <c r="AX90" s="729"/>
      <c r="AY90" s="729"/>
      <c r="AZ90" s="729"/>
      <c r="BA90" s="729"/>
      <c r="BB90" s="729"/>
    </row>
    <row r="91" spans="1:54" s="863" customFormat="1" ht="25.5" hidden="1" customHeight="1">
      <c r="A91" s="1380"/>
      <c r="B91" s="1381"/>
      <c r="C91" s="1381"/>
      <c r="D91" s="1381"/>
      <c r="E91" s="1381"/>
      <c r="F91" s="1381"/>
      <c r="G91" s="1381"/>
      <c r="H91" s="1381"/>
      <c r="I91" s="1381"/>
      <c r="J91" s="1382"/>
      <c r="K91" s="1110"/>
      <c r="L91" s="1380" t="s">
        <v>156</v>
      </c>
      <c r="M91" s="1381"/>
      <c r="N91" s="1381"/>
      <c r="O91" s="1382"/>
      <c r="P91" s="862"/>
      <c r="Q91" s="862">
        <f>Q88</f>
        <v>0</v>
      </c>
      <c r="R91" s="620"/>
      <c r="S91" s="620"/>
    </row>
    <row r="92" spans="1:54" ht="17.25" customHeight="1">
      <c r="A92" s="627"/>
      <c r="B92" s="627"/>
      <c r="C92" s="627"/>
      <c r="D92" s="627"/>
      <c r="E92" s="627"/>
      <c r="F92" s="1093"/>
      <c r="G92" s="1086"/>
      <c r="H92" s="1383"/>
      <c r="I92" s="1383"/>
      <c r="J92" s="1383"/>
      <c r="K92" s="1383"/>
      <c r="L92" s="1383"/>
      <c r="M92" s="1383"/>
      <c r="N92" s="631"/>
      <c r="O92" s="759"/>
      <c r="P92" s="780"/>
      <c r="R92" s="620"/>
      <c r="S92" s="620"/>
      <c r="T92" s="729"/>
      <c r="U92" s="729"/>
      <c r="V92" s="729"/>
      <c r="W92" s="729"/>
      <c r="X92" s="729"/>
      <c r="Y92" s="729"/>
      <c r="Z92" s="729"/>
      <c r="AA92" s="729"/>
      <c r="AB92" s="729"/>
      <c r="AC92" s="729"/>
      <c r="AD92" s="729"/>
      <c r="AE92" s="729"/>
      <c r="AF92" s="729"/>
      <c r="AG92" s="729"/>
      <c r="AH92" s="729"/>
      <c r="AI92" s="729"/>
      <c r="AJ92" s="729"/>
      <c r="AK92" s="729"/>
      <c r="AL92" s="729"/>
      <c r="AM92" s="729"/>
      <c r="AN92" s="729"/>
      <c r="AO92" s="729"/>
      <c r="AP92" s="729"/>
      <c r="AQ92" s="729"/>
      <c r="AR92" s="729"/>
      <c r="AS92" s="729"/>
      <c r="AT92" s="729"/>
      <c r="AU92" s="729"/>
      <c r="AV92" s="729"/>
      <c r="AW92" s="729"/>
      <c r="AX92" s="729"/>
      <c r="AY92" s="729"/>
      <c r="AZ92" s="729"/>
      <c r="BA92" s="729"/>
      <c r="BB92" s="729"/>
    </row>
    <row r="93" spans="1:54" ht="32.25" customHeight="1">
      <c r="A93" s="784" t="s">
        <v>116</v>
      </c>
      <c r="B93" s="784"/>
      <c r="C93" s="784"/>
      <c r="D93" s="784"/>
      <c r="E93" s="784"/>
      <c r="F93" s="1393" t="s">
        <v>193</v>
      </c>
      <c r="G93" s="1393"/>
      <c r="H93" s="1393"/>
      <c r="I93" s="1393"/>
      <c r="J93" s="1393"/>
      <c r="K93" s="1393"/>
      <c r="L93" s="1393"/>
      <c r="M93" s="1393"/>
      <c r="N93" s="1393"/>
      <c r="O93" s="1393"/>
      <c r="P93" s="1393"/>
      <c r="Q93" s="1393"/>
      <c r="R93" s="620"/>
      <c r="S93" s="620"/>
      <c r="T93" s="729"/>
      <c r="U93" s="729"/>
      <c r="V93" s="729"/>
      <c r="W93" s="729"/>
      <c r="X93" s="729"/>
      <c r="Y93" s="729"/>
      <c r="Z93" s="729"/>
      <c r="AA93" s="729"/>
      <c r="AB93" s="729"/>
      <c r="AC93" s="729"/>
      <c r="AD93" s="729"/>
      <c r="AE93" s="729"/>
      <c r="AF93" s="729"/>
      <c r="AG93" s="729"/>
      <c r="AH93" s="729"/>
      <c r="AI93" s="729"/>
      <c r="AJ93" s="729"/>
      <c r="AK93" s="729"/>
      <c r="AL93" s="729"/>
      <c r="AM93" s="729"/>
      <c r="AN93" s="729"/>
      <c r="AO93" s="729"/>
      <c r="AP93" s="729"/>
      <c r="AQ93" s="729"/>
      <c r="AR93" s="729"/>
      <c r="AS93" s="729"/>
      <c r="AT93" s="729"/>
      <c r="AU93" s="729"/>
      <c r="AV93" s="729"/>
      <c r="AW93" s="729"/>
      <c r="AX93" s="729"/>
      <c r="AY93" s="729"/>
      <c r="AZ93" s="729"/>
      <c r="BA93" s="729"/>
      <c r="BB93" s="729"/>
    </row>
    <row r="94" spans="1:54" ht="16.5">
      <c r="A94" s="633" t="s">
        <v>118</v>
      </c>
      <c r="B94" s="633"/>
      <c r="C94" s="633"/>
      <c r="D94" s="633"/>
      <c r="E94" s="633"/>
      <c r="F94" s="1094"/>
      <c r="G94" s="1069"/>
      <c r="H94" s="792" t="str">
        <f>'Sch-1 old'!D48</f>
        <v>--</v>
      </c>
      <c r="I94" s="1052"/>
      <c r="J94" s="633"/>
      <c r="K94" s="1069"/>
      <c r="M94" s="758"/>
      <c r="N94" s="758"/>
      <c r="O94" s="759"/>
      <c r="P94" s="759"/>
      <c r="R94" s="620"/>
      <c r="S94" s="620"/>
      <c r="T94" s="729"/>
      <c r="U94" s="729"/>
      <c r="V94" s="729"/>
      <c r="W94" s="729"/>
      <c r="X94" s="729"/>
      <c r="Y94" s="729"/>
      <c r="Z94" s="729"/>
      <c r="AA94" s="729"/>
      <c r="AB94" s="729"/>
      <c r="AC94" s="729"/>
      <c r="AD94" s="729"/>
      <c r="AE94" s="729"/>
      <c r="AF94" s="729"/>
      <c r="AG94" s="729"/>
      <c r="AH94" s="729"/>
      <c r="AI94" s="729"/>
      <c r="AJ94" s="729"/>
      <c r="AK94" s="729"/>
      <c r="AL94" s="729"/>
      <c r="AM94" s="729"/>
      <c r="AN94" s="729"/>
      <c r="AO94" s="729"/>
      <c r="AP94" s="729"/>
      <c r="AQ94" s="729"/>
      <c r="AR94" s="729"/>
      <c r="AS94" s="729"/>
      <c r="AT94" s="729"/>
      <c r="AU94" s="729"/>
      <c r="AV94" s="729"/>
      <c r="AW94" s="729"/>
      <c r="AX94" s="729"/>
      <c r="AY94" s="729"/>
      <c r="AZ94" s="729"/>
      <c r="BA94" s="729"/>
      <c r="BB94" s="729"/>
    </row>
    <row r="95" spans="1:54" ht="16.5">
      <c r="A95" s="633" t="s">
        <v>119</v>
      </c>
      <c r="B95" s="633"/>
      <c r="C95" s="633"/>
      <c r="D95" s="633"/>
      <c r="E95" s="633"/>
      <c r="F95" s="1094"/>
      <c r="G95" s="1069"/>
      <c r="H95" s="793" t="str">
        <f>'Sch-1 old'!D49</f>
        <v/>
      </c>
      <c r="I95" s="1052"/>
      <c r="J95" s="633"/>
      <c r="K95" s="1069"/>
      <c r="M95" s="1286" t="s">
        <v>120</v>
      </c>
      <c r="N95" s="1286"/>
      <c r="O95" s="738" t="str">
        <f>'Sch-1 old'!K49</f>
        <v/>
      </c>
      <c r="P95" s="759"/>
      <c r="R95" s="620"/>
      <c r="S95" s="620"/>
      <c r="AN95" s="729"/>
      <c r="AO95" s="729"/>
      <c r="AP95" s="729"/>
      <c r="AQ95" s="729"/>
      <c r="AR95" s="729"/>
      <c r="AS95" s="729"/>
      <c r="AT95" s="729"/>
      <c r="AU95" s="729"/>
      <c r="AV95" s="729"/>
      <c r="AW95" s="729"/>
      <c r="AX95" s="729"/>
      <c r="AY95" s="729"/>
      <c r="AZ95" s="729"/>
      <c r="BA95" s="729"/>
      <c r="BB95" s="729"/>
    </row>
    <row r="96" spans="1:54" ht="16.5">
      <c r="A96" s="622"/>
      <c r="B96" s="622"/>
      <c r="C96" s="622"/>
      <c r="D96" s="622"/>
      <c r="E96" s="622"/>
      <c r="F96" s="1095"/>
      <c r="G96" s="1070"/>
      <c r="H96" s="794"/>
      <c r="I96" s="804"/>
      <c r="J96" s="622"/>
      <c r="K96" s="1070"/>
      <c r="L96" s="1104"/>
      <c r="M96" s="1286" t="s">
        <v>121</v>
      </c>
      <c r="N96" s="1286"/>
      <c r="O96" s="738" t="str">
        <f>'Sch-1 old'!K50</f>
        <v/>
      </c>
      <c r="P96" s="728"/>
      <c r="R96" s="620"/>
      <c r="S96" s="620"/>
      <c r="AN96" s="729"/>
      <c r="AO96" s="729"/>
      <c r="AP96" s="729"/>
      <c r="AQ96" s="729"/>
      <c r="AR96" s="729"/>
      <c r="AS96" s="729"/>
      <c r="AT96" s="729"/>
      <c r="AU96" s="729"/>
      <c r="AV96" s="729"/>
      <c r="AW96" s="729"/>
      <c r="AX96" s="729"/>
      <c r="AY96" s="729"/>
      <c r="AZ96" s="729"/>
      <c r="BA96" s="729"/>
      <c r="BB96" s="729"/>
    </row>
    <row r="97" spans="1:54" ht="16.5">
      <c r="A97" s="633"/>
      <c r="B97" s="633"/>
      <c r="C97" s="633"/>
      <c r="D97" s="633"/>
      <c r="E97" s="633"/>
      <c r="F97" s="1094"/>
      <c r="G97" s="1069"/>
      <c r="H97" s="795"/>
      <c r="I97" s="1052"/>
      <c r="J97" s="633"/>
      <c r="K97" s="1069"/>
      <c r="L97" s="1105"/>
      <c r="M97" s="737"/>
      <c r="N97" s="736"/>
      <c r="O97" s="729"/>
      <c r="P97" s="729"/>
      <c r="R97" s="620"/>
      <c r="S97" s="620"/>
      <c r="AN97" s="729"/>
      <c r="AO97" s="729"/>
      <c r="AP97" s="729"/>
      <c r="AQ97" s="729"/>
      <c r="AR97" s="729"/>
      <c r="AS97" s="729"/>
      <c r="AT97" s="729"/>
      <c r="AU97" s="729"/>
      <c r="AV97" s="729"/>
      <c r="AW97" s="729"/>
      <c r="AX97" s="729"/>
      <c r="AY97" s="729"/>
      <c r="AZ97" s="729"/>
      <c r="BA97" s="729"/>
      <c r="BB97" s="729"/>
    </row>
    <row r="98" spans="1:54">
      <c r="J98" s="745"/>
      <c r="R98" s="620"/>
      <c r="S98" s="620"/>
      <c r="AN98" s="729"/>
      <c r="AO98" s="729"/>
      <c r="AP98" s="729"/>
      <c r="AQ98" s="729"/>
      <c r="AR98" s="729"/>
      <c r="AS98" s="729"/>
      <c r="AT98" s="729"/>
      <c r="AU98" s="729"/>
      <c r="AV98" s="729"/>
      <c r="AW98" s="729"/>
      <c r="AX98" s="729"/>
      <c r="AY98" s="729"/>
      <c r="AZ98" s="729"/>
      <c r="BA98" s="729"/>
      <c r="BB98" s="729"/>
    </row>
    <row r="99" spans="1:54">
      <c r="J99" s="745"/>
      <c r="R99" s="620"/>
      <c r="S99" s="620"/>
    </row>
    <row r="100" spans="1:54">
      <c r="J100" s="745"/>
      <c r="R100" s="620"/>
      <c r="S100" s="620"/>
    </row>
    <row r="101" spans="1:54">
      <c r="J101" s="745"/>
      <c r="R101" s="1170"/>
      <c r="S101" s="620"/>
    </row>
    <row r="102" spans="1:54">
      <c r="J102" s="745"/>
      <c r="R102" s="620"/>
      <c r="S102" s="620"/>
    </row>
    <row r="103" spans="1:54">
      <c r="J103" s="745"/>
      <c r="R103" s="620"/>
      <c r="S103" s="620"/>
    </row>
    <row r="104" spans="1:54">
      <c r="J104" s="745"/>
      <c r="R104" s="620"/>
      <c r="S104" s="620"/>
    </row>
    <row r="105" spans="1:54">
      <c r="J105" s="745"/>
      <c r="R105" s="620"/>
      <c r="S105" s="620"/>
    </row>
    <row r="106" spans="1:54">
      <c r="J106" s="745"/>
      <c r="R106" s="620"/>
      <c r="S106" s="620"/>
    </row>
    <row r="107" spans="1:54">
      <c r="J107" s="745"/>
      <c r="R107" s="620"/>
      <c r="S107" s="620"/>
    </row>
    <row r="108" spans="1:54">
      <c r="J108" s="745"/>
      <c r="R108" s="620"/>
      <c r="S108" s="620"/>
    </row>
    <row r="109" spans="1:54">
      <c r="J109" s="745"/>
      <c r="R109" s="620"/>
      <c r="S109" s="620"/>
    </row>
    <row r="110" spans="1:54" s="735" customFormat="1" ht="16.5">
      <c r="A110" s="760"/>
      <c r="B110" s="760"/>
      <c r="C110" s="760"/>
      <c r="D110" s="760"/>
      <c r="E110" s="760"/>
      <c r="F110" s="760"/>
      <c r="G110" s="1071"/>
      <c r="H110" s="796"/>
      <c r="I110" s="1082"/>
      <c r="J110" s="760"/>
      <c r="K110" s="1071"/>
      <c r="L110" s="761"/>
      <c r="M110" s="762"/>
      <c r="N110" s="763"/>
      <c r="O110" s="764"/>
      <c r="P110" s="764"/>
      <c r="R110" s="620"/>
      <c r="S110" s="620"/>
      <c r="AL110" s="765"/>
      <c r="AM110" s="765"/>
    </row>
    <row r="111" spans="1:54" s="735" customFormat="1" ht="16.5">
      <c r="A111" s="760"/>
      <c r="B111" s="760"/>
      <c r="C111" s="760"/>
      <c r="D111" s="760"/>
      <c r="E111" s="760"/>
      <c r="F111" s="760"/>
      <c r="G111" s="1071"/>
      <c r="H111" s="796"/>
      <c r="I111" s="1082"/>
      <c r="J111" s="760"/>
      <c r="K111" s="1071"/>
      <c r="L111" s="761"/>
      <c r="M111" s="762"/>
      <c r="N111" s="763"/>
      <c r="O111" s="764"/>
      <c r="P111" s="764"/>
      <c r="R111" s="620"/>
      <c r="S111" s="620"/>
      <c r="AL111" s="766"/>
      <c r="AM111" s="767"/>
    </row>
    <row r="112" spans="1:54" s="735" customFormat="1" ht="16.5">
      <c r="A112" s="760"/>
      <c r="B112" s="760"/>
      <c r="C112" s="760"/>
      <c r="D112" s="760"/>
      <c r="E112" s="760"/>
      <c r="F112" s="760"/>
      <c r="G112" s="1071"/>
      <c r="H112" s="796"/>
      <c r="I112" s="1082"/>
      <c r="J112" s="760"/>
      <c r="K112" s="1071"/>
      <c r="L112" s="761"/>
      <c r="M112" s="762"/>
      <c r="N112" s="763"/>
      <c r="O112" s="764"/>
      <c r="P112" s="764"/>
      <c r="R112" s="620"/>
      <c r="S112" s="620"/>
      <c r="AM112" s="768"/>
    </row>
    <row r="113" spans="1:54" s="735" customFormat="1">
      <c r="A113" s="769"/>
      <c r="B113" s="769"/>
      <c r="C113" s="769"/>
      <c r="D113" s="769"/>
      <c r="E113" s="769"/>
      <c r="F113" s="1096"/>
      <c r="G113" s="1072"/>
      <c r="H113" s="797"/>
      <c r="I113" s="1054"/>
      <c r="J113" s="769"/>
      <c r="K113" s="1072"/>
      <c r="L113" s="770"/>
      <c r="M113" s="771"/>
      <c r="N113" s="771"/>
      <c r="O113" s="766"/>
      <c r="P113" s="766"/>
      <c r="R113" s="620"/>
      <c r="S113" s="620"/>
    </row>
    <row r="114" spans="1:54" ht="16.5">
      <c r="A114" s="769"/>
      <c r="B114" s="769"/>
      <c r="C114" s="769"/>
      <c r="D114" s="769"/>
      <c r="E114" s="769"/>
      <c r="F114" s="1096"/>
      <c r="G114" s="1072"/>
      <c r="H114" s="797"/>
      <c r="I114" s="1054"/>
      <c r="J114" s="769"/>
      <c r="K114" s="1072"/>
      <c r="L114" s="772"/>
      <c r="M114" s="771"/>
      <c r="N114" s="771"/>
      <c r="O114" s="766"/>
      <c r="P114" s="766"/>
      <c r="R114" s="620"/>
      <c r="S114" s="620"/>
      <c r="AN114" s="729"/>
      <c r="AO114" s="729"/>
      <c r="AP114" s="729"/>
      <c r="AQ114" s="729"/>
      <c r="AR114" s="729"/>
      <c r="AS114" s="729"/>
      <c r="AT114" s="729"/>
      <c r="AU114" s="729"/>
      <c r="AV114" s="729"/>
      <c r="AW114" s="729"/>
      <c r="AX114" s="729"/>
      <c r="AY114" s="729"/>
      <c r="AZ114" s="729"/>
      <c r="BA114" s="729"/>
      <c r="BB114" s="729"/>
    </row>
    <row r="115" spans="1:54">
      <c r="A115" s="773"/>
      <c r="B115" s="773"/>
      <c r="C115" s="773"/>
      <c r="D115" s="773"/>
      <c r="E115" s="773"/>
      <c r="F115" s="1097"/>
      <c r="G115" s="1073"/>
      <c r="H115" s="798"/>
      <c r="I115" s="1055"/>
      <c r="J115" s="773"/>
      <c r="K115" s="1073"/>
      <c r="L115" s="740"/>
      <c r="M115" s="739"/>
      <c r="N115" s="739"/>
      <c r="O115" s="741"/>
      <c r="P115" s="741"/>
      <c r="R115" s="620"/>
      <c r="S115" s="620"/>
      <c r="AN115" s="729"/>
      <c r="AO115" s="729"/>
      <c r="AP115" s="729"/>
      <c r="AQ115" s="729"/>
      <c r="AR115" s="729"/>
      <c r="AS115" s="729"/>
      <c r="AT115" s="729"/>
      <c r="AU115" s="729"/>
      <c r="AV115" s="729"/>
      <c r="AW115" s="729"/>
      <c r="AX115" s="729"/>
      <c r="AY115" s="729"/>
      <c r="AZ115" s="729"/>
      <c r="BA115" s="729"/>
      <c r="BB115" s="729"/>
    </row>
    <row r="116" spans="1:54">
      <c r="A116" s="773"/>
      <c r="B116" s="773"/>
      <c r="C116" s="773"/>
      <c r="D116" s="773"/>
      <c r="E116" s="773"/>
      <c r="F116" s="1097"/>
      <c r="G116" s="1073"/>
      <c r="H116" s="798"/>
      <c r="I116" s="1055"/>
      <c r="J116" s="773"/>
      <c r="K116" s="1073"/>
      <c r="L116" s="740"/>
      <c r="M116" s="739"/>
      <c r="N116" s="739"/>
      <c r="O116" s="741"/>
      <c r="P116" s="741"/>
      <c r="R116" s="620"/>
      <c r="S116" s="620"/>
      <c r="AN116" s="729"/>
      <c r="AO116" s="729"/>
      <c r="AP116" s="729"/>
      <c r="AQ116" s="729"/>
      <c r="AR116" s="729"/>
      <c r="AS116" s="729"/>
      <c r="AT116" s="729"/>
      <c r="AU116" s="729"/>
      <c r="AV116" s="729"/>
      <c r="AW116" s="729"/>
      <c r="AX116" s="729"/>
      <c r="AY116" s="729"/>
      <c r="AZ116" s="729"/>
      <c r="BA116" s="729"/>
      <c r="BB116" s="729"/>
    </row>
    <row r="117" spans="1:54" ht="16.5">
      <c r="A117" s="774"/>
      <c r="B117" s="774"/>
      <c r="C117" s="774"/>
      <c r="D117" s="774"/>
      <c r="E117" s="774"/>
      <c r="F117" s="1098"/>
      <c r="G117" s="1074"/>
      <c r="H117" s="799"/>
      <c r="I117" s="1056"/>
      <c r="J117" s="774"/>
      <c r="K117" s="1074"/>
      <c r="L117" s="1106"/>
      <c r="M117" s="775"/>
      <c r="N117" s="775"/>
      <c r="O117" s="776"/>
      <c r="P117" s="777"/>
      <c r="R117" s="620"/>
      <c r="S117" s="620"/>
      <c r="AN117" s="729"/>
      <c r="AO117" s="729"/>
      <c r="AP117" s="729"/>
      <c r="AQ117" s="729"/>
      <c r="AR117" s="729"/>
      <c r="AS117" s="729"/>
      <c r="AT117" s="729"/>
      <c r="AU117" s="729"/>
      <c r="AV117" s="729"/>
      <c r="AW117" s="729"/>
      <c r="AX117" s="729"/>
      <c r="AY117" s="729"/>
      <c r="AZ117" s="729"/>
      <c r="BA117" s="729"/>
      <c r="BB117" s="729"/>
    </row>
    <row r="118" spans="1:54">
      <c r="A118" s="773"/>
      <c r="B118" s="773"/>
      <c r="C118" s="773"/>
      <c r="D118" s="773"/>
      <c r="E118" s="773"/>
      <c r="F118" s="1097"/>
      <c r="G118" s="1073"/>
      <c r="H118" s="798"/>
      <c r="I118" s="1055"/>
      <c r="J118" s="773"/>
      <c r="K118" s="1073"/>
      <c r="L118" s="740"/>
      <c r="M118" s="739"/>
      <c r="N118" s="739"/>
      <c r="O118" s="741"/>
      <c r="P118" s="741"/>
      <c r="R118" s="620"/>
      <c r="S118" s="620"/>
      <c r="AN118" s="729"/>
      <c r="AO118" s="729"/>
      <c r="AP118" s="729"/>
      <c r="AQ118" s="729"/>
      <c r="AR118" s="729"/>
      <c r="AS118" s="729"/>
      <c r="AT118" s="729"/>
      <c r="AU118" s="729"/>
      <c r="AV118" s="729"/>
      <c r="AW118" s="729"/>
      <c r="AX118" s="729"/>
      <c r="AY118" s="729"/>
      <c r="AZ118" s="729"/>
      <c r="BA118" s="729"/>
      <c r="BB118" s="729"/>
    </row>
    <row r="119" spans="1:54">
      <c r="A119" s="773"/>
      <c r="B119" s="773"/>
      <c r="C119" s="773"/>
      <c r="D119" s="773"/>
      <c r="E119" s="773"/>
      <c r="F119" s="1097"/>
      <c r="G119" s="1073"/>
      <c r="H119" s="798"/>
      <c r="I119" s="1055"/>
      <c r="J119" s="773"/>
      <c r="K119" s="1073"/>
      <c r="L119" s="740"/>
      <c r="M119" s="739"/>
      <c r="N119" s="739"/>
      <c r="O119" s="741"/>
      <c r="P119" s="741"/>
      <c r="R119" s="620"/>
      <c r="S119" s="620"/>
      <c r="AN119" s="729"/>
      <c r="AO119" s="729"/>
      <c r="AP119" s="729"/>
      <c r="AQ119" s="729"/>
      <c r="AR119" s="729"/>
      <c r="AS119" s="729"/>
      <c r="AT119" s="729"/>
      <c r="AU119" s="729"/>
      <c r="AV119" s="729"/>
      <c r="AW119" s="729"/>
      <c r="AX119" s="729"/>
      <c r="AY119" s="729"/>
      <c r="AZ119" s="729"/>
      <c r="BA119" s="729"/>
      <c r="BB119" s="729"/>
    </row>
  </sheetData>
  <sheetProtection algorithmName="SHA-512" hashValue="R1ClmyBO8ir8DaLpBzhFO1RjWGA3MOlJsVxigdbMwcVE3isTEH66PWmZ+TiMxaONHHcWfH1IcbvOY4d/LPVtwQ==" saltValue="3DLAbIh3Ul4oddyPQLvwbw==" spinCount="100000" sheet="1" formatColumns="0" formatRows="0"/>
  <customSheetViews>
    <customSheetView guid="{17B393F9-58FB-4C8A-BA36-EE3D99C6B20A}"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1"/>
      <headerFooter alignWithMargins="0">
        <oddFooter>&amp;R&amp;"Book Antiqua,Bold"&amp;10Schedule-3/ Page &amp;P of &amp;N</oddFooter>
      </headerFooter>
    </customSheetView>
    <customSheetView guid="{67F5C388-2549-4EA3-9BC3-B2243CD03065}"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2"/>
      <headerFooter alignWithMargins="0">
        <oddFooter>&amp;R&amp;"Book Antiqua,Bold"&amp;10Schedule-3/ Page &amp;P of &amp;N</oddFooter>
      </headerFooter>
    </customSheetView>
    <customSheetView guid="{DE035FB0-2CA1-4023-BC22-3DADA3977B89}" showPageBreaks="1" fitToPage="1" printArea="1" hiddenColumns="1" view="pageBreakPreview" topLeftCell="C5">
      <selection activeCell="K417" sqref="K417"/>
      <colBreaks count="2" manualBreakCount="2">
        <brk id="7" max="1048575" man="1"/>
        <brk id="12" max="1048575" man="1"/>
      </colBreaks>
      <pageMargins left="0" right="0" top="0" bottom="0" header="0" footer="0"/>
      <printOptions horizontalCentered="1"/>
      <pageSetup paperSize="9" scale="41" fitToHeight="0" orientation="portrait" r:id="rId3"/>
      <headerFooter alignWithMargins="0">
        <oddFooter>&amp;R&amp;"Book Antiqua,Bold"&amp;10Schedule-3/ Page &amp;P of &amp;N</oddFooter>
      </headerFooter>
    </customSheetView>
    <customSheetView guid="{669A479F-2379-4FA5-9E9A-84868BC66652}"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5" fitToHeight="0" orientation="portrait" r:id="rId4"/>
      <headerFooter alignWithMargins="0">
        <oddFooter>&amp;R&amp;"Book Antiqua,Bold"&amp;10Schedule-3/ Page &amp;P of &amp;N</oddFooter>
      </headerFooter>
    </customSheetView>
    <customSheetView guid="{D740C66E-3500-4CD9-B3E0-6816AA23C943}"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5"/>
      <headerFooter alignWithMargins="0">
        <oddFooter>&amp;R&amp;"Book Antiqua,Bold"&amp;10Schedule-3/ Page &amp;P of &amp;N</oddFooter>
      </headerFooter>
    </customSheetView>
    <customSheetView guid="{B535BD94-65F4-4909-8C8E-E86709E2A476}" scale="90" showPageBreaks="1" fitToPage="1" printArea="1" hiddenColumns="1" view="pageBreakPreview" topLeftCell="A10">
      <selection activeCell="C20" sqref="C20:C24"/>
      <colBreaks count="2" manualBreakCount="2">
        <brk id="5" max="1048575" man="1"/>
        <brk id="10" max="1048575" man="1"/>
      </colBreaks>
      <pageMargins left="0" right="0" top="0" bottom="0" header="0" footer="0"/>
      <printOptions horizontalCentered="1"/>
      <pageSetup paperSize="9" scale="54" fitToHeight="0" orientation="portrait" r:id="rId6"/>
      <headerFooter alignWithMargins="0">
        <oddFooter>&amp;R&amp;"Book Antiqua,Bold"&amp;10Schedule-3/ Page &amp;P of &amp;N</oddFooter>
      </headerFooter>
    </customSheetView>
    <customSheetView guid="{C1509BCB-6271-4823-8162-379A0BECF309}" scale="90" showPageBreaks="1" fitToPage="1" printArea="1" hiddenColumns="1" view="pageBreakPreview" topLeftCell="E17">
      <selection activeCell="I21" sqref="I21"/>
      <colBreaks count="2" manualBreakCount="2">
        <brk id="5" max="1048575" man="1"/>
        <brk id="10" max="1048575" man="1"/>
      </colBreaks>
      <pageMargins left="0" right="0" top="0" bottom="0" header="0" footer="0"/>
      <printOptions horizontalCentered="1"/>
      <pageSetup paperSize="9" scale="55" fitToHeight="0" orientation="portrait" r:id="rId7"/>
      <headerFooter alignWithMargins="0">
        <oddFooter>&amp;R&amp;"Book Antiqua,Bold"&amp;10Schedule-3/ Page &amp;P of &amp;N</oddFooter>
      </headerFooter>
    </customSheetView>
    <customSheetView guid="{3D7485D4-8B22-4B60-AFED-214FFEBEC996}" showPageBreaks="1" printArea="1" hiddenColumns="1" view="pageBreakPreview" topLeftCell="E314">
      <selection activeCell="H197" sqref="H197:H315"/>
      <colBreaks count="3" manualBreakCount="3">
        <brk id="5" max="1048575" man="1"/>
        <brk id="9" max="326" man="1"/>
        <brk id="10" max="1048575" man="1"/>
      </colBreaks>
      <pageMargins left="0" right="0" top="0" bottom="0" header="0" footer="0"/>
      <printOptions horizontalCentered="1"/>
      <pageSetup paperSize="9" scale="95" orientation="portrait" r:id="rId8"/>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3"/>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6"/>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7"/>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25"/>
      <headerFooter alignWithMargins="0">
        <oddFooter>&amp;R&amp;"Book Antiqua,Bold"&amp;10Schedule-3/ Page &amp;P of &amp;N</oddFooter>
      </headerFooter>
    </customSheetView>
    <customSheetView guid="{498493C3-769C-4143-9114-C68CD1D40B11}" showPageBreaks="1" printArea="1" hiddenColumns="1" view="pageBreakPreview" topLeftCell="D61">
      <selection activeCell="I769" sqref="I769"/>
      <colBreaks count="3" manualBreakCount="3">
        <brk id="5" max="1048575" man="1"/>
        <brk id="9" max="776" man="1"/>
        <brk id="10" max="1048575" man="1"/>
      </colBreaks>
      <pageMargins left="0" right="0" top="0" bottom="0" header="0" footer="0"/>
      <printOptions horizontalCentered="1"/>
      <pageSetup paperSize="9" scale="95" orientation="portrait" r:id="rId26"/>
      <headerFooter alignWithMargins="0">
        <oddFooter>&amp;R&amp;"Book Antiqua,Bold"&amp;10Schedule-3/ Page &amp;P of &amp;N</oddFooter>
      </headerFooter>
    </customSheetView>
    <customSheetView guid="{7DC2D5F9-066C-4A1B-9D4D-EA638F225909}" scale="90" showPageBreaks="1" fitToPage="1" printArea="1" hiddenColumns="1" view="pageBreakPreview" topLeftCell="A712">
      <selection activeCell="E731" sqref="E731"/>
      <colBreaks count="2" manualBreakCount="2">
        <brk id="5" max="1048575" man="1"/>
        <brk id="10" max="1048575" man="1"/>
      </colBreaks>
      <pageMargins left="0" right="0" top="0" bottom="0" header="0" footer="0"/>
      <printOptions horizontalCentered="1"/>
      <pageSetup paperSize="9" scale="55" fitToHeight="0" orientation="portrait" r:id="rId27"/>
      <headerFooter alignWithMargins="0">
        <oddFooter>&amp;R&amp;"Book Antiqua,Bold"&amp;10Schedule-3/ Page &amp;P of &amp;N</oddFooter>
      </headerFooter>
    </customSheetView>
    <customSheetView guid="{223BC0FC-814D-40F0-9795-CE82A16FF3A5}" scale="90" showPageBreaks="1" fitToPage="1" printArea="1" hiddenColumns="1" view="pageBreakPreview" topLeftCell="A64">
      <selection activeCell="C97" sqref="C97"/>
      <colBreaks count="2" manualBreakCount="2">
        <brk id="5" max="1048575" man="1"/>
        <brk id="10" max="1048575" man="1"/>
      </colBreaks>
      <pageMargins left="0" right="0" top="0" bottom="0" header="0" footer="0"/>
      <printOptions horizontalCentered="1"/>
      <pageSetup paperSize="9" scale="55" fitToHeight="0" orientation="portrait" r:id="rId28"/>
      <headerFooter alignWithMargins="0">
        <oddFooter>&amp;R&amp;"Book Antiqua,Bold"&amp;10Schedule-3/ Page &amp;P of &amp;N</oddFooter>
      </headerFooter>
    </customSheetView>
    <customSheetView guid="{7714FE4E-7B9B-4801-B72D-B9EBBBC550F4}" scale="90" showPageBreaks="1" fitToPage="1" printArea="1" hiddenColumns="1" view="pageBreakPreview" topLeftCell="A16">
      <selection activeCell="I20" sqref="I20:I22"/>
      <colBreaks count="2" manualBreakCount="2">
        <brk id="5" max="1048575" man="1"/>
        <brk id="10" max="1048575" man="1"/>
      </colBreaks>
      <pageMargins left="0" right="0" top="0" bottom="0" header="0" footer="0"/>
      <printOptions horizontalCentered="1"/>
      <pageSetup paperSize="9" scale="54" fitToHeight="0" orientation="portrait" r:id="rId29"/>
      <headerFooter alignWithMargins="0">
        <oddFooter>&amp;R&amp;"Book Antiqua,Bold"&amp;10Schedule-3/ Page &amp;P of &amp;N</oddFooter>
      </headerFooter>
    </customSheetView>
    <customSheetView guid="{A8C3F6CB-9FED-463C-BD60-E40C9BB21FCB}"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30"/>
      <headerFooter alignWithMargins="0">
        <oddFooter>&amp;R&amp;"Book Antiqua,Bold"&amp;10Schedule-3/ Page &amp;P of &amp;N</oddFooter>
      </headerFooter>
    </customSheetView>
    <customSheetView guid="{15CFD519-1213-4A8D-B348-9E21E48996A3}"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4" fitToHeight="0" orientation="portrait" r:id="rId31"/>
      <headerFooter alignWithMargins="0">
        <oddFooter>&amp;R&amp;"Book Antiqua,Bold"&amp;10Schedule-3/ Page &amp;P of &amp;N</oddFooter>
      </headerFooter>
    </customSheetView>
    <customSheetView guid="{5ABC3710-AA5A-4945-ADAE-A94A47CF63D8}" scale="60" showPageBreaks="1" fitToPage="1" printArea="1" hiddenColumns="1" view="pageBreakPreview">
      <selection activeCell="K417" sqref="K417"/>
      <colBreaks count="2" manualBreakCount="2">
        <brk id="7" max="1048575" man="1"/>
        <brk id="12" max="1048575" man="1"/>
      </colBreaks>
      <pageMargins left="0" right="0" top="0" bottom="0" header="0" footer="0"/>
      <printOptions horizontalCentered="1"/>
      <pageSetup paperSize="9" scale="43" fitToHeight="0" orientation="portrait" r:id="rId32"/>
      <headerFooter alignWithMargins="0">
        <oddFooter>&amp;R&amp;"Book Antiqua,Bold"&amp;10Schedule-3/ Page &amp;P of &amp;N</oddFooter>
      </headerFooter>
    </customSheetView>
    <customSheetView guid="{3D35547A-C7A7-4365-9B6F-E005D667DB30}"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33"/>
      <headerFooter alignWithMargins="0">
        <oddFooter>&amp;R&amp;"Book Antiqua,Bold"&amp;10Schedule-3/ Page &amp;P of &amp;N</oddFooter>
      </headerFooter>
    </customSheetView>
    <customSheetView guid="{9D1C7440-73A9-478A-BEB9-87B8CB1A08D5}"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34"/>
      <headerFooter alignWithMargins="0">
        <oddFooter>&amp;R&amp;"Book Antiqua,Bold"&amp;10Schedule-3/ Page &amp;P of &amp;N</oddFooter>
      </headerFooter>
    </customSheetView>
  </customSheetViews>
  <mergeCells count="21">
    <mergeCell ref="A3:P3"/>
    <mergeCell ref="A4:P4"/>
    <mergeCell ref="M9:P9"/>
    <mergeCell ref="M7:P7"/>
    <mergeCell ref="M11:P11"/>
    <mergeCell ref="M8:P8"/>
    <mergeCell ref="AO13:AP13"/>
    <mergeCell ref="AL13:AM13"/>
    <mergeCell ref="A13:P13"/>
    <mergeCell ref="M96:N96"/>
    <mergeCell ref="A91:J91"/>
    <mergeCell ref="H92:M92"/>
    <mergeCell ref="N15:P15"/>
    <mergeCell ref="L91:O91"/>
    <mergeCell ref="M95:N95"/>
    <mergeCell ref="L90:O90"/>
    <mergeCell ref="A90:J90"/>
    <mergeCell ref="A88:O88"/>
    <mergeCell ref="A87:O87"/>
    <mergeCell ref="F93:Q93"/>
    <mergeCell ref="B18:P18"/>
  </mergeCells>
  <phoneticPr fontId="3" type="noConversion"/>
  <conditionalFormatting sqref="I19:I86 K19:K86 O19:O86">
    <cfRule type="expression" dxfId="8" priority="1" stopIfTrue="1">
      <formula>H19&gt;0</formula>
    </cfRule>
  </conditionalFormatting>
  <conditionalFormatting sqref="O89">
    <cfRule type="expression" dxfId="7" priority="124" stopIfTrue="1">
      <formula>N89&gt;0</formula>
    </cfRule>
  </conditionalFormatting>
  <conditionalFormatting sqref="O92">
    <cfRule type="expression" dxfId="6" priority="4966" stopIfTrue="1">
      <formula>N92&gt;0</formula>
    </cfRule>
  </conditionalFormatting>
  <conditionalFormatting sqref="O94">
    <cfRule type="expression" dxfId="5" priority="4766" stopIfTrue="1">
      <formula>N94&gt;0</formula>
    </cfRule>
  </conditionalFormatting>
  <dataValidations count="3">
    <dataValidation operator="greaterThan" allowBlank="1" showInputMessage="1" showErrorMessage="1" error="Enter only Numeric Value greater than zero or leave the cell blank !" sqref="K1:K16 K90:K92 K94:K65593 G17" xr:uid="{00000000-0002-0000-0900-000000000000}"/>
    <dataValidation type="whole" operator="greaterThan" allowBlank="1" showInputMessage="1" showErrorMessage="1" error="Enter only Numeric Value greater than zero or leave the cell blank !" sqref="O89 O19:O86" xr:uid="{00000000-0002-0000-0900-000002000000}">
      <formula1>0</formula1>
    </dataValidation>
    <dataValidation type="list" allowBlank="1" showInputMessage="1" showErrorMessage="1" sqref="K19:K86" xr:uid="{00000000-0002-0000-0900-000004000000}">
      <formula1>"0%, 5%, 12%, 18%, 28%"</formula1>
    </dataValidation>
  </dataValidations>
  <printOptions horizontalCentered="1"/>
  <pageMargins left="0.25" right="0.25" top="0.5" bottom="0.5" header="0.5" footer="0.5"/>
  <pageSetup paperSize="9" scale="31" fitToHeight="0" orientation="portrait" r:id="rId35"/>
  <headerFooter alignWithMargins="0">
    <oddFooter>&amp;R&amp;"Book Antiqua,Bold"&amp;10Schedule-3/ Page &amp;P of &amp;N</oddFooter>
  </headerFooter>
  <colBreaks count="2" manualBreakCount="2">
    <brk id="11" max="1048575" man="1"/>
    <brk id="16" max="1048575" man="1"/>
  </colBreaks>
  <drawing r:id="rId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1" customWidth="1"/>
    <col min="2" max="2" width="42.25" style="362" customWidth="1"/>
    <col min="3" max="3" width="7.625" style="361" customWidth="1"/>
    <col min="4" max="4" width="9.125" style="361" customWidth="1"/>
    <col min="5" max="5" width="12.75" style="361" customWidth="1"/>
    <col min="6" max="6" width="14.625" style="36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24"/>
  </cols>
  <sheetData>
    <row r="1" spans="1:32">
      <c r="A1" s="60" t="str">
        <f>Cover!B3</f>
        <v>Spec No: CC/NT/W-MISC/DOM/A00/26/03365</v>
      </c>
      <c r="B1" s="61"/>
      <c r="C1" s="62"/>
      <c r="D1" s="62"/>
      <c r="E1" s="7"/>
      <c r="F1" s="8" t="s">
        <v>184</v>
      </c>
    </row>
    <row r="2" spans="1:32">
      <c r="A2" s="4"/>
      <c r="B2" s="13"/>
      <c r="C2" s="6"/>
      <c r="D2" s="6"/>
      <c r="E2" s="1"/>
      <c r="F2" s="1"/>
    </row>
    <row r="3" spans="1:32" ht="51.75" customHeight="1">
      <c r="A3" s="1349" t="str">
        <f>Cover!$B$2</f>
        <v xml:space="preserve">Rate Contract for Control and Protection Panels Package: CRP-02 consisting of CRP, SAS &amp; PMU associated with Rate Contract for Substation Equipment’s for implementation of Bay Extension works. </v>
      </c>
      <c r="B3" s="1349"/>
      <c r="C3" s="1349"/>
      <c r="D3" s="1349"/>
      <c r="E3" s="1349"/>
      <c r="F3" s="1349"/>
      <c r="AA3" s="190" t="s">
        <v>75</v>
      </c>
      <c r="AC3" s="191">
        <f>IF(ISERROR(#REF!/('Sch-6'!D14+'Sch-6'!D16+'Sch-6'!D18)),0,#REF!/( 'Sch-6'!D14+'Sch-6'!D16+'Sch-6'!D18))</f>
        <v>0</v>
      </c>
    </row>
    <row r="4" spans="1:32">
      <c r="A4" s="1350" t="s">
        <v>194</v>
      </c>
      <c r="B4" s="1350"/>
      <c r="C4" s="1350"/>
      <c r="D4" s="1350"/>
      <c r="E4" s="1350"/>
      <c r="F4" s="1350"/>
      <c r="AA4" s="190" t="s">
        <v>77</v>
      </c>
      <c r="AC4" s="191" t="e">
        <f>#REF!</f>
        <v>#REF!</v>
      </c>
    </row>
    <row r="5" spans="1:32">
      <c r="A5" s="3"/>
      <c r="B5" s="449"/>
      <c r="C5" s="3"/>
      <c r="D5" s="3"/>
      <c r="E5" s="3"/>
      <c r="F5" s="3"/>
      <c r="AA5" s="190" t="s">
        <v>78</v>
      </c>
      <c r="AC5" s="191">
        <f>IF(ISERROR(#REF!/#REF!),0,#REF! /#REF!)</f>
        <v>0</v>
      </c>
    </row>
    <row r="6" spans="1:32">
      <c r="A6" s="32" t="str">
        <f>'Sch-1 old'!A6</f>
        <v>Bidder’s Name and Address (Sole Bidder) :</v>
      </c>
      <c r="B6" s="33"/>
      <c r="C6" s="33"/>
      <c r="D6" s="33"/>
      <c r="E6" s="68" t="s">
        <v>79</v>
      </c>
      <c r="F6" s="1"/>
      <c r="AA6" s="190" t="s">
        <v>80</v>
      </c>
      <c r="AC6" s="191" t="e">
        <f>#REF!</f>
        <v>#REF!</v>
      </c>
    </row>
    <row r="7" spans="1:32">
      <c r="A7" s="1368" t="str">
        <f>'Sch-1 old'!A7</f>
        <v/>
      </c>
      <c r="B7" s="1368"/>
      <c r="C7" s="1368"/>
      <c r="D7" s="1368"/>
      <c r="E7" s="304" t="str">
        <f>'Sch-1 old'!K7</f>
        <v>Contracts Services, 3rd Floor</v>
      </c>
      <c r="F7" s="1"/>
      <c r="AA7" s="190" t="s">
        <v>81</v>
      </c>
      <c r="AC7" s="191" t="e">
        <f>SUM(AC3:AC6)</f>
        <v>#REF!</v>
      </c>
    </row>
    <row r="8" spans="1:32">
      <c r="A8" s="32" t="s">
        <v>82</v>
      </c>
      <c r="B8" s="1369" t="str">
        <f>IF('Sch-1 old'!H8=0, "", 'Sch-1 old'!H8)</f>
        <v/>
      </c>
      <c r="C8" s="1369"/>
      <c r="D8" s="1369"/>
      <c r="E8" s="304" t="str">
        <f>'Sch-1 old'!K8</f>
        <v>Power Grid Corporation of India Ltd.,</v>
      </c>
      <c r="F8" s="1"/>
    </row>
    <row r="9" spans="1:32">
      <c r="A9" s="32" t="s">
        <v>83</v>
      </c>
      <c r="B9" s="1369" t="str">
        <f>IF('Sch-1 old'!H9=0, "", 'Sch-1 old'!H9)</f>
        <v/>
      </c>
      <c r="C9" s="1369"/>
      <c r="D9" s="1369"/>
      <c r="E9" s="304" t="str">
        <f>'Sch-1 old'!K9</f>
        <v>"Saudamini", Plot No.-2</v>
      </c>
      <c r="F9" s="1"/>
    </row>
    <row r="10" spans="1:32">
      <c r="A10" s="33"/>
      <c r="B10" s="1369" t="str">
        <f>IF('Sch-1 old'!H10=0, "", 'Sch-1 old'!H10)</f>
        <v/>
      </c>
      <c r="C10" s="1369"/>
      <c r="D10" s="1369"/>
      <c r="E10" s="304" t="str">
        <f>'Sch-1 old'!K10</f>
        <v xml:space="preserve">Sector-29, </v>
      </c>
      <c r="F10" s="1"/>
      <c r="AA10" s="190" t="s">
        <v>84</v>
      </c>
      <c r="AC10" s="191">
        <f>'Sch-1 old'!Y10</f>
        <v>0</v>
      </c>
    </row>
    <row r="11" spans="1:32">
      <c r="A11" s="33"/>
      <c r="B11" s="1369" t="str">
        <f>IF('Sch-1 old'!H11=0, "", 'Sch-1 old'!H11)</f>
        <v/>
      </c>
      <c r="C11" s="1369"/>
      <c r="D11" s="1369"/>
      <c r="E11" s="304" t="str">
        <f>'Sch-1 old'!K11</f>
        <v>Gurgaon (Haryana) - 122001</v>
      </c>
      <c r="F11" s="1"/>
      <c r="AA11" s="190"/>
      <c r="AC11" s="191"/>
    </row>
    <row r="12" spans="1:32">
      <c r="A12" s="33"/>
      <c r="B12" s="1146"/>
      <c r="C12" s="1146"/>
      <c r="D12" s="1146"/>
      <c r="E12" s="304"/>
      <c r="F12" s="1"/>
      <c r="AA12" s="190"/>
      <c r="AC12" s="191"/>
    </row>
    <row r="13" spans="1:32">
      <c r="A13" s="33"/>
      <c r="B13" s="32"/>
      <c r="C13" s="32"/>
      <c r="D13" s="32"/>
      <c r="E13" s="32"/>
      <c r="F13" s="8" t="s">
        <v>89</v>
      </c>
      <c r="AB13" s="1346" t="s">
        <v>86</v>
      </c>
      <c r="AC13" s="1346"/>
      <c r="AD13" s="252" t="s">
        <v>87</v>
      </c>
      <c r="AE13" s="1346" t="s">
        <v>88</v>
      </c>
      <c r="AF13" s="1346"/>
    </row>
    <row r="14" spans="1:32" ht="30">
      <c r="A14" s="14" t="s">
        <v>90</v>
      </c>
      <c r="B14" s="14" t="s">
        <v>177</v>
      </c>
      <c r="C14" s="73" t="s">
        <v>98</v>
      </c>
      <c r="D14" s="73" t="s">
        <v>178</v>
      </c>
      <c r="E14" s="74" t="s">
        <v>103</v>
      </c>
      <c r="F14" s="74" t="s">
        <v>104</v>
      </c>
      <c r="AB14" s="195" t="s">
        <v>103</v>
      </c>
      <c r="AC14" s="195" t="s">
        <v>104</v>
      </c>
      <c r="AD14" s="252"/>
      <c r="AE14" s="195" t="s">
        <v>103</v>
      </c>
      <c r="AF14" s="195" t="s">
        <v>104</v>
      </c>
    </row>
    <row r="15" spans="1:32">
      <c r="A15" s="9">
        <v>1</v>
      </c>
      <c r="B15" s="9">
        <v>2</v>
      </c>
      <c r="C15" s="9">
        <v>3</v>
      </c>
      <c r="D15" s="9">
        <v>4</v>
      </c>
      <c r="E15" s="9">
        <v>5</v>
      </c>
      <c r="F15" s="9" t="s">
        <v>105</v>
      </c>
      <c r="AB15" s="197">
        <v>5</v>
      </c>
      <c r="AC15" s="197" t="s">
        <v>105</v>
      </c>
      <c r="AD15" s="252"/>
      <c r="AE15" s="197">
        <v>5</v>
      </c>
      <c r="AF15" s="197" t="s">
        <v>105</v>
      </c>
    </row>
    <row r="16" spans="1:32" s="428" customFormat="1">
      <c r="A16" s="450" t="e">
        <f>'Sch-3 '!#REF!</f>
        <v>#REF!</v>
      </c>
      <c r="B16" s="450" t="e">
        <f>'Sch-3 '!#REF!</f>
        <v>#REF!</v>
      </c>
      <c r="C16" s="450"/>
      <c r="D16" s="450"/>
      <c r="E16" s="377"/>
      <c r="F16" s="377"/>
      <c r="G16" s="441"/>
      <c r="H16" s="442"/>
      <c r="I16" s="442"/>
      <c r="J16" s="442"/>
      <c r="K16" s="442"/>
      <c r="L16" s="442"/>
    </row>
    <row r="17" spans="1:20" s="438" customFormat="1">
      <c r="A17" s="450" t="e">
        <f>'Sch-3 '!#REF!</f>
        <v>#REF!</v>
      </c>
      <c r="B17" s="450" t="e">
        <f>'Sch-3 '!#REF!</f>
        <v>#REF!</v>
      </c>
      <c r="C17" s="450"/>
      <c r="D17" s="450"/>
      <c r="E17" s="377"/>
      <c r="F17" s="377"/>
    </row>
    <row r="18" spans="1:20" s="438" customFormat="1">
      <c r="A18" s="450"/>
      <c r="B18" s="450" t="e">
        <f>'Sch-3 '!#REF!</f>
        <v>#REF!</v>
      </c>
      <c r="C18" s="450" t="e">
        <f>'Sch-3 '!#REF!</f>
        <v>#REF!</v>
      </c>
      <c r="D18" s="450" t="e">
        <f>'Sch-3 '!#REF!</f>
        <v>#REF!</v>
      </c>
      <c r="E18" s="377" t="e">
        <f>'Sch-3 '!#REF!</f>
        <v>#REF!</v>
      </c>
      <c r="F18" s="377" t="e">
        <f t="shared" ref="F18:F60" si="0">IF(E18=0, "Included", IF(ISERROR(D18*E18), E18, D18*E18))</f>
        <v>#REF!</v>
      </c>
    </row>
    <row r="19" spans="1:20" s="438" customFormat="1">
      <c r="A19" s="450"/>
      <c r="B19" s="450" t="e">
        <f>'Sch-3 '!#REF!</f>
        <v>#REF!</v>
      </c>
      <c r="C19" s="450" t="e">
        <f>'Sch-3 '!#REF!</f>
        <v>#REF!</v>
      </c>
      <c r="D19" s="450" t="e">
        <f>'Sch-3 '!#REF!</f>
        <v>#REF!</v>
      </c>
      <c r="E19" s="377" t="e">
        <f>'Sch-3 '!#REF!</f>
        <v>#REF!</v>
      </c>
      <c r="F19" s="377" t="e">
        <f t="shared" si="0"/>
        <v>#REF!</v>
      </c>
    </row>
    <row r="20" spans="1:20" s="438" customFormat="1">
      <c r="A20" s="450"/>
      <c r="B20" s="450"/>
      <c r="C20" s="450"/>
      <c r="D20" s="450"/>
      <c r="E20" s="377"/>
      <c r="F20" s="377"/>
    </row>
    <row r="21" spans="1:20" s="438" customFormat="1" ht="18.75" customHeight="1">
      <c r="A21" s="450" t="e">
        <f>'Sch-3 '!#REF!</f>
        <v>#REF!</v>
      </c>
      <c r="B21" s="450" t="e">
        <f>'Sch-3 '!#REF!</f>
        <v>#REF!</v>
      </c>
      <c r="C21" s="450"/>
      <c r="D21" s="450"/>
      <c r="E21" s="377"/>
      <c r="F21" s="377"/>
      <c r="S21" s="438" t="s">
        <v>195</v>
      </c>
      <c r="T21" s="443" t="s">
        <v>196</v>
      </c>
    </row>
    <row r="22" spans="1:20" s="438" customFormat="1" ht="18.75" customHeight="1">
      <c r="A22" s="450"/>
      <c r="B22" s="450" t="e">
        <f>'Sch-3 '!#REF!</f>
        <v>#REF!</v>
      </c>
      <c r="C22" s="450" t="e">
        <f>'Sch-3 '!#REF!</f>
        <v>#REF!</v>
      </c>
      <c r="D22" s="450" t="e">
        <f>'Sch-3 '!#REF!</f>
        <v>#REF!</v>
      </c>
      <c r="E22" s="377" t="e">
        <f>'Sch-3 '!#REF!</f>
        <v>#REF!</v>
      </c>
      <c r="F22" s="377" t="e">
        <f t="shared" si="0"/>
        <v>#REF!</v>
      </c>
      <c r="S22" s="438" t="s">
        <v>197</v>
      </c>
      <c r="T22" s="443" t="s">
        <v>198</v>
      </c>
    </row>
    <row r="23" spans="1:20" s="438" customFormat="1" ht="16.5" customHeight="1">
      <c r="A23" s="450"/>
      <c r="B23" s="450" t="e">
        <f>'Sch-3 '!#REF!</f>
        <v>#REF!</v>
      </c>
      <c r="C23" s="450" t="e">
        <f>'Sch-3 '!#REF!</f>
        <v>#REF!</v>
      </c>
      <c r="D23" s="450" t="e">
        <f>'Sch-3 '!#REF!</f>
        <v>#REF!</v>
      </c>
      <c r="E23" s="377" t="e">
        <f>'Sch-3 '!#REF!</f>
        <v>#REF!</v>
      </c>
      <c r="F23" s="377" t="e">
        <f t="shared" si="0"/>
        <v>#REF!</v>
      </c>
      <c r="S23" s="438" t="s">
        <v>199</v>
      </c>
      <c r="T23" s="443" t="s">
        <v>200</v>
      </c>
    </row>
    <row r="24" spans="1:20" s="438" customFormat="1">
      <c r="A24" s="450"/>
      <c r="B24" s="450" t="e">
        <f>'Sch-3 '!#REF!</f>
        <v>#REF!</v>
      </c>
      <c r="C24" s="450" t="e">
        <f>'Sch-3 '!#REF!</f>
        <v>#REF!</v>
      </c>
      <c r="D24" s="450" t="e">
        <f>'Sch-3 '!#REF!</f>
        <v>#REF!</v>
      </c>
      <c r="E24" s="377" t="e">
        <f>'Sch-3 '!#REF!</f>
        <v>#REF!</v>
      </c>
      <c r="F24" s="377" t="e">
        <f t="shared" si="0"/>
        <v>#REF!</v>
      </c>
      <c r="S24" s="438" t="s">
        <v>201</v>
      </c>
    </row>
    <row r="25" spans="1:20" s="438" customFormat="1">
      <c r="A25" s="450"/>
      <c r="B25" s="450"/>
      <c r="C25" s="450"/>
      <c r="D25" s="450"/>
      <c r="E25" s="377"/>
      <c r="F25" s="377"/>
    </row>
    <row r="26" spans="1:20" s="438" customFormat="1" ht="16.5" customHeight="1">
      <c r="A26" s="450"/>
      <c r="B26" s="450"/>
      <c r="C26" s="450"/>
      <c r="D26" s="450"/>
      <c r="E26" s="377"/>
      <c r="F26" s="377"/>
    </row>
    <row r="27" spans="1:20" s="438" customFormat="1">
      <c r="A27" s="450" t="e">
        <f>'Sch-3 '!#REF!</f>
        <v>#REF!</v>
      </c>
      <c r="B27" s="450" t="e">
        <f>'Sch-3 '!#REF!</f>
        <v>#REF!</v>
      </c>
      <c r="C27" s="450"/>
      <c r="D27" s="450"/>
      <c r="E27" s="377"/>
      <c r="F27" s="377"/>
    </row>
    <row r="28" spans="1:20" s="438" customFormat="1">
      <c r="A28" s="450"/>
      <c r="B28" s="450" t="e">
        <f>'Sch-3 '!#REF!</f>
        <v>#REF!</v>
      </c>
      <c r="C28" s="450" t="e">
        <f>'Sch-3 '!#REF!</f>
        <v>#REF!</v>
      </c>
      <c r="D28" s="450" t="e">
        <f>'Sch-3 '!#REF!</f>
        <v>#REF!</v>
      </c>
      <c r="E28" s="377" t="e">
        <f>'Sch-3 '!#REF!</f>
        <v>#REF!</v>
      </c>
      <c r="F28" s="377" t="e">
        <f>IF(E28=0, "Included", IF(ISERROR(D28*E28), E28, D28*E28))</f>
        <v>#REF!</v>
      </c>
    </row>
    <row r="29" spans="1:20" s="438" customFormat="1">
      <c r="A29" s="450"/>
      <c r="B29" s="450" t="e">
        <f>'Sch-3 '!#REF!</f>
        <v>#REF!</v>
      </c>
      <c r="C29" s="450" t="e">
        <f>'Sch-3 '!#REF!</f>
        <v>#REF!</v>
      </c>
      <c r="D29" s="450" t="e">
        <f>'Sch-3 '!#REF!</f>
        <v>#REF!</v>
      </c>
      <c r="E29" s="377" t="e">
        <f>'Sch-3 '!#REF!</f>
        <v>#REF!</v>
      </c>
      <c r="F29" s="377" t="e">
        <f t="shared" si="0"/>
        <v>#REF!</v>
      </c>
    </row>
    <row r="30" spans="1:20" s="438" customFormat="1">
      <c r="A30" s="450"/>
      <c r="B30" s="450" t="e">
        <f>'Sch-3 '!#REF!</f>
        <v>#REF!</v>
      </c>
      <c r="C30" s="450" t="e">
        <f>'Sch-3 '!#REF!</f>
        <v>#REF!</v>
      </c>
      <c r="D30" s="450" t="e">
        <f>'Sch-3 '!#REF!</f>
        <v>#REF!</v>
      </c>
      <c r="E30" s="377" t="e">
        <f>'Sch-3 '!#REF!</f>
        <v>#REF!</v>
      </c>
      <c r="F30" s="377" t="e">
        <f t="shared" si="0"/>
        <v>#REF!</v>
      </c>
      <c r="S30" s="430"/>
      <c r="T30" s="444"/>
    </row>
    <row r="31" spans="1:20" s="438" customFormat="1">
      <c r="A31" s="450"/>
      <c r="B31" s="450"/>
      <c r="C31" s="450"/>
      <c r="D31" s="450"/>
      <c r="E31" s="377"/>
      <c r="F31" s="377"/>
    </row>
    <row r="32" spans="1:20" s="438" customFormat="1">
      <c r="A32" s="450" t="e">
        <f>'Sch-3 '!#REF!</f>
        <v>#REF!</v>
      </c>
      <c r="B32" s="450" t="e">
        <f>'Sch-3 '!#REF!</f>
        <v>#REF!</v>
      </c>
      <c r="C32" s="450"/>
      <c r="D32" s="450"/>
      <c r="E32" s="377"/>
      <c r="F32" s="377"/>
    </row>
    <row r="33" spans="1:6" s="438" customFormat="1">
      <c r="A33" s="450" t="e">
        <f>'Sch-3 '!#REF!</f>
        <v>#REF!</v>
      </c>
      <c r="B33" s="450" t="e">
        <f>'Sch-3 '!#REF!</f>
        <v>#REF!</v>
      </c>
      <c r="C33" s="450"/>
      <c r="D33" s="450"/>
      <c r="E33" s="377"/>
      <c r="F33" s="377"/>
    </row>
    <row r="34" spans="1:6" s="438" customFormat="1">
      <c r="A34" s="450"/>
      <c r="B34" s="450" t="e">
        <f>'Sch-3 '!#REF!</f>
        <v>#REF!</v>
      </c>
      <c r="C34" s="450" t="e">
        <f>'Sch-3 '!#REF!</f>
        <v>#REF!</v>
      </c>
      <c r="D34" s="450" t="e">
        <f>'Sch-3 '!#REF!</f>
        <v>#REF!</v>
      </c>
      <c r="E34" s="377" t="e">
        <f>'Sch-3 '!#REF!</f>
        <v>#REF!</v>
      </c>
      <c r="F34" s="377" t="e">
        <f t="shared" si="0"/>
        <v>#REF!</v>
      </c>
    </row>
    <row r="35" spans="1:6" s="438" customFormat="1">
      <c r="A35" s="450"/>
      <c r="B35" s="450" t="e">
        <f>'Sch-3 '!#REF!</f>
        <v>#REF!</v>
      </c>
      <c r="C35" s="450" t="e">
        <f>'Sch-3 '!#REF!</f>
        <v>#REF!</v>
      </c>
      <c r="D35" s="450" t="e">
        <f>'Sch-3 '!#REF!</f>
        <v>#REF!</v>
      </c>
      <c r="E35" s="377" t="e">
        <f>'Sch-3 '!#REF!</f>
        <v>#REF!</v>
      </c>
      <c r="F35" s="377" t="e">
        <f t="shared" si="0"/>
        <v>#REF!</v>
      </c>
    </row>
    <row r="36" spans="1:6" s="438" customFormat="1">
      <c r="A36" s="450"/>
      <c r="B36" s="450" t="e">
        <f>'Sch-3 '!#REF!</f>
        <v>#REF!</v>
      </c>
      <c r="C36" s="450" t="e">
        <f>'Sch-3 '!#REF!</f>
        <v>#REF!</v>
      </c>
      <c r="D36" s="450" t="e">
        <f>'Sch-3 '!#REF!</f>
        <v>#REF!</v>
      </c>
      <c r="E36" s="377" t="e">
        <f>'Sch-3 '!#REF!</f>
        <v>#REF!</v>
      </c>
      <c r="F36" s="377" t="e">
        <f t="shared" si="0"/>
        <v>#REF!</v>
      </c>
    </row>
    <row r="37" spans="1:6" s="438" customFormat="1">
      <c r="A37" s="450"/>
      <c r="B37" s="450" t="e">
        <f>'Sch-3 '!#REF!</f>
        <v>#REF!</v>
      </c>
      <c r="C37" s="450" t="e">
        <f>'Sch-3 '!#REF!</f>
        <v>#REF!</v>
      </c>
      <c r="D37" s="450" t="e">
        <f>'Sch-3 '!#REF!</f>
        <v>#REF!</v>
      </c>
      <c r="E37" s="377" t="e">
        <f>'Sch-3 '!#REF!</f>
        <v>#REF!</v>
      </c>
      <c r="F37" s="377" t="e">
        <f t="shared" si="0"/>
        <v>#REF!</v>
      </c>
    </row>
    <row r="38" spans="1:6" s="438" customFormat="1" ht="20.25" customHeight="1">
      <c r="A38" s="450"/>
      <c r="B38" s="450" t="e">
        <f>'Sch-3 '!#REF!</f>
        <v>#REF!</v>
      </c>
      <c r="C38" s="450" t="e">
        <f>'Sch-3 '!#REF!</f>
        <v>#REF!</v>
      </c>
      <c r="D38" s="450" t="e">
        <f>'Sch-3 '!#REF!</f>
        <v>#REF!</v>
      </c>
      <c r="E38" s="377" t="e">
        <f>'Sch-3 '!#REF!</f>
        <v>#REF!</v>
      </c>
      <c r="F38" s="377" t="e">
        <f>IF(E38=0, "Included", IF(ISERROR(D38*E38), E38, D38*E38))</f>
        <v>#REF!</v>
      </c>
    </row>
    <row r="39" spans="1:6" s="438" customFormat="1">
      <c r="A39" s="450" t="e">
        <f>'Sch-3 '!#REF!</f>
        <v>#REF!</v>
      </c>
      <c r="B39" s="450" t="e">
        <f>'Sch-3 '!#REF!</f>
        <v>#REF!</v>
      </c>
      <c r="C39" s="450"/>
      <c r="D39" s="450"/>
      <c r="E39" s="377"/>
      <c r="F39" s="377"/>
    </row>
    <row r="40" spans="1:6" s="438" customFormat="1">
      <c r="A40" s="450"/>
      <c r="B40" s="450" t="e">
        <f>'Sch-3 '!#REF!</f>
        <v>#REF!</v>
      </c>
      <c r="C40" s="450" t="e">
        <f>'Sch-3 '!#REF!</f>
        <v>#REF!</v>
      </c>
      <c r="D40" s="450" t="e">
        <f>'Sch-3 '!#REF!</f>
        <v>#REF!</v>
      </c>
      <c r="E40" s="377" t="e">
        <f>'Sch-3 '!#REF!</f>
        <v>#REF!</v>
      </c>
      <c r="F40" s="377" t="e">
        <f t="shared" si="0"/>
        <v>#REF!</v>
      </c>
    </row>
    <row r="41" spans="1:6" s="438" customFormat="1">
      <c r="A41" s="450"/>
      <c r="B41" s="450" t="e">
        <f>'Sch-3 '!#REF!</f>
        <v>#REF!</v>
      </c>
      <c r="C41" s="450" t="e">
        <f>'Sch-3 '!#REF!</f>
        <v>#REF!</v>
      </c>
      <c r="D41" s="450" t="e">
        <f>'Sch-3 '!#REF!</f>
        <v>#REF!</v>
      </c>
      <c r="E41" s="377" t="e">
        <f>'Sch-3 '!#REF!</f>
        <v>#REF!</v>
      </c>
      <c r="F41" s="377" t="e">
        <f t="shared" si="0"/>
        <v>#REF!</v>
      </c>
    </row>
    <row r="42" spans="1:6" s="438" customFormat="1">
      <c r="A42" s="450"/>
      <c r="B42" s="450"/>
      <c r="C42" s="450"/>
      <c r="D42" s="450"/>
      <c r="E42" s="377"/>
      <c r="F42" s="377"/>
    </row>
    <row r="43" spans="1:6" s="438" customFormat="1">
      <c r="A43" s="450" t="e">
        <f>'Sch-3 '!#REF!</f>
        <v>#REF!</v>
      </c>
      <c r="B43" s="450" t="e">
        <f>'Sch-3 '!#REF!</f>
        <v>#REF!</v>
      </c>
      <c r="C43" s="450" t="e">
        <f>'Sch-3 '!#REF!</f>
        <v>#REF!</v>
      </c>
      <c r="D43" s="450" t="e">
        <f>'Sch-3 '!#REF!</f>
        <v>#REF!</v>
      </c>
      <c r="E43" s="377" t="e">
        <f>'Sch-3 '!#REF!</f>
        <v>#REF!</v>
      </c>
      <c r="F43" s="377" t="e">
        <f t="shared" si="0"/>
        <v>#REF!</v>
      </c>
    </row>
    <row r="44" spans="1:6" s="438" customFormat="1">
      <c r="A44" s="450"/>
      <c r="B44" s="450"/>
      <c r="C44" s="450"/>
      <c r="D44" s="450"/>
      <c r="E44" s="377"/>
      <c r="F44" s="377"/>
    </row>
    <row r="45" spans="1:6" s="438" customFormat="1">
      <c r="A45" s="450" t="e">
        <f>'Sch-3 '!#REF!</f>
        <v>#REF!</v>
      </c>
      <c r="B45" s="450" t="e">
        <f>'Sch-3 '!#REF!</f>
        <v>#REF!</v>
      </c>
      <c r="C45" s="450" t="e">
        <f>'Sch-3 '!#REF!</f>
        <v>#REF!</v>
      </c>
      <c r="D45" s="450" t="e">
        <f>'Sch-3 '!#REF!</f>
        <v>#REF!</v>
      </c>
      <c r="E45" s="377" t="e">
        <f>'Sch-3 '!#REF!</f>
        <v>#REF!</v>
      </c>
      <c r="F45" s="377" t="e">
        <f t="shared" si="0"/>
        <v>#REF!</v>
      </c>
    </row>
    <row r="46" spans="1:6" s="438" customFormat="1">
      <c r="A46" s="450"/>
      <c r="B46" s="450"/>
      <c r="C46" s="450"/>
      <c r="D46" s="450"/>
      <c r="E46" s="377"/>
      <c r="F46" s="377"/>
    </row>
    <row r="47" spans="1:6" s="438" customFormat="1">
      <c r="A47" s="450" t="e">
        <f>'Sch-3 '!#REF!</f>
        <v>#REF!</v>
      </c>
      <c r="B47" s="450" t="e">
        <f>'Sch-3 '!#REF!</f>
        <v>#REF!</v>
      </c>
      <c r="C47" s="450"/>
      <c r="D47" s="450"/>
      <c r="E47" s="377"/>
      <c r="F47" s="377"/>
    </row>
    <row r="48" spans="1:6" s="438" customFormat="1">
      <c r="A48" s="450"/>
      <c r="B48" s="450" t="e">
        <f>'Sch-3 '!#REF!</f>
        <v>#REF!</v>
      </c>
      <c r="C48" s="450" t="e">
        <f>'Sch-3 '!#REF!</f>
        <v>#REF!</v>
      </c>
      <c r="D48" s="450" t="e">
        <f>'Sch-3 '!#REF!</f>
        <v>#REF!</v>
      </c>
      <c r="E48" s="377" t="e">
        <f>'Sch-3 '!#REF!</f>
        <v>#REF!</v>
      </c>
      <c r="F48" s="377" t="e">
        <f t="shared" si="0"/>
        <v>#REF!</v>
      </c>
    </row>
    <row r="49" spans="1:6" s="438" customFormat="1">
      <c r="A49" s="450"/>
      <c r="B49" s="450"/>
      <c r="C49" s="450"/>
      <c r="D49" s="450"/>
      <c r="E49" s="377"/>
      <c r="F49" s="377"/>
    </row>
    <row r="50" spans="1:6" s="438" customFormat="1">
      <c r="A50" s="450" t="e">
        <f>'Sch-3 '!#REF!</f>
        <v>#REF!</v>
      </c>
      <c r="B50" s="450" t="e">
        <f>'Sch-3 '!#REF!</f>
        <v>#REF!</v>
      </c>
      <c r="C50" s="450"/>
      <c r="D50" s="450"/>
      <c r="E50" s="377"/>
      <c r="F50" s="377"/>
    </row>
    <row r="51" spans="1:6" s="438" customFormat="1">
      <c r="A51" s="450"/>
      <c r="B51" s="450" t="e">
        <f>'Sch-3 '!#REF!</f>
        <v>#REF!</v>
      </c>
      <c r="C51" s="450" t="e">
        <f>'Sch-3 '!#REF!</f>
        <v>#REF!</v>
      </c>
      <c r="D51" s="450" t="e">
        <f>'Sch-3 '!#REF!</f>
        <v>#REF!</v>
      </c>
      <c r="E51" s="377" t="e">
        <f>'Sch-3 '!#REF!</f>
        <v>#REF!</v>
      </c>
      <c r="F51" s="377" t="e">
        <f t="shared" si="0"/>
        <v>#REF!</v>
      </c>
    </row>
    <row r="52" spans="1:6" s="438" customFormat="1">
      <c r="A52" s="450"/>
      <c r="B52" s="450" t="e">
        <f>'Sch-3 '!#REF!</f>
        <v>#REF!</v>
      </c>
      <c r="C52" s="450" t="e">
        <f>'Sch-3 '!#REF!</f>
        <v>#REF!</v>
      </c>
      <c r="D52" s="450" t="e">
        <f>'Sch-3 '!#REF!</f>
        <v>#REF!</v>
      </c>
      <c r="E52" s="377" t="e">
        <f>'Sch-3 '!#REF!</f>
        <v>#REF!</v>
      </c>
      <c r="F52" s="377" t="e">
        <f t="shared" si="0"/>
        <v>#REF!</v>
      </c>
    </row>
    <row r="53" spans="1:6" s="438" customFormat="1">
      <c r="A53" s="450"/>
      <c r="B53" s="450"/>
      <c r="C53" s="450"/>
      <c r="D53" s="450"/>
      <c r="E53" s="377"/>
      <c r="F53" s="377"/>
    </row>
    <row r="54" spans="1:6" s="438" customFormat="1">
      <c r="A54" s="450" t="e">
        <f>'Sch-3 '!#REF!</f>
        <v>#REF!</v>
      </c>
      <c r="B54" s="450" t="e">
        <f>'Sch-3 '!#REF!</f>
        <v>#REF!</v>
      </c>
      <c r="C54" s="450"/>
      <c r="D54" s="450"/>
      <c r="E54" s="377"/>
      <c r="F54" s="377"/>
    </row>
    <row r="55" spans="1:6" s="438" customFormat="1">
      <c r="A55" s="450"/>
      <c r="B55" s="450" t="e">
        <f>'Sch-3 '!#REF!</f>
        <v>#REF!</v>
      </c>
      <c r="C55" s="450" t="e">
        <f>'Sch-3 '!#REF!</f>
        <v>#REF!</v>
      </c>
      <c r="D55" s="450" t="e">
        <f>'Sch-3 '!#REF!</f>
        <v>#REF!</v>
      </c>
      <c r="E55" s="377" t="e">
        <f>'Sch-3 '!#REF!</f>
        <v>#REF!</v>
      </c>
      <c r="F55" s="377" t="e">
        <f t="shared" si="0"/>
        <v>#REF!</v>
      </c>
    </row>
    <row r="56" spans="1:6" s="438" customFormat="1">
      <c r="A56" s="450"/>
      <c r="B56" s="450" t="e">
        <f>'Sch-3 '!#REF!</f>
        <v>#REF!</v>
      </c>
      <c r="C56" s="450" t="e">
        <f>'Sch-3 '!#REF!</f>
        <v>#REF!</v>
      </c>
      <c r="D56" s="450" t="e">
        <f>'Sch-3 '!#REF!</f>
        <v>#REF!</v>
      </c>
      <c r="E56" s="377" t="e">
        <f>'Sch-3 '!#REF!</f>
        <v>#REF!</v>
      </c>
      <c r="F56" s="377" t="e">
        <f t="shared" si="0"/>
        <v>#REF!</v>
      </c>
    </row>
    <row r="57" spans="1:6" s="438" customFormat="1">
      <c r="A57" s="450"/>
      <c r="B57" s="450" t="e">
        <f>'Sch-3 '!#REF!</f>
        <v>#REF!</v>
      </c>
      <c r="C57" s="450" t="e">
        <f>'Sch-3 '!#REF!</f>
        <v>#REF!</v>
      </c>
      <c r="D57" s="450" t="e">
        <f>'Sch-3 '!#REF!</f>
        <v>#REF!</v>
      </c>
      <c r="E57" s="377" t="e">
        <f>'Sch-3 '!#REF!</f>
        <v>#REF!</v>
      </c>
      <c r="F57" s="377" t="e">
        <f t="shared" si="0"/>
        <v>#REF!</v>
      </c>
    </row>
    <row r="58" spans="1:6" s="438" customFormat="1">
      <c r="A58" s="450"/>
      <c r="B58" s="450" t="e">
        <f>'Sch-3 '!#REF!</f>
        <v>#REF!</v>
      </c>
      <c r="C58" s="450" t="e">
        <f>'Sch-3 '!#REF!</f>
        <v>#REF!</v>
      </c>
      <c r="D58" s="450" t="e">
        <f>'Sch-3 '!#REF!</f>
        <v>#REF!</v>
      </c>
      <c r="E58" s="377" t="e">
        <f>'Sch-3 '!#REF!</f>
        <v>#REF!</v>
      </c>
      <c r="F58" s="377" t="e">
        <f t="shared" si="0"/>
        <v>#REF!</v>
      </c>
    </row>
    <row r="59" spans="1:6" s="438" customFormat="1">
      <c r="A59" s="450"/>
      <c r="B59" s="450" t="e">
        <f>'Sch-3 '!#REF!</f>
        <v>#REF!</v>
      </c>
      <c r="C59" s="450" t="e">
        <f>'Sch-3 '!#REF!</f>
        <v>#REF!</v>
      </c>
      <c r="D59" s="450" t="e">
        <f>'Sch-3 '!#REF!</f>
        <v>#REF!</v>
      </c>
      <c r="E59" s="377" t="e">
        <f>'Sch-3 '!#REF!</f>
        <v>#REF!</v>
      </c>
      <c r="F59" s="377" t="e">
        <f t="shared" si="0"/>
        <v>#REF!</v>
      </c>
    </row>
    <row r="60" spans="1:6" s="438" customFormat="1">
      <c r="A60" s="450"/>
      <c r="B60" s="450" t="e">
        <f>'Sch-3 '!#REF!</f>
        <v>#REF!</v>
      </c>
      <c r="C60" s="450" t="e">
        <f>'Sch-3 '!#REF!</f>
        <v>#REF!</v>
      </c>
      <c r="D60" s="450" t="e">
        <f>'Sch-3 '!#REF!</f>
        <v>#REF!</v>
      </c>
      <c r="E60" s="377" t="e">
        <f>'Sch-3 '!#REF!</f>
        <v>#REF!</v>
      </c>
      <c r="F60" s="377" t="e">
        <f t="shared" si="0"/>
        <v>#REF!</v>
      </c>
    </row>
    <row r="61" spans="1:6" s="438" customFormat="1">
      <c r="A61" s="450"/>
      <c r="B61" s="450"/>
      <c r="C61" s="450"/>
      <c r="D61" s="450"/>
      <c r="E61" s="377"/>
      <c r="F61" s="377"/>
    </row>
    <row r="62" spans="1:6" s="438" customFormat="1">
      <c r="A62" s="450"/>
      <c r="B62" s="450"/>
      <c r="C62" s="450"/>
      <c r="D62" s="450"/>
      <c r="E62" s="377"/>
      <c r="F62" s="377"/>
    </row>
    <row r="63" spans="1:6" s="438" customFormat="1">
      <c r="A63" s="450"/>
      <c r="B63" s="450" t="e">
        <f>'Sch-3 '!#REF!</f>
        <v>#REF!</v>
      </c>
      <c r="C63" s="450"/>
      <c r="D63" s="450"/>
      <c r="E63" s="377"/>
      <c r="F63" s="377"/>
    </row>
    <row r="64" spans="1:6" s="438" customFormat="1">
      <c r="A64" s="450"/>
      <c r="B64" s="450" t="e">
        <f>'Sch-3 '!#REF!</f>
        <v>#REF!</v>
      </c>
      <c r="C64" s="450" t="e">
        <f>'Sch-3 '!#REF!</f>
        <v>#REF!</v>
      </c>
      <c r="D64" s="450" t="e">
        <f>'Sch-3 '!#REF!</f>
        <v>#REF!</v>
      </c>
      <c r="E64" s="377" t="e">
        <f>'Sch-3 '!#REF!</f>
        <v>#REF!</v>
      </c>
      <c r="F64" s="377" t="e">
        <f>IF(E64=0, "Included", IF(ISERROR(D64*E64), E64, D64*E64))</f>
        <v>#REF!</v>
      </c>
    </row>
    <row r="65" spans="1:6" s="438" customFormat="1">
      <c r="A65" s="450"/>
      <c r="B65" s="450" t="e">
        <f>'Sch-3 '!#REF!</f>
        <v>#REF!</v>
      </c>
      <c r="C65" s="450" t="e">
        <f>'Sch-3 '!#REF!</f>
        <v>#REF!</v>
      </c>
      <c r="D65" s="450" t="e">
        <f>'Sch-3 '!#REF!</f>
        <v>#REF!</v>
      </c>
      <c r="E65" s="377" t="e">
        <f>'Sch-3 '!#REF!</f>
        <v>#REF!</v>
      </c>
      <c r="F65" s="377" t="e">
        <f>IF(E65=0, "Included", IF(ISERROR(D65*E65), E65, D65*E65))</f>
        <v>#REF!</v>
      </c>
    </row>
    <row r="66" spans="1:6" s="438" customFormat="1">
      <c r="A66" s="450"/>
      <c r="B66" s="450" t="e">
        <f>'Sch-3 '!#REF!</f>
        <v>#REF!</v>
      </c>
      <c r="C66" s="450" t="e">
        <f>'Sch-3 '!#REF!</f>
        <v>#REF!</v>
      </c>
      <c r="D66" s="450" t="e">
        <f>'Sch-3 '!#REF!</f>
        <v>#REF!</v>
      </c>
      <c r="E66" s="377" t="e">
        <f>'Sch-3 '!#REF!</f>
        <v>#REF!</v>
      </c>
      <c r="F66" s="377" t="e">
        <f>IF(E66=0, "Included", IF(ISERROR(D66*E66), E66, D66*E66))</f>
        <v>#REF!</v>
      </c>
    </row>
    <row r="67" spans="1:6" s="438" customFormat="1">
      <c r="A67" s="450"/>
      <c r="B67" s="450" t="e">
        <f>'Sch-3 '!#REF!</f>
        <v>#REF!</v>
      </c>
      <c r="C67" s="450" t="e">
        <f>'Sch-3 '!#REF!</f>
        <v>#REF!</v>
      </c>
      <c r="D67" s="450" t="e">
        <f>'Sch-3 '!#REF!</f>
        <v>#REF!</v>
      </c>
      <c r="E67" s="377" t="e">
        <f>'Sch-3 '!#REF!</f>
        <v>#REF!</v>
      </c>
      <c r="F67" s="377" t="e">
        <f>IF(E67=0, "Included", IF(ISERROR(D67*E67), E67, D67*E67))</f>
        <v>#REF!</v>
      </c>
    </row>
    <row r="68" spans="1:6" s="438" customFormat="1">
      <c r="A68" s="450"/>
      <c r="B68" s="450"/>
      <c r="C68" s="450"/>
      <c r="D68" s="450"/>
      <c r="E68" s="377"/>
      <c r="F68" s="377"/>
    </row>
    <row r="69" spans="1:6" s="438" customFormat="1">
      <c r="A69" s="450" t="e">
        <f>'Sch-3 '!#REF!</f>
        <v>#REF!</v>
      </c>
      <c r="B69" s="450" t="e">
        <f>'Sch-3 '!#REF!</f>
        <v>#REF!</v>
      </c>
      <c r="C69" s="450"/>
      <c r="D69" s="450"/>
      <c r="E69" s="377"/>
      <c r="F69" s="377"/>
    </row>
    <row r="70" spans="1:6" s="438" customFormat="1">
      <c r="A70" s="450"/>
      <c r="B70" s="450" t="e">
        <f>'Sch-3 '!#REF!</f>
        <v>#REF!</v>
      </c>
      <c r="C70" s="450"/>
      <c r="D70" s="450"/>
      <c r="E70" s="377"/>
      <c r="F70" s="377"/>
    </row>
    <row r="71" spans="1:6" s="438" customFormat="1">
      <c r="A71" s="450"/>
      <c r="B71" s="450" t="e">
        <f>'Sch-3 '!#REF!</f>
        <v>#REF!</v>
      </c>
      <c r="C71" s="450" t="e">
        <f>'Sch-3 '!#REF!</f>
        <v>#REF!</v>
      </c>
      <c r="D71" s="450" t="e">
        <f>'Sch-3 '!#REF!</f>
        <v>#REF!</v>
      </c>
      <c r="E71" s="377" t="e">
        <f>'Sch-3 '!#REF!</f>
        <v>#REF!</v>
      </c>
      <c r="F71" s="377" t="e">
        <f>IF(E71=0, "Included", IF(ISERROR(D71*E71), E71, D71*E71))</f>
        <v>#REF!</v>
      </c>
    </row>
    <row r="72" spans="1:6" s="438" customFormat="1">
      <c r="A72" s="450"/>
      <c r="B72" s="450"/>
      <c r="C72" s="450"/>
      <c r="D72" s="450"/>
      <c r="E72" s="377"/>
      <c r="F72" s="377"/>
    </row>
    <row r="73" spans="1:6" s="438" customFormat="1">
      <c r="A73" s="450" t="e">
        <f>'Sch-3 '!#REF!</f>
        <v>#REF!</v>
      </c>
      <c r="B73" s="450" t="e">
        <f>'Sch-3 '!#REF!</f>
        <v>#REF!</v>
      </c>
      <c r="C73" s="450"/>
      <c r="D73" s="450"/>
      <c r="E73" s="377"/>
      <c r="F73" s="377"/>
    </row>
    <row r="74" spans="1:6" s="438" customFormat="1">
      <c r="A74" s="450" t="e">
        <f>'Sch-3 '!#REF!</f>
        <v>#REF!</v>
      </c>
      <c r="B74" s="450" t="e">
        <f>'Sch-3 '!#REF!</f>
        <v>#REF!</v>
      </c>
      <c r="C74" s="450" t="e">
        <f>'Sch-3 '!#REF!</f>
        <v>#REF!</v>
      </c>
      <c r="D74" s="450" t="e">
        <f>'Sch-3 '!#REF!</f>
        <v>#REF!</v>
      </c>
      <c r="E74" s="377" t="e">
        <f>'Sch-3 '!#REF!</f>
        <v>#REF!</v>
      </c>
      <c r="F74" s="377" t="e">
        <f>IF(E74=0, "Included", IF(ISERROR(D74*E74), E74, D74*E74))</f>
        <v>#REF!</v>
      </c>
    </row>
    <row r="75" spans="1:6" s="438" customFormat="1">
      <c r="A75" s="450" t="e">
        <f>'Sch-3 '!#REF!</f>
        <v>#REF!</v>
      </c>
      <c r="B75" s="450" t="e">
        <f>'Sch-3 '!#REF!</f>
        <v>#REF!</v>
      </c>
      <c r="C75" s="450"/>
      <c r="D75" s="450"/>
      <c r="E75" s="377"/>
      <c r="F75" s="377"/>
    </row>
    <row r="76" spans="1:6" s="438" customFormat="1">
      <c r="A76" s="450" t="e">
        <f>'Sch-3 '!#REF!</f>
        <v>#REF!</v>
      </c>
      <c r="B76" s="450" t="e">
        <f>'Sch-3 '!#REF!</f>
        <v>#REF!</v>
      </c>
      <c r="C76" s="450" t="e">
        <f>'Sch-3 '!#REF!</f>
        <v>#REF!</v>
      </c>
      <c r="D76" s="450" t="e">
        <f>'Sch-3 '!#REF!</f>
        <v>#REF!</v>
      </c>
      <c r="E76" s="377" t="e">
        <f>'Sch-3 '!#REF!</f>
        <v>#REF!</v>
      </c>
      <c r="F76" s="377" t="e">
        <f>IF(E76=0, "Included", IF(ISERROR(D76*E76), E76, D76*E76))</f>
        <v>#REF!</v>
      </c>
    </row>
    <row r="77" spans="1:6" s="438" customFormat="1">
      <c r="A77" s="450" t="e">
        <f>'Sch-3 '!#REF!</f>
        <v>#REF!</v>
      </c>
      <c r="B77" s="450" t="e">
        <f>'Sch-3 '!#REF!</f>
        <v>#REF!</v>
      </c>
      <c r="C77" s="450" t="e">
        <f>'Sch-3 '!#REF!</f>
        <v>#REF!</v>
      </c>
      <c r="D77" s="450" t="e">
        <f>'Sch-3 '!#REF!</f>
        <v>#REF!</v>
      </c>
      <c r="E77" s="377" t="e">
        <f>'Sch-3 '!#REF!</f>
        <v>#REF!</v>
      </c>
      <c r="F77" s="377" t="e">
        <f>IF(E77=0, "Included", IF(ISERROR(D77*E77), E77, D77*E77))</f>
        <v>#REF!</v>
      </c>
    </row>
    <row r="78" spans="1:6" s="438" customFormat="1">
      <c r="A78" s="450"/>
      <c r="B78" s="450"/>
      <c r="C78" s="450"/>
      <c r="D78" s="450"/>
      <c r="E78" s="377"/>
      <c r="F78" s="377"/>
    </row>
    <row r="79" spans="1:6" s="438" customFormat="1">
      <c r="A79" s="450" t="e">
        <f>'Sch-3 '!#REF!</f>
        <v>#REF!</v>
      </c>
      <c r="B79" s="450" t="e">
        <f>'Sch-3 '!#REF!</f>
        <v>#REF!</v>
      </c>
      <c r="C79" s="450"/>
      <c r="D79" s="450"/>
      <c r="E79" s="377"/>
      <c r="F79" s="377"/>
    </row>
    <row r="80" spans="1:6" s="438" customFormat="1">
      <c r="A80" s="450"/>
      <c r="B80" s="450" t="e">
        <f>'Sch-3 '!#REF!</f>
        <v>#REF!</v>
      </c>
      <c r="C80" s="450" t="e">
        <f>'Sch-3 '!#REF!</f>
        <v>#REF!</v>
      </c>
      <c r="D80" s="450" t="e">
        <f>'Sch-3 '!#REF!</f>
        <v>#REF!</v>
      </c>
      <c r="E80" s="377" t="e">
        <f>'Sch-3 '!#REF!</f>
        <v>#REF!</v>
      </c>
      <c r="F80" s="377" t="e">
        <f>IF(E80=0, "Included", IF(ISERROR(D80*E80), E80, D80*E80))</f>
        <v>#REF!</v>
      </c>
    </row>
    <row r="81" spans="1:6">
      <c r="A81" s="445"/>
      <c r="B81" s="399" t="s">
        <v>202</v>
      </c>
      <c r="C81" s="399"/>
      <c r="D81" s="399"/>
      <c r="E81" s="385"/>
      <c r="F81" s="385" t="e">
        <f>SUM(F17:F80)</f>
        <v>#REF!</v>
      </c>
    </row>
    <row r="82" spans="1:6">
      <c r="A82" s="446"/>
      <c r="B82" s="388"/>
      <c r="C82" s="388"/>
      <c r="D82" s="388"/>
      <c r="E82" s="389"/>
      <c r="F82" s="389"/>
    </row>
    <row r="83" spans="1:6">
      <c r="A83" s="447"/>
      <c r="B83" s="448"/>
      <c r="C83" s="447"/>
      <c r="D83" s="447"/>
      <c r="E83" s="447"/>
      <c r="F83" s="447"/>
    </row>
    <row r="84" spans="1:6" ht="30">
      <c r="A84" s="390" t="s">
        <v>118</v>
      </c>
      <c r="B84" s="391" t="str">
        <f>'Sch-1 old'!D48</f>
        <v>--</v>
      </c>
      <c r="C84" s="392"/>
      <c r="D84" s="393"/>
      <c r="E84" s="394"/>
      <c r="F84" s="394"/>
    </row>
    <row r="85" spans="1:6">
      <c r="A85" s="390" t="s">
        <v>119</v>
      </c>
      <c r="B85" s="391" t="str">
        <f>'Sch-1 old'!D49</f>
        <v/>
      </c>
      <c r="C85" s="394"/>
      <c r="D85" s="393" t="s">
        <v>120</v>
      </c>
      <c r="E85" s="395" t="str">
        <f>'Sch-1 old'!K49</f>
        <v/>
      </c>
      <c r="F85" s="394"/>
    </row>
    <row r="86" spans="1:6">
      <c r="A86" s="396"/>
      <c r="B86" s="397"/>
      <c r="C86" s="398"/>
      <c r="D86" s="393" t="s">
        <v>121</v>
      </c>
      <c r="E86" s="395" t="str">
        <f>'Sch-1 old'!K50</f>
        <v/>
      </c>
      <c r="F86" s="398"/>
    </row>
    <row r="87" spans="1:6">
      <c r="A87" s="390"/>
      <c r="B87" s="391"/>
      <c r="C87" s="392"/>
      <c r="D87" s="393"/>
      <c r="E87" s="394"/>
      <c r="F87" s="394"/>
    </row>
    <row r="88" spans="1:6">
      <c r="A88" s="3"/>
      <c r="B88" s="449"/>
      <c r="C88" s="3"/>
      <c r="D88" s="3"/>
      <c r="E88" s="3"/>
      <c r="F88" s="3"/>
    </row>
    <row r="100" spans="1:29" s="194" customFormat="1">
      <c r="A100" s="363"/>
      <c r="B100" s="364"/>
      <c r="C100" s="365"/>
      <c r="D100" s="366"/>
      <c r="E100" s="305"/>
      <c r="F100" s="305"/>
      <c r="AB100" s="368"/>
      <c r="AC100" s="368"/>
    </row>
    <row r="101" spans="1:29" s="194" customFormat="1">
      <c r="A101" s="363"/>
      <c r="B101" s="364"/>
      <c r="C101" s="365"/>
      <c r="D101" s="366"/>
      <c r="E101" s="305"/>
      <c r="F101" s="305"/>
      <c r="AB101" s="221"/>
      <c r="AC101" s="369"/>
    </row>
    <row r="102" spans="1:29" s="194" customFormat="1">
      <c r="A102" s="363"/>
      <c r="B102" s="364"/>
      <c r="C102" s="365"/>
      <c r="D102" s="366"/>
      <c r="E102" s="305"/>
      <c r="F102" s="305"/>
      <c r="AC102" s="241"/>
    </row>
    <row r="103" spans="1:29" s="194" customFormat="1">
      <c r="A103" s="202"/>
      <c r="B103" s="222"/>
      <c r="C103" s="202"/>
      <c r="D103" s="198"/>
      <c r="E103" s="221"/>
      <c r="F103" s="221"/>
    </row>
    <row r="104" spans="1:29">
      <c r="A104" s="202"/>
      <c r="B104" s="210"/>
      <c r="C104" s="202"/>
      <c r="D104" s="198"/>
      <c r="E104" s="221"/>
      <c r="F104" s="221"/>
    </row>
    <row r="105" spans="1:29">
      <c r="A105" s="91"/>
      <c r="B105" s="92"/>
      <c r="C105" s="91"/>
      <c r="D105" s="91"/>
      <c r="E105" s="91"/>
      <c r="F105" s="91"/>
    </row>
    <row r="106" spans="1:29">
      <c r="A106" s="91"/>
      <c r="B106" s="92"/>
      <c r="C106" s="91"/>
      <c r="D106" s="91"/>
      <c r="E106" s="91"/>
      <c r="F106" s="91"/>
    </row>
    <row r="107" spans="1:29">
      <c r="A107" s="186"/>
      <c r="B107" s="101"/>
      <c r="C107" s="189"/>
      <c r="D107" s="189"/>
      <c r="E107" s="188"/>
      <c r="F107" s="103"/>
    </row>
    <row r="108" spans="1:29">
      <c r="A108" s="91"/>
      <c r="B108" s="92"/>
      <c r="C108" s="91"/>
      <c r="D108" s="91"/>
      <c r="E108" s="91"/>
      <c r="F108" s="91"/>
    </row>
    <row r="109" spans="1:29">
      <c r="A109" s="91"/>
      <c r="B109" s="92"/>
      <c r="C109" s="91"/>
      <c r="D109" s="91"/>
      <c r="E109" s="91"/>
      <c r="F109" s="91"/>
    </row>
  </sheetData>
  <customSheetViews>
    <customSheetView guid="{17B393F9-58FB-4C8A-BA36-EE3D99C6B20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67F5C388-2549-4EA3-9BC3-B2243CD0306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E035FB0-2CA1-4023-BC22-3DADA3977B8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669A479F-2379-4FA5-9E9A-84868BC6665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D740C66E-3500-4CD9-B3E0-6816AA23C94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B535BD94-65F4-4909-8C8E-E86709E2A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C1509BCB-6271-4823-8162-379A0BECF3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3D7485D4-8B22-4B60-AFED-214FFEBEC99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7DC2D5F9-066C-4A1B-9D4D-EA638F2259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 guid="{7714FE4E-7B9B-4801-B72D-B9EBBBC550F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Antiqua,Bold"&amp;10Schedule-3/ Page &amp;P of &amp;N</oddFooter>
      </headerFooter>
    </customSheetView>
    <customSheetView guid="{A8C3F6CB-9FED-463C-BD60-E40C9BB21FC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Antiqua,Bold"&amp;10Schedule-3/ Page &amp;P of &amp;N</oddFooter>
      </headerFooter>
    </customSheetView>
    <customSheetView guid="{15CFD519-1213-4A8D-B348-9E21E48996A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Antiqua,Bold"&amp;10Schedule-3/ Page &amp;P of &amp;N</oddFooter>
      </headerFooter>
    </customSheetView>
    <customSheetView guid="{5ABC3710-AA5A-4945-ADAE-A94A47CF63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Antiqua,Bold"&amp;10Schedule-3/ Page &amp;P of &amp;N</oddFooter>
      </headerFooter>
    </customSheetView>
    <customSheetView guid="{3D35547A-C7A7-4365-9B6F-E005D667DB3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Antiqua,Bold"&amp;10Schedule-3/ Page &amp;P of &amp;N</oddFooter>
      </headerFooter>
    </customSheetView>
    <customSheetView guid="{9D1C7440-73A9-478A-BEB9-87B8CB1A08D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32"/>
  <headerFooter alignWithMargins="0">
    <oddFooter>&amp;R&amp;"Book Antiqua,Bold"&amp;10Schedule-3/ Page &amp;P of &amp;N</oddFooter>
  </headerFooter>
  <colBreaks count="1" manualBreakCount="1">
    <brk id="6" max="1048575" man="1"/>
  </colBreaks>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sheetPr>
  <dimension ref="A1:H26"/>
  <sheetViews>
    <sheetView view="pageBreakPreview" zoomScaleNormal="100" zoomScaleSheetLayoutView="100" workbookViewId="0">
      <selection activeCell="B8" sqref="B8:D8"/>
    </sheetView>
  </sheetViews>
  <sheetFormatPr defaultColWidth="9" defaultRowHeight="13.5"/>
  <cols>
    <col min="1" max="1" width="11.375" style="105" customWidth="1"/>
    <col min="2" max="2" width="33" style="105" customWidth="1"/>
    <col min="3" max="3" width="7.625" style="105" customWidth="1"/>
    <col min="4" max="4" width="7.875" style="105" customWidth="1"/>
    <col min="5" max="5" width="17.625" style="105" customWidth="1"/>
    <col min="6" max="6" width="17" style="105" customWidth="1"/>
    <col min="7" max="8" width="9" style="87"/>
    <col min="9" max="16384" width="9" style="88"/>
  </cols>
  <sheetData>
    <row r="1" spans="1:6" ht="18" customHeight="1">
      <c r="A1" s="82" t="str">
        <f>Cover!B3</f>
        <v>Spec No: CC/NT/W-MISC/DOM/A00/26/03365</v>
      </c>
      <c r="B1" s="83"/>
      <c r="C1" s="84"/>
      <c r="D1" s="84"/>
      <c r="E1" s="85"/>
      <c r="F1" s="86" t="s">
        <v>203</v>
      </c>
    </row>
    <row r="2" spans="1:6" ht="18" customHeight="1">
      <c r="A2" s="68"/>
      <c r="B2" s="89"/>
      <c r="C2" s="90"/>
      <c r="D2" s="90"/>
      <c r="E2" s="35"/>
      <c r="F2" s="35"/>
    </row>
    <row r="3" spans="1:6" ht="80.45" customHeight="1">
      <c r="A3" s="1402" t="str">
        <f>Cover!$B$2</f>
        <v xml:space="preserve">Rate Contract for Control and Protection Panels Package: CRP-02 consisting of CRP, SAS &amp; PMU associated with Rate Contract for Substation Equipment’s for implementation of Bay Extension works. </v>
      </c>
      <c r="B3" s="1402"/>
      <c r="C3" s="1402"/>
      <c r="D3" s="1402"/>
      <c r="E3" s="1402"/>
      <c r="F3" s="1402"/>
    </row>
    <row r="4" spans="1:6" ht="22.15" customHeight="1">
      <c r="A4" s="1403" t="s">
        <v>76</v>
      </c>
      <c r="B4" s="1403"/>
      <c r="C4" s="1403"/>
      <c r="D4" s="1403"/>
      <c r="E4" s="1403"/>
      <c r="F4" s="1403"/>
    </row>
    <row r="5" spans="1:6" ht="18" customHeight="1">
      <c r="A5" s="91"/>
      <c r="B5" s="92"/>
      <c r="C5" s="91"/>
      <c r="D5" s="91"/>
      <c r="E5" s="91"/>
      <c r="F5" s="91"/>
    </row>
    <row r="6" spans="1:6" ht="18" customHeight="1">
      <c r="A6" s="32" t="str">
        <f>'Sch-1 old'!A6</f>
        <v>Bidder’s Name and Address (Sole Bidder) :</v>
      </c>
      <c r="B6" s="33"/>
      <c r="C6" s="33"/>
      <c r="D6" s="33"/>
      <c r="E6" s="64" t="s">
        <v>79</v>
      </c>
      <c r="F6" s="35"/>
    </row>
    <row r="7" spans="1:6" ht="36" customHeight="1">
      <c r="A7" s="1368" t="str">
        <f>'Sch-1 old'!A7</f>
        <v/>
      </c>
      <c r="B7" s="1368"/>
      <c r="C7" s="1368"/>
      <c r="D7" s="1368"/>
      <c r="E7" s="63" t="str">
        <f>'Sch-1 old'!K7</f>
        <v>Contracts Services, 3rd Floor</v>
      </c>
      <c r="F7" s="35"/>
    </row>
    <row r="8" spans="1:6" ht="18" customHeight="1">
      <c r="A8" s="32" t="s">
        <v>82</v>
      </c>
      <c r="B8" s="1369" t="str">
        <f>IF('Sch-1 old'!H8=0, "", 'Sch-1 old'!H8)</f>
        <v/>
      </c>
      <c r="C8" s="1369"/>
      <c r="D8" s="1369"/>
      <c r="E8" s="63" t="str">
        <f>'Sch-1 old'!K8</f>
        <v>Power Grid Corporation of India Ltd.,</v>
      </c>
      <c r="F8" s="35"/>
    </row>
    <row r="9" spans="1:6" ht="18" customHeight="1">
      <c r="A9" s="32" t="s">
        <v>83</v>
      </c>
      <c r="B9" s="1369" t="str">
        <f>IF('Sch-1 old'!H9=0, "", 'Sch-1 old'!H9)</f>
        <v/>
      </c>
      <c r="C9" s="1369"/>
      <c r="D9" s="1369"/>
      <c r="E9" s="63" t="str">
        <f>'Sch-1 old'!K9</f>
        <v>"Saudamini", Plot No.-2</v>
      </c>
      <c r="F9" s="35"/>
    </row>
    <row r="10" spans="1:6" ht="18" customHeight="1">
      <c r="A10" s="33"/>
      <c r="B10" s="1369" t="str">
        <f>IF('Sch-1 old'!H10=0, "", 'Sch-1 old'!H10)</f>
        <v/>
      </c>
      <c r="C10" s="1369"/>
      <c r="D10" s="1369"/>
      <c r="E10" s="63" t="str">
        <f>'Sch-1 old'!K10</f>
        <v xml:space="preserve">Sector-29, </v>
      </c>
      <c r="F10" s="35"/>
    </row>
    <row r="11" spans="1:6" ht="18" customHeight="1">
      <c r="A11" s="33"/>
      <c r="B11" s="1369" t="str">
        <f>IF('Sch-1 old'!H11=0, "", 'Sch-1 old'!H11)</f>
        <v/>
      </c>
      <c r="C11" s="1369"/>
      <c r="D11" s="1369"/>
      <c r="E11" s="63" t="str">
        <f>'Sch-1 old'!K11</f>
        <v>Gurgaon (Haryana) - 122001</v>
      </c>
      <c r="F11" s="35"/>
    </row>
    <row r="12" spans="1:6" ht="18" customHeight="1">
      <c r="A12" s="34"/>
      <c r="B12" s="181"/>
      <c r="C12" s="181"/>
      <c r="D12" s="181"/>
      <c r="E12" s="33"/>
      <c r="F12" s="35"/>
    </row>
    <row r="13" spans="1:6" ht="26.25" customHeight="1">
      <c r="A13" s="93"/>
      <c r="B13" s="94"/>
      <c r="C13" s="93"/>
      <c r="D13" s="93"/>
      <c r="E13" s="93"/>
      <c r="F13" s="93"/>
    </row>
    <row r="14" spans="1:6" ht="23.25" customHeight="1">
      <c r="A14" s="95" t="s">
        <v>204</v>
      </c>
      <c r="B14" s="94"/>
      <c r="C14" s="93"/>
      <c r="D14" s="93"/>
      <c r="E14" s="93"/>
      <c r="F14" s="93"/>
    </row>
    <row r="15" spans="1:6" ht="16.5">
      <c r="A15" s="95"/>
      <c r="B15" s="94"/>
      <c r="C15" s="93"/>
      <c r="D15" s="93"/>
      <c r="E15" s="93"/>
      <c r="F15" s="93"/>
    </row>
    <row r="16" spans="1:6" ht="20.25" customHeight="1">
      <c r="A16" s="96"/>
      <c r="B16" s="96"/>
      <c r="C16" s="96"/>
      <c r="D16" s="96"/>
      <c r="E16" s="96"/>
      <c r="F16" s="96"/>
    </row>
    <row r="17" spans="1:6" ht="16.5">
      <c r="A17" s="96"/>
      <c r="B17" s="96"/>
      <c r="C17" s="96"/>
      <c r="D17" s="96"/>
      <c r="E17" s="96"/>
      <c r="F17" s="96"/>
    </row>
    <row r="18" spans="1:6" ht="19.5" customHeight="1">
      <c r="A18" s="97"/>
      <c r="B18" s="1401" t="s">
        <v>205</v>
      </c>
      <c r="C18" s="1401"/>
      <c r="D18" s="1401"/>
      <c r="E18" s="1401"/>
      <c r="F18" s="98"/>
    </row>
    <row r="19" spans="1:6" ht="26.25">
      <c r="A19" s="97"/>
      <c r="B19" s="98"/>
      <c r="C19" s="98"/>
      <c r="D19" s="98"/>
      <c r="E19" s="98"/>
      <c r="F19" s="98"/>
    </row>
    <row r="20" spans="1:6" ht="19.5" customHeight="1">
      <c r="A20" s="97"/>
      <c r="B20" s="98"/>
      <c r="C20" s="98"/>
      <c r="D20" s="98"/>
      <c r="E20" s="98"/>
      <c r="F20" s="98"/>
    </row>
    <row r="21" spans="1:6" ht="16.5">
      <c r="A21" s="95"/>
      <c r="B21" s="94"/>
      <c r="C21" s="93"/>
      <c r="D21" s="93"/>
      <c r="E21" s="93"/>
      <c r="F21" s="93"/>
    </row>
    <row r="22" spans="1:6" ht="21" customHeight="1">
      <c r="A22" s="99"/>
      <c r="B22" s="100"/>
      <c r="C22" s="100"/>
      <c r="D22" s="1400"/>
      <c r="E22" s="1400"/>
      <c r="F22" s="1400"/>
    </row>
    <row r="23" spans="1:6" ht="33.6" customHeight="1">
      <c r="A23" s="101" t="s">
        <v>118</v>
      </c>
      <c r="B23" s="115" t="str">
        <f>IF('Sch-1 old'!D48=0,"", 'Sch-1 old'!D48)</f>
        <v>--</v>
      </c>
      <c r="C23" s="102"/>
      <c r="D23" s="1400" t="str">
        <f>"Printed Name : " &amp; IF('Sch-1 old'!K49=0,"",'Sch-1 old'!K49)</f>
        <v xml:space="preserve">Printed Name : </v>
      </c>
      <c r="E23" s="1400"/>
      <c r="F23" s="1400"/>
    </row>
    <row r="24" spans="1:6" ht="33.6" customHeight="1">
      <c r="A24" s="101" t="s">
        <v>119</v>
      </c>
      <c r="B24" s="115" t="str">
        <f>IF('Sch-1 old'!D49=0,"", 'Sch-1 old'!D49)</f>
        <v/>
      </c>
      <c r="C24" s="35"/>
      <c r="D24" s="1400" t="str">
        <f>"Designation   : " &amp; IF('Sch-1 old'!K50=0,"",'Sch-1 old'!K50)</f>
        <v xml:space="preserve">Designation   : </v>
      </c>
      <c r="E24" s="1400"/>
      <c r="F24" s="1400"/>
    </row>
    <row r="25" spans="1:6" ht="33.6" customHeight="1">
      <c r="A25" s="90"/>
      <c r="B25" s="89"/>
      <c r="C25" s="35"/>
      <c r="D25" s="1400"/>
      <c r="E25" s="1400"/>
      <c r="F25" s="1400"/>
    </row>
    <row r="26" spans="1:6" ht="33.6" customHeight="1">
      <c r="A26" s="90"/>
      <c r="B26" s="89"/>
      <c r="C26" s="35"/>
      <c r="D26" s="90"/>
      <c r="E26" s="186"/>
      <c r="F26" s="104"/>
    </row>
  </sheetData>
  <sheetProtection algorithmName="SHA-512" hashValue="LGxR2X9Ol4ZLR9OU8vIw5aDNBXIgKZs5DjMfQOVnMGFZ/p+FWTJ/j09ttO1PaL7jb2bPFTZjqqVmIKIwFLyJ1w==" saltValue="3PAw6QnDGlHfd241QHQ8xA==" spinCount="100000" sheet="1" objects="1" scenarios="1" formatColumns="0" formatRows="0"/>
  <customSheetViews>
    <customSheetView guid="{17B393F9-58FB-4C8A-BA36-EE3D99C6B20A}" showPageBreaks="1" printArea="1" view="pageBreakPreview">
      <selection activeCell="H14" sqref="H14"/>
      <pageMargins left="0" right="0" top="0" bottom="0" header="0" footer="0"/>
      <pageSetup scale="95" orientation="portrait" r:id="rId1"/>
      <headerFooter alignWithMargins="0">
        <oddFooter>&amp;R&amp;"Book Antiqua,Bold"&amp;10Schedule-4/ Page &amp;P of &amp;N</oddFooter>
      </headerFooter>
    </customSheetView>
    <customSheetView guid="{67F5C388-2549-4EA3-9BC3-B2243CD03065}" showPageBreaks="1" printArea="1" view="pageBreakPreview" topLeftCell="A10">
      <selection activeCell="H14" sqref="H14"/>
      <pageMargins left="0" right="0" top="0" bottom="0" header="0" footer="0"/>
      <pageSetup scale="95" orientation="portrait" r:id="rId2"/>
      <headerFooter alignWithMargins="0">
        <oddFooter>&amp;R&amp;"Book Antiqua,Bold"&amp;10Schedule-4/ Page &amp;P of &amp;N</oddFooter>
      </headerFooter>
    </customSheetView>
    <customSheetView guid="{DE035FB0-2CA1-4023-BC22-3DADA3977B89}" showPageBreaks="1" printArea="1" view="pageBreakPreview" topLeftCell="A7">
      <selection activeCell="A3" sqref="A3:F3"/>
      <pageMargins left="0" right="0" top="0" bottom="0" header="0" footer="0"/>
      <pageSetup scale="95" orientation="portrait" r:id="rId3"/>
      <headerFooter alignWithMargins="0">
        <oddFooter>&amp;R&amp;"Book Antiqua,Bold"&amp;10Schedule-4/ Page &amp;P of &amp;N</oddFooter>
      </headerFooter>
    </customSheetView>
    <customSheetView guid="{669A479F-2379-4FA5-9E9A-84868BC66652}" showPageBreaks="1" printArea="1" view="pageBreakPreview" topLeftCell="A10">
      <selection activeCell="A3" sqref="A3:F3"/>
      <pageMargins left="0" right="0" top="0" bottom="0" header="0" footer="0"/>
      <pageSetup scale="95" orientation="portrait" r:id="rId4"/>
      <headerFooter alignWithMargins="0">
        <oddFooter>&amp;R&amp;"Book Antiqua,Bold"&amp;10Schedule-4/ Page &amp;P of &amp;N</oddFooter>
      </headerFooter>
    </customSheetView>
    <customSheetView guid="{D740C66E-3500-4CD9-B3E0-6816AA23C943}" showPageBreaks="1" printArea="1" view="pageBreakPreview">
      <selection activeCell="D22" sqref="D22:F22"/>
      <pageMargins left="0" right="0" top="0" bottom="0" header="0" footer="0"/>
      <pageSetup scale="95" orientation="portrait" r:id="rId5"/>
      <headerFooter alignWithMargins="0">
        <oddFooter>&amp;R&amp;"Book Antiqua,Bold"&amp;10Schedule-4/ Page &amp;P of &amp;N</oddFooter>
      </headerFooter>
    </customSheetView>
    <customSheetView guid="{B535BD94-65F4-4909-8C8E-E86709E2A476}" showPageBreaks="1" printArea="1" view="pageBreakPreview">
      <selection activeCell="K16" sqref="K16"/>
      <pageMargins left="0" right="0" top="0" bottom="0" header="0" footer="0"/>
      <pageSetup scale="95" orientation="portrait" r:id="rId6"/>
      <headerFooter alignWithMargins="0">
        <oddFooter>&amp;R&amp;"Book Antiqua,Bold"&amp;10Schedule-4/ Page &amp;P of &amp;N</oddFooter>
      </headerFooter>
    </customSheetView>
    <customSheetView guid="{C1509BCB-6271-4823-8162-379A0BECF309}" showPageBreaks="1" printArea="1" view="pageBreakPreview" topLeftCell="A4">
      <selection activeCell="H9" sqref="H9"/>
      <pageMargins left="0" right="0" top="0" bottom="0" header="0" footer="0"/>
      <pageSetup scale="95" orientation="portrait" r:id="rId7"/>
      <headerFooter alignWithMargins="0">
        <oddFooter>&amp;R&amp;"Book Antiqua,Bold"&amp;10Schedule-4/ Page &amp;P of &amp;N</oddFooter>
      </headerFooter>
    </customSheetView>
    <customSheetView guid="{3D7485D4-8B22-4B60-AFED-214FFEBEC996}" showPageBreaks="1" printArea="1" view="pageBreakPreview">
      <selection activeCell="B18" sqref="B18:E18"/>
      <pageMargins left="0" right="0" top="0" bottom="0" header="0" footer="0"/>
      <pageSetup scale="95" orientation="portrait" r:id="rId8"/>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9"/>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0"/>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1"/>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2"/>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3"/>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6"/>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7"/>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8"/>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20"/>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21"/>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22"/>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23"/>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25"/>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 right="0" top="0" bottom="0" header="0" footer="0"/>
      <pageSetup scale="95" orientation="portrait" r:id="rId26"/>
      <headerFooter alignWithMargins="0">
        <oddFooter>&amp;R&amp;"Book Antiqua,Bold"&amp;10Schedule-4/ Page &amp;P of &amp;N</oddFooter>
      </headerFooter>
    </customSheetView>
    <customSheetView guid="{7DC2D5F9-066C-4A1B-9D4D-EA638F225909}" showPageBreaks="1" printArea="1" view="pageBreakPreview" topLeftCell="A19">
      <selection activeCell="H9" sqref="H9"/>
      <pageMargins left="0" right="0" top="0" bottom="0" header="0" footer="0"/>
      <pageSetup scale="95" orientation="portrait" r:id="rId27"/>
      <headerFooter alignWithMargins="0">
        <oddFooter>&amp;R&amp;"Book Antiqua,Bold"&amp;10Schedule-4/ Page &amp;P of &amp;N</oddFooter>
      </headerFooter>
    </customSheetView>
    <customSheetView guid="{223BC0FC-814D-40F0-9795-CE82A16FF3A5}" showPageBreaks="1" printArea="1" view="pageBreakPreview" topLeftCell="A4">
      <selection activeCell="H9" sqref="H9"/>
      <pageMargins left="0" right="0" top="0" bottom="0" header="0" footer="0"/>
      <pageSetup scale="95" orientation="portrait" r:id="rId28"/>
      <headerFooter alignWithMargins="0">
        <oddFooter>&amp;R&amp;"Book Antiqua,Bold"&amp;10Schedule-4/ Page &amp;P of &amp;N</oddFooter>
      </headerFooter>
    </customSheetView>
    <customSheetView guid="{7714FE4E-7B9B-4801-B72D-B9EBBBC550F4}" showPageBreaks="1" printArea="1" view="pageBreakPreview">
      <selection activeCell="K16" sqref="K16"/>
      <pageMargins left="0" right="0" top="0" bottom="0" header="0" footer="0"/>
      <pageSetup scale="95" orientation="portrait" r:id="rId29"/>
      <headerFooter alignWithMargins="0">
        <oddFooter>&amp;R&amp;"Book Antiqua,Bold"&amp;10Schedule-4/ Page &amp;P of &amp;N</oddFooter>
      </headerFooter>
    </customSheetView>
    <customSheetView guid="{A8C3F6CB-9FED-463C-BD60-E40C9BB21FCB}" showPageBreaks="1" printArea="1" view="pageBreakPreview">
      <selection activeCell="D22" sqref="D22:F22"/>
      <pageMargins left="0" right="0" top="0" bottom="0" header="0" footer="0"/>
      <pageSetup scale="95" orientation="portrait" r:id="rId30"/>
      <headerFooter alignWithMargins="0">
        <oddFooter>&amp;R&amp;"Book Antiqua,Bold"&amp;10Schedule-4/ Page &amp;P of &amp;N</oddFooter>
      </headerFooter>
    </customSheetView>
    <customSheetView guid="{15CFD519-1213-4A8D-B348-9E21E48996A3}" showPageBreaks="1" printArea="1" view="pageBreakPreview" topLeftCell="A10">
      <selection activeCell="A3" sqref="A3:F3"/>
      <pageMargins left="0" right="0" top="0" bottom="0" header="0" footer="0"/>
      <pageSetup scale="95" orientation="portrait" r:id="rId31"/>
      <headerFooter alignWithMargins="0">
        <oddFooter>&amp;R&amp;"Book Antiqua,Bold"&amp;10Schedule-4/ Page &amp;P of &amp;N</oddFooter>
      </headerFooter>
    </customSheetView>
    <customSheetView guid="{5ABC3710-AA5A-4945-ADAE-A94A47CF63D8}" showPageBreaks="1" printArea="1" view="pageBreakPreview" topLeftCell="A7">
      <selection activeCell="A3" sqref="A3:F3"/>
      <pageMargins left="0" right="0" top="0" bottom="0" header="0" footer="0"/>
      <pageSetup scale="95" orientation="portrait" r:id="rId32"/>
      <headerFooter alignWithMargins="0">
        <oddFooter>&amp;R&amp;"Book Antiqua,Bold"&amp;10Schedule-4/ Page &amp;P of &amp;N</oddFooter>
      </headerFooter>
    </customSheetView>
    <customSheetView guid="{3D35547A-C7A7-4365-9B6F-E005D667DB30}" showPageBreaks="1" printArea="1" view="pageBreakPreview" topLeftCell="A10">
      <selection activeCell="H14" sqref="H14"/>
      <pageMargins left="0" right="0" top="0" bottom="0" header="0" footer="0"/>
      <pageSetup scale="95" orientation="portrait" r:id="rId33"/>
      <headerFooter alignWithMargins="0">
        <oddFooter>&amp;R&amp;"Book Antiqua,Bold"&amp;10Schedule-4/ Page &amp;P of &amp;N</oddFooter>
      </headerFooter>
    </customSheetView>
    <customSheetView guid="{9D1C7440-73A9-478A-BEB9-87B8CB1A08D5}" showPageBreaks="1" printArea="1" view="pageBreakPreview">
      <selection activeCell="H14" sqref="H14"/>
      <pageMargins left="0" right="0" top="0" bottom="0" header="0" footer="0"/>
      <pageSetup scale="95" orientation="portrait" r:id="rId34"/>
      <headerFooter alignWithMargins="0">
        <oddFooter>&amp;R&amp;"Book Antiqua,Bold"&amp;10Schedule-4/ Page &amp;P of &amp;N</oddFooter>
      </headerFooter>
    </customSheetView>
  </customSheetViews>
  <mergeCells count="12">
    <mergeCell ref="A3:F3"/>
    <mergeCell ref="A4:F4"/>
    <mergeCell ref="B8:D8"/>
    <mergeCell ref="B9:D9"/>
    <mergeCell ref="B10:D10"/>
    <mergeCell ref="B11:D11"/>
    <mergeCell ref="A7:D7"/>
    <mergeCell ref="D22:F22"/>
    <mergeCell ref="D25:F25"/>
    <mergeCell ref="D24:F24"/>
    <mergeCell ref="D23:F23"/>
    <mergeCell ref="B18:E18"/>
  </mergeCells>
  <phoneticPr fontId="3" type="noConversion"/>
  <pageMargins left="0.72" right="0.51" top="0.52" bottom="1" header="0.33" footer="0.5"/>
  <pageSetup scale="95" orientation="portrait" r:id="rId35"/>
  <headerFooter alignWithMargins="0">
    <oddFooter>&amp;R&amp;"Book Antiqua,Bold"&amp;10Schedule-4/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3" zoomScaleNormal="100" zoomScaleSheetLayoutView="100" workbookViewId="0">
      <selection activeCell="D18" sqref="D18"/>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6" width="11.375" style="159" bestFit="1"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9" customWidth="1"/>
    <col min="19" max="24" width="10" style="159" customWidth="1"/>
    <col min="25" max="16384" width="10" style="39"/>
  </cols>
  <sheetData>
    <row r="1" spans="1:15" ht="18" customHeight="1">
      <c r="A1" s="60" t="str">
        <f>Cover!B3</f>
        <v>Spec No: CC/NT/W-MISC/DOM/A00/26/03365</v>
      </c>
      <c r="B1" s="61"/>
      <c r="C1" s="62"/>
      <c r="D1" s="62"/>
      <c r="E1" s="8" t="s">
        <v>206</v>
      </c>
    </row>
    <row r="2" spans="1:15" ht="8.1" customHeight="1">
      <c r="A2" s="4"/>
      <c r="B2" s="13"/>
      <c r="C2" s="6"/>
      <c r="D2" s="6"/>
      <c r="E2" s="1"/>
      <c r="F2" s="194"/>
    </row>
    <row r="3" spans="1:15" ht="69.75" customHeight="1">
      <c r="A3" s="1405" t="str">
        <f>Cover!$B$2</f>
        <v xml:space="preserve">Rate Contract for Control and Protection Panels Package: CRP-02 consisting of CRP, SAS &amp; PMU associated with Rate Contract for Substation Equipment’s for implementation of Bay Extension works. </v>
      </c>
      <c r="B3" s="1405"/>
      <c r="C3" s="1405"/>
      <c r="D3" s="1405"/>
      <c r="E3" s="1405"/>
    </row>
    <row r="4" spans="1:15" ht="22.15" customHeight="1">
      <c r="A4" s="1409" t="s">
        <v>207</v>
      </c>
      <c r="B4" s="1409"/>
      <c r="C4" s="1409"/>
      <c r="D4" s="1409"/>
      <c r="E4" s="1409"/>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208</v>
      </c>
      <c r="B8" s="1408" t="str">
        <f>IF('Sch-1 old'!H8=0, "", 'Sch-1 old'!H8)</f>
        <v/>
      </c>
      <c r="C8" s="1408"/>
      <c r="D8" s="66" t="str">
        <f>'Sch-1 old'!K8</f>
        <v>Power Grid Corporation of India Ltd.,</v>
      </c>
    </row>
    <row r="9" spans="1:15" ht="18" customHeight="1">
      <c r="A9" s="43" t="s">
        <v>209</v>
      </c>
      <c r="B9" s="1408" t="str">
        <f>IF('Sch-1 old'!H9=0, "", 'Sch-1 old'!H9)</f>
        <v/>
      </c>
      <c r="C9" s="1408"/>
      <c r="D9" s="66" t="str">
        <f>'Sch-1 old'!K9</f>
        <v>"Saudamini", Plot No.-2</v>
      </c>
    </row>
    <row r="10" spans="1:15" ht="18" customHeight="1">
      <c r="A10" s="44"/>
      <c r="B10" s="1408" t="str">
        <f>IF('Sch-1 old'!H10=0, "", 'Sch-1 old'!H10)</f>
        <v/>
      </c>
      <c r="C10" s="1408"/>
      <c r="D10" s="66" t="str">
        <f>'Sch-1 old'!K10</f>
        <v xml:space="preserve">Sector-29, </v>
      </c>
    </row>
    <row r="11" spans="1:15" ht="18" customHeight="1">
      <c r="A11" s="44"/>
      <c r="B11" s="1408" t="str">
        <f>IF('Sch-1 old'!H11=0, "", 'Sch-1 old'!H11)</f>
        <v/>
      </c>
      <c r="C11" s="1408"/>
      <c r="D11" s="66" t="str">
        <f>'Sch-1 old'!K11</f>
        <v>Gurgaon (Haryana) - 122001</v>
      </c>
    </row>
    <row r="12" spans="1:15" ht="8.1" customHeight="1"/>
    <row r="13" spans="1:15" ht="22.15" customHeight="1">
      <c r="A13" s="77" t="s">
        <v>210</v>
      </c>
      <c r="B13" s="1410" t="s">
        <v>211</v>
      </c>
      <c r="C13" s="1411"/>
      <c r="D13" s="1406" t="s">
        <v>212</v>
      </c>
      <c r="E13" s="1407"/>
      <c r="I13" s="1404" t="s">
        <v>213</v>
      </c>
      <c r="J13" s="1404"/>
      <c r="K13" s="1404"/>
      <c r="M13" s="1404" t="s">
        <v>214</v>
      </c>
      <c r="N13" s="1404"/>
      <c r="O13" s="1404"/>
    </row>
    <row r="14" spans="1:15" ht="18" customHeight="1">
      <c r="A14" s="46" t="s">
        <v>215</v>
      </c>
      <c r="B14" s="1418" t="s">
        <v>216</v>
      </c>
      <c r="C14" s="1419"/>
      <c r="D14" s="1416"/>
      <c r="E14" s="1417"/>
      <c r="I14" s="271" t="s">
        <v>217</v>
      </c>
      <c r="K14" s="271" t="e">
        <f>ROUND('Sch-1 old'!AC3*#REF!,0)</f>
        <v>#REF!</v>
      </c>
      <c r="M14" s="271" t="s">
        <v>217</v>
      </c>
      <c r="O14" s="271" t="e">
        <f>ROUND('Sch-1 old'!AC5*#REF!,0)</f>
        <v>#REF!</v>
      </c>
    </row>
    <row r="15" spans="1:15" ht="75.75" customHeight="1">
      <c r="A15" s="47"/>
      <c r="B15" s="1413" t="s">
        <v>218</v>
      </c>
      <c r="C15" s="1414"/>
      <c r="D15" s="1427">
        <f>'Sch-1'!N81</f>
        <v>0</v>
      </c>
      <c r="E15" s="1428"/>
      <c r="G15" s="525"/>
    </row>
    <row r="16" spans="1:15" ht="18" customHeight="1">
      <c r="A16" s="46" t="s">
        <v>219</v>
      </c>
      <c r="B16" s="1418" t="s">
        <v>220</v>
      </c>
      <c r="C16" s="1419"/>
      <c r="D16" s="1415"/>
      <c r="E16" s="1415"/>
      <c r="I16" s="271" t="s">
        <v>221</v>
      </c>
      <c r="K16" s="272">
        <f>IF(ISERROR(ROUND((#REF!+#REF!)*#REF!,0)),0, ROUND((#REF!+#REF!)*#REF!,0))</f>
        <v>0</v>
      </c>
      <c r="M16" s="271" t="s">
        <v>221</v>
      </c>
      <c r="O16" s="272">
        <f>IF(ISERROR(ROUND((#REF!+#REF!)*#REF!,0)),0, ROUND((#REF!+#REF!)*#REF!,0))</f>
        <v>0</v>
      </c>
    </row>
    <row r="17" spans="1:15" ht="47.25" customHeight="1">
      <c r="A17" s="47"/>
      <c r="B17" s="1413" t="s">
        <v>222</v>
      </c>
      <c r="C17" s="1414"/>
      <c r="D17" s="1427">
        <f>'Sch-3 '!Q91</f>
        <v>0</v>
      </c>
      <c r="E17" s="1428"/>
      <c r="G17" s="523"/>
      <c r="I17" s="273" t="e">
        <f>#REF!/'Sch-1 old'!AC1</f>
        <v>#REF!</v>
      </c>
      <c r="K17" s="159">
        <f>'Sch-1 old'!AC3</f>
        <v>0</v>
      </c>
      <c r="M17" s="273" t="e">
        <f>I17</f>
        <v>#REF!</v>
      </c>
      <c r="O17" s="159">
        <f>'Sch-1 old'!AC5</f>
        <v>0</v>
      </c>
    </row>
    <row r="18" spans="1:15" ht="18" customHeight="1">
      <c r="A18" s="1412"/>
      <c r="B18" s="1425" t="s">
        <v>223</v>
      </c>
      <c r="C18" s="1426"/>
      <c r="D18" s="819">
        <f>D17+D15</f>
        <v>0</v>
      </c>
      <c r="E18" s="820"/>
      <c r="I18" s="159" t="s">
        <v>224</v>
      </c>
      <c r="K18" s="274" t="e">
        <f>K14+K16+#REF!</f>
        <v>#REF!</v>
      </c>
      <c r="M18" s="159" t="s">
        <v>225</v>
      </c>
      <c r="O18" s="274" t="e">
        <f>O14+O16+#REF!</f>
        <v>#REF!</v>
      </c>
    </row>
    <row r="19" spans="1:15" ht="24.75" customHeight="1">
      <c r="A19" s="1412"/>
      <c r="B19" s="1423"/>
      <c r="C19" s="1424"/>
      <c r="D19" s="1421"/>
      <c r="E19" s="1422"/>
      <c r="G19" s="1168"/>
    </row>
    <row r="20" spans="1:15" ht="18" customHeight="1">
      <c r="B20" s="49"/>
      <c r="C20" s="49"/>
      <c r="D20" s="50"/>
      <c r="E20" s="50"/>
      <c r="F20" s="1169"/>
      <c r="G20" s="1168"/>
    </row>
    <row r="21" spans="1:15" ht="24" customHeight="1">
      <c r="A21" s="72"/>
      <c r="B21" s="1420"/>
      <c r="C21" s="1420"/>
      <c r="D21" s="1420"/>
      <c r="E21" s="1420"/>
    </row>
    <row r="22" spans="1:15" ht="18" customHeight="1">
      <c r="A22" s="51"/>
      <c r="B22" s="51"/>
      <c r="C22" s="51"/>
      <c r="D22" s="51"/>
      <c r="E22" s="51"/>
    </row>
    <row r="23" spans="1:15" ht="30" customHeight="1">
      <c r="A23" s="51"/>
      <c r="B23" s="51"/>
      <c r="C23" s="37"/>
      <c r="D23" s="51"/>
      <c r="E23" s="51"/>
    </row>
    <row r="24" spans="1:15" ht="30" customHeight="1">
      <c r="A24" s="36" t="s">
        <v>226</v>
      </c>
      <c r="B24" s="114" t="str">
        <f>IF('Sch-1 old'!D48=0,"", 'Sch-1 old'!D48)</f>
        <v>--</v>
      </c>
      <c r="C24" s="37" t="s">
        <v>120</v>
      </c>
      <c r="D24" s="108" t="str">
        <f>IF('Sch-1 old'!K49=0,"",'Sch-1 old'!K49)</f>
        <v/>
      </c>
      <c r="F24" s="275"/>
    </row>
    <row r="25" spans="1:15" ht="30" customHeight="1">
      <c r="A25" s="36" t="s">
        <v>227</v>
      </c>
      <c r="B25" s="107" t="str">
        <f>IF('Sch-1 old'!D49=0,"", 'Sch-1 old'!D49)</f>
        <v/>
      </c>
      <c r="C25" s="37" t="s">
        <v>121</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cg4+f1rsg3VwN9OcwBU0au59+vQdpPEKsIpIs2TegxlIdIqfqXfzv8nPjQEMoqCuHQeNCpl1olVjPtnSQeefgA==" saltValue="9p5CiNTi+H2ZBr8SeopvOw==" spinCount="100000" sheet="1" formatColumns="0" formatRows="0"/>
  <dataConsolidate/>
  <customSheetViews>
    <customSheetView guid="{17B393F9-58FB-4C8A-BA36-EE3D99C6B20A}" showPageBreaks="1" printArea="1" hiddenColumns="1" view="pageBreakPreview" topLeftCell="A3">
      <selection activeCell="G20" sqref="G20"/>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67F5C388-2549-4EA3-9BC3-B2243CD03065}" showPageBreaks="1" printArea="1" hiddenColumns="1" view="pageBreakPreview" topLeftCell="A7">
      <selection activeCell="G20" sqref="G20"/>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E035FB0-2CA1-4023-BC22-3DADA3977B89}" showPageBreaks="1" printArea="1" hiddenColumns="1" view="pageBreakPreview" topLeftCell="A4">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669A479F-2379-4FA5-9E9A-84868BC66652}" showPageBreaks="1" printArea="1" hiddenColumns="1" view="pageBreakPreview" topLeftCell="A11">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740C66E-3500-4CD9-B3E0-6816AA23C943}" showPageBreaks="1" printArea="1" hiddenColumns="1" view="pageBreakPreview">
      <selection activeCell="G19" sqref="G19"/>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535BD94-65F4-4909-8C8E-E86709E2A476}" showPageBreaks="1" printArea="1" hiddenColumns="1" view="pageBreakPreview">
      <selection activeCell="G17" sqref="G17"/>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1509BCB-6271-4823-8162-379A0BECF309}" showPageBreaks="1" printArea="1" hiddenColumns="1" view="pageBreakPreview" topLeftCell="A7">
      <selection activeCell="D17" sqref="D17:E17"/>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3D7485D4-8B22-4B60-AFED-214FFEBEC996}" showPageBreaks="1" printArea="1" hiddenColumns="1" view="pageBreakPreview">
      <selection activeCell="D18" sqref="D18"/>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6"/>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7"/>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7DC2D5F9-066C-4A1B-9D4D-EA638F225909}" showPageBreaks="1" printArea="1" hiddenColumns="1" view="pageBreakPreview" topLeftCell="A7">
      <selection activeCell="D17" sqref="D17:E17"/>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223BC0FC-814D-40F0-9795-CE82A16FF3A5}" showPageBreaks="1" printArea="1" hiddenColumns="1" view="pageBreakPreview" topLeftCell="A7">
      <selection activeCell="D17" sqref="D17:E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7714FE4E-7B9B-4801-B72D-B9EBBBC550F4}" showPageBreaks="1" printArea="1" hiddenColumns="1" view="pageBreakPreview">
      <selection activeCell="G17" sqref="G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A8C3F6CB-9FED-463C-BD60-E40C9BB21FCB}" showPageBreaks="1" printArea="1" hiddenColumns="1" view="pageBreakPreview">
      <selection activeCell="G19" sqref="G19"/>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15CFD519-1213-4A8D-B348-9E21E48996A3}" showPageBreaks="1" printArea="1" hiddenColumns="1" view="pageBreakPreview" topLeftCell="A11">
      <selection activeCell="D18" sqref="D18"/>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 guid="{5ABC3710-AA5A-4945-ADAE-A94A47CF63D8}" showPageBreaks="1" printArea="1" hiddenColumns="1" view="pageBreakPreview" topLeftCell="A4">
      <selection activeCell="D18" sqref="D18"/>
      <pageMargins left="0" right="0" top="0" bottom="0" header="0" footer="0"/>
      <printOptions horizontalCentered="1"/>
      <pageSetup paperSize="9" scale="90" fitToHeight="0" orientation="portrait" r:id="rId32"/>
      <headerFooter alignWithMargins="0">
        <oddFooter>&amp;R&amp;"Book Antiqua,Bold"&amp;10Schedule-5/ Page &amp;P of &amp;N</oddFooter>
      </headerFooter>
    </customSheetView>
    <customSheetView guid="{3D35547A-C7A7-4365-9B6F-E005D667DB30}" showPageBreaks="1" printArea="1" hiddenColumns="1" view="pageBreakPreview" topLeftCell="A7">
      <selection activeCell="G20" sqref="G20"/>
      <pageMargins left="0" right="0" top="0" bottom="0" header="0" footer="0"/>
      <printOptions horizontalCentered="1"/>
      <pageSetup paperSize="9" scale="90" fitToHeight="0" orientation="portrait" r:id="rId33"/>
      <headerFooter alignWithMargins="0">
        <oddFooter>&amp;R&amp;"Book Antiqua,Bold"&amp;10Schedule-5/ Page &amp;P of &amp;N</oddFooter>
      </headerFooter>
    </customSheetView>
    <customSheetView guid="{9D1C7440-73A9-478A-BEB9-87B8CB1A08D5}" showPageBreaks="1" printArea="1" hiddenColumns="1" view="pageBreakPreview" topLeftCell="A3">
      <selection activeCell="G20" sqref="G20"/>
      <pageMargins left="0" right="0" top="0" bottom="0" header="0" footer="0"/>
      <printOptions horizontalCentered="1"/>
      <pageSetup paperSize="9" scale="90" fitToHeight="0" orientation="portrait" r:id="rId34"/>
      <headerFooter alignWithMargins="0">
        <oddFooter>&amp;R&amp;"Book Antiqua,Bold"&amp;10Schedule-5/ Page &amp;P of &amp;N</oddFooter>
      </headerFooter>
    </customSheetView>
  </customSheetViews>
  <mergeCells count="23">
    <mergeCell ref="B21:E21"/>
    <mergeCell ref="D19:E19"/>
    <mergeCell ref="B19:C19"/>
    <mergeCell ref="B18:C18"/>
    <mergeCell ref="D15:E15"/>
    <mergeCell ref="D17:E17"/>
    <mergeCell ref="B16:C16"/>
    <mergeCell ref="A18:A19"/>
    <mergeCell ref="B17:C17"/>
    <mergeCell ref="D16:E16"/>
    <mergeCell ref="D14:E14"/>
    <mergeCell ref="B15:C15"/>
    <mergeCell ref="B14:C14"/>
    <mergeCell ref="M13:O13"/>
    <mergeCell ref="A3:E3"/>
    <mergeCell ref="D13:E13"/>
    <mergeCell ref="B8:C8"/>
    <mergeCell ref="B10:C10"/>
    <mergeCell ref="A4:E4"/>
    <mergeCell ref="B11:C11"/>
    <mergeCell ref="B9:C9"/>
    <mergeCell ref="B13:C13"/>
    <mergeCell ref="I13:K13"/>
  </mergeCells>
  <phoneticPr fontId="2"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5"/>
  <headerFooter alignWithMargins="0">
    <oddFooter>&amp;R&amp;"Book Antiqua,Bold"&amp;10Schedule-5/ Page &amp;P of &amp;N</oddFooter>
  </headerFooter>
  <ignoredErrors>
    <ignoredError sqref="D16:E16 E17" unlockedFormula="1"/>
  </ignoredErrors>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I34"/>
  <sheetViews>
    <sheetView view="pageBreakPreview" topLeftCell="A12" zoomScaleNormal="100" zoomScaleSheetLayoutView="100" workbookViewId="0">
      <selection activeCell="F25" sqref="F25"/>
    </sheetView>
  </sheetViews>
  <sheetFormatPr defaultColWidth="10" defaultRowHeight="16.5"/>
  <cols>
    <col min="1" max="1" width="10.625" style="42" customWidth="1"/>
    <col min="2" max="2" width="27.5" style="42" customWidth="1"/>
    <col min="3" max="3" width="21" style="42" customWidth="1"/>
    <col min="4" max="4" width="34.375" style="42" customWidth="1"/>
    <col min="5" max="6" width="10" style="39"/>
    <col min="7" max="7" width="11.375" style="39" bestFit="1" customWidth="1"/>
    <col min="8" max="8" width="10" style="39"/>
    <col min="9" max="9" width="10.375" style="39" bestFit="1" customWidth="1"/>
    <col min="10" max="16384" width="10" style="39"/>
  </cols>
  <sheetData>
    <row r="1" spans="1:6" ht="18" customHeight="1">
      <c r="A1" s="82" t="str">
        <f>Cover!B3</f>
        <v>Spec No: CC/NT/W-MISC/DOM/A00/26/03365</v>
      </c>
      <c r="B1" s="83"/>
      <c r="C1" s="85"/>
      <c r="D1" s="86" t="s">
        <v>228</v>
      </c>
    </row>
    <row r="2" spans="1:6" ht="18" customHeight="1">
      <c r="A2" s="68"/>
      <c r="B2" s="89"/>
      <c r="C2" s="35"/>
      <c r="D2" s="35"/>
    </row>
    <row r="3" spans="1:6" ht="84" customHeight="1">
      <c r="A3" s="1429" t="str">
        <f>Cover!$B$2</f>
        <v xml:space="preserve">Rate Contract for Control and Protection Panels Package: CRP-02 consisting of CRP, SAS &amp; PMU associated with Rate Contract for Substation Equipment’s for implementation of Bay Extension works. </v>
      </c>
      <c r="B3" s="1429"/>
      <c r="C3" s="1429"/>
      <c r="D3" s="1429"/>
      <c r="E3" s="53"/>
      <c r="F3" s="53"/>
    </row>
    <row r="4" spans="1:6" ht="22.15" customHeight="1">
      <c r="A4" s="1409" t="s">
        <v>229</v>
      </c>
      <c r="B4" s="1409"/>
      <c r="C4" s="1409"/>
      <c r="D4" s="1409"/>
    </row>
    <row r="5" spans="1:6" ht="18" customHeight="1">
      <c r="A5" s="41"/>
    </row>
    <row r="6" spans="1:6" ht="18" customHeight="1">
      <c r="A6" s="32" t="str">
        <f>'Sch-1 old'!A6</f>
        <v>Bidder’s Name and Address (Sole Bidder) :</v>
      </c>
      <c r="D6" s="65" t="s">
        <v>79</v>
      </c>
    </row>
    <row r="7" spans="1:6" ht="36" customHeight="1">
      <c r="A7" s="1430" t="str">
        <f>'Sch-1 old'!A7</f>
        <v/>
      </c>
      <c r="B7" s="1430"/>
      <c r="C7" s="1430"/>
      <c r="D7" s="66" t="str">
        <f>'Sch-1 old'!K7</f>
        <v>Contracts Services, 3rd Floor</v>
      </c>
    </row>
    <row r="8" spans="1:6" ht="18" customHeight="1">
      <c r="A8" s="43" t="s">
        <v>208</v>
      </c>
      <c r="B8" s="1408" t="str">
        <f>IF('Sch-1 old'!H8=0, "", 'Sch-1 old'!H8)</f>
        <v/>
      </c>
      <c r="C8" s="1408"/>
      <c r="D8" s="66" t="str">
        <f>'Sch-1 old'!K8</f>
        <v>Power Grid Corporation of India Ltd.,</v>
      </c>
    </row>
    <row r="9" spans="1:6" ht="18" customHeight="1">
      <c r="A9" s="43" t="s">
        <v>209</v>
      </c>
      <c r="B9" s="1408" t="str">
        <f>IF('Sch-1 old'!H9=0, "", 'Sch-1 old'!H9)</f>
        <v/>
      </c>
      <c r="C9" s="1408"/>
      <c r="D9" s="66" t="str">
        <f>'Sch-1 old'!K9</f>
        <v>"Saudamini", Plot No.-2</v>
      </c>
    </row>
    <row r="10" spans="1:6" ht="18" customHeight="1">
      <c r="A10" s="44"/>
      <c r="B10" s="1408" t="str">
        <f>IF('Sch-1 old'!H10=0, "", 'Sch-1 old'!H10)</f>
        <v/>
      </c>
      <c r="C10" s="1408"/>
      <c r="D10" s="66" t="str">
        <f>'Sch-1 old'!K10</f>
        <v xml:space="preserve">Sector-29, </v>
      </c>
    </row>
    <row r="11" spans="1:6" ht="18" customHeight="1">
      <c r="A11" s="44"/>
      <c r="B11" s="1408" t="str">
        <f>IF('Sch-1 old'!H11=0, "", 'Sch-1 old'!H11)</f>
        <v/>
      </c>
      <c r="C11" s="1408"/>
      <c r="D11" s="66" t="str">
        <f>'Sch-1 old'!K11</f>
        <v>Gurgaon (Haryana) - 122001</v>
      </c>
    </row>
    <row r="12" spans="1:6" ht="18" customHeight="1">
      <c r="A12" s="54"/>
      <c r="B12" s="54"/>
      <c r="C12" s="54"/>
      <c r="D12" s="65"/>
    </row>
    <row r="13" spans="1:6" ht="22.15" customHeight="1">
      <c r="A13" s="55" t="s">
        <v>210</v>
      </c>
      <c r="B13" s="1406" t="s">
        <v>177</v>
      </c>
      <c r="C13" s="1407"/>
      <c r="D13" s="56" t="s">
        <v>212</v>
      </c>
    </row>
    <row r="14" spans="1:6" ht="22.15" customHeight="1">
      <c r="A14" s="46" t="s">
        <v>215</v>
      </c>
      <c r="B14" s="1431" t="s">
        <v>230</v>
      </c>
      <c r="C14" s="1431"/>
      <c r="D14" s="70">
        <f>'Sch-1'!N80</f>
        <v>0</v>
      </c>
    </row>
    <row r="15" spans="1:6" ht="35.1" customHeight="1">
      <c r="A15" s="57"/>
      <c r="B15" s="1432" t="s">
        <v>231</v>
      </c>
      <c r="C15" s="1433"/>
      <c r="D15" s="48"/>
    </row>
    <row r="16" spans="1:6" ht="22.15" customHeight="1">
      <c r="A16" s="46" t="s">
        <v>219</v>
      </c>
      <c r="B16" s="1431" t="s">
        <v>232</v>
      </c>
      <c r="C16" s="1431"/>
      <c r="D16" s="70">
        <f>'Sch-2'!K80</f>
        <v>0</v>
      </c>
    </row>
    <row r="17" spans="1:9" ht="35.1" customHeight="1">
      <c r="A17" s="57"/>
      <c r="B17" s="1435" t="s">
        <v>233</v>
      </c>
      <c r="C17" s="1433"/>
      <c r="D17" s="48"/>
    </row>
    <row r="18" spans="1:9" ht="22.15" customHeight="1">
      <c r="A18" s="46" t="s">
        <v>234</v>
      </c>
      <c r="B18" s="1431" t="s">
        <v>235</v>
      </c>
      <c r="C18" s="1431"/>
      <c r="D18" s="70">
        <f>'Sch-3 '!P90</f>
        <v>0</v>
      </c>
    </row>
    <row r="19" spans="1:9" ht="30" customHeight="1">
      <c r="A19" s="57"/>
      <c r="B19" s="1432" t="s">
        <v>236</v>
      </c>
      <c r="C19" s="1433"/>
      <c r="D19" s="48"/>
    </row>
    <row r="20" spans="1:9" ht="22.15" customHeight="1">
      <c r="A20" s="46" t="s">
        <v>237</v>
      </c>
      <c r="B20" s="1431" t="s">
        <v>238</v>
      </c>
      <c r="C20" s="1431"/>
      <c r="D20" s="778" t="s">
        <v>113</v>
      </c>
    </row>
    <row r="21" spans="1:9" ht="30" customHeight="1">
      <c r="A21" s="57"/>
      <c r="B21" s="1432" t="s">
        <v>239</v>
      </c>
      <c r="C21" s="1433"/>
      <c r="D21" s="48"/>
    </row>
    <row r="22" spans="1:9" ht="30" customHeight="1">
      <c r="A22" s="46">
        <v>5</v>
      </c>
      <c r="B22" s="1431" t="s">
        <v>240</v>
      </c>
      <c r="C22" s="1431"/>
      <c r="D22" s="70">
        <f>'Sch-5'!D18</f>
        <v>0</v>
      </c>
    </row>
    <row r="23" spans="1:9" ht="51" customHeight="1">
      <c r="A23" s="57"/>
      <c r="B23" s="1432" t="s">
        <v>241</v>
      </c>
      <c r="C23" s="1433"/>
      <c r="D23" s="602"/>
    </row>
    <row r="24" spans="1:9" ht="22.15" customHeight="1">
      <c r="A24" s="46" t="s">
        <v>242</v>
      </c>
      <c r="B24" s="1431" t="s">
        <v>243</v>
      </c>
      <c r="C24" s="1431"/>
      <c r="D24" s="778" t="s">
        <v>113</v>
      </c>
    </row>
    <row r="25" spans="1:9" ht="35.1" customHeight="1">
      <c r="A25" s="57"/>
      <c r="B25" s="1432" t="s">
        <v>244</v>
      </c>
      <c r="C25" s="1433"/>
      <c r="D25" s="48"/>
      <c r="F25" s="946"/>
    </row>
    <row r="26" spans="1:9" ht="28.5" customHeight="1">
      <c r="A26" s="1412"/>
      <c r="B26" s="1434" t="s">
        <v>245</v>
      </c>
      <c r="C26" s="1434"/>
      <c r="D26" s="71">
        <f>D22+D18+D16+D14</f>
        <v>0</v>
      </c>
      <c r="I26" s="946"/>
    </row>
    <row r="27" spans="1:9" ht="30" customHeight="1">
      <c r="A27" s="1412"/>
      <c r="B27" s="1434"/>
      <c r="C27" s="1434"/>
      <c r="D27" s="187"/>
      <c r="G27" s="946"/>
    </row>
    <row r="28" spans="1:9" ht="18.75" customHeight="1">
      <c r="A28" s="78"/>
      <c r="B28" s="79"/>
      <c r="C28" s="79"/>
      <c r="D28" s="80"/>
    </row>
    <row r="29" spans="1:9" ht="28.15" customHeight="1">
      <c r="A29" s="78"/>
      <c r="B29" s="79"/>
      <c r="C29" s="103"/>
      <c r="D29" s="80"/>
    </row>
    <row r="30" spans="1:9" ht="28.15" customHeight="1">
      <c r="A30" s="101" t="s">
        <v>118</v>
      </c>
      <c r="B30" s="116" t="str">
        <f>IF('Sch-1 old'!D48=0,"", 'Sch-1 old'!D48)</f>
        <v>--</v>
      </c>
      <c r="C30" s="103" t="s">
        <v>120</v>
      </c>
      <c r="D30" s="112" t="str">
        <f>IF('Sch-1 old'!K49=0,"",'Sch-1 old'!K49)</f>
        <v/>
      </c>
      <c r="F30" s="104"/>
    </row>
    <row r="31" spans="1:9" ht="28.15" customHeight="1">
      <c r="A31" s="101" t="s">
        <v>119</v>
      </c>
      <c r="B31" s="116" t="str">
        <f>IF('Sch-1 old'!D49=0,"", 'Sch-1 old'!D49)</f>
        <v/>
      </c>
      <c r="C31" s="103" t="s">
        <v>121</v>
      </c>
      <c r="D31" s="112" t="str">
        <f>IF('Sch-1 old'!K50=0,"",'Sch-1 old'!K50)</f>
        <v/>
      </c>
      <c r="F31" s="68"/>
    </row>
    <row r="32" spans="1:9"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YoSbW1ovczEm5yG5sZjkl1QIOuTaFxH8kBBhFx7QGNx9qaTqBKKjLPEaR8+8/A7VzIETYyD1SAX7kuGlTed7wQ==" saltValue="jGu2587perBd5sySaF91bQ==" spinCount="100000" sheet="1" formatColumns="0" formatRows="0"/>
  <customSheetViews>
    <customSheetView guid="{17B393F9-58FB-4C8A-BA36-EE3D99C6B20A}" showPageBreaks="1" printArea="1" view="pageBreakPreview">
      <selection activeCell="D27" sqref="D27"/>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67F5C388-2549-4EA3-9BC3-B2243CD03065}" showPageBreaks="1" printArea="1" view="pageBreakPreview">
      <selection activeCell="D27" sqref="D27"/>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E035FB0-2CA1-4023-BC22-3DADA3977B89}" showPageBreaks="1" printArea="1" view="pageBreakPreview" topLeftCell="A7">
      <selection activeCell="D27" sqref="D27"/>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669A479F-2379-4FA5-9E9A-84868BC66652}" showPageBreaks="1" printArea="1" view="pageBreakPreview" topLeftCell="A10">
      <selection activeCell="D27" sqref="D27"/>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740C66E-3500-4CD9-B3E0-6816AA23C943}" showPageBreaks="1" printArea="1" view="pageBreakPreview">
      <selection activeCell="F20" sqref="F20"/>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535BD94-65F4-4909-8C8E-E86709E2A476}" showPageBreaks="1" printArea="1" view="pageBreakPreview">
      <selection activeCell="G25" sqref="G25"/>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1509BCB-6271-4823-8162-379A0BECF309}" showPageBreaks="1" printArea="1" view="pageBreakPreview" topLeftCell="A13">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3D7485D4-8B22-4B60-AFED-214FFEBEC996}" showPageBreaks="1" printArea="1" view="pageBreakPreview">
      <selection activeCell="A3" sqref="A3:D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7DC2D5F9-066C-4A1B-9D4D-EA638F225909}" showPageBreaks="1" printArea="1" view="pageBreakPreview" topLeftCell="A10">
      <selection activeCell="D22" sqref="D22"/>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223BC0FC-814D-40F0-9795-CE82A16FF3A5}" showPageBreaks="1" printArea="1" view="pageBreakPreview" topLeftCell="A10">
      <selection activeCell="D22" sqref="D22"/>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7714FE4E-7B9B-4801-B72D-B9EBBBC550F4}" showPageBreaks="1" printArea="1" view="pageBreakPreview" topLeftCell="A13">
      <selection activeCell="F20" sqref="F20"/>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A8C3F6CB-9FED-463C-BD60-E40C9BB21FCB}" showPageBreaks="1" printArea="1" view="pageBreakPreview">
      <selection activeCell="F20" sqref="F20"/>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15CFD519-1213-4A8D-B348-9E21E48996A3}" showPageBreaks="1" printArea="1" view="pageBreakPreview" topLeftCell="A10">
      <selection activeCell="D27" sqref="D27"/>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 guid="{5ABC3710-AA5A-4945-ADAE-A94A47CF63D8}" showPageBreaks="1" printArea="1" view="pageBreakPreview" topLeftCell="A7">
      <selection activeCell="D27" sqref="D27"/>
      <pageMargins left="0" right="0" top="0" bottom="0" header="0" footer="0"/>
      <printOptions horizontalCentered="1"/>
      <pageSetup paperSize="9" fitToHeight="0" orientation="portrait" r:id="rId32"/>
      <headerFooter alignWithMargins="0">
        <oddFooter>&amp;R&amp;"Book Antiqua,Bold"&amp;10Schedule-6/ Page &amp;P of &amp;N</oddFooter>
      </headerFooter>
    </customSheetView>
    <customSheetView guid="{3D35547A-C7A7-4365-9B6F-E005D667DB30}" showPageBreaks="1" printArea="1" view="pageBreakPreview">
      <selection activeCell="D27" sqref="D27"/>
      <pageMargins left="0" right="0" top="0" bottom="0" header="0" footer="0"/>
      <printOptions horizontalCentered="1"/>
      <pageSetup paperSize="9" fitToHeight="0" orientation="portrait" r:id="rId33"/>
      <headerFooter alignWithMargins="0">
        <oddFooter>&amp;R&amp;"Book Antiqua,Bold"&amp;10Schedule-6/ Page &amp;P of &amp;N</oddFooter>
      </headerFooter>
    </customSheetView>
    <customSheetView guid="{9D1C7440-73A9-478A-BEB9-87B8CB1A08D5}" showPageBreaks="1" printArea="1" view="pageBreakPreview">
      <selection activeCell="D27" sqref="D27"/>
      <pageMargins left="0" right="0" top="0" bottom="0" header="0" footer="0"/>
      <printOptions horizontalCentered="1"/>
      <pageSetup paperSize="9" fitToHeight="0" orientation="portrait" r:id="rId34"/>
      <headerFooter alignWithMargins="0">
        <oddFooter>&amp;R&amp;"Book Antiqua,Bold"&amp;10Schedule-6/ Page &amp;P of &amp;N</oddFooter>
      </headerFooter>
    </customSheetView>
  </customSheetViews>
  <mergeCells count="22">
    <mergeCell ref="B14:C14"/>
    <mergeCell ref="B15:C15"/>
    <mergeCell ref="B11:C11"/>
    <mergeCell ref="B17:C17"/>
    <mergeCell ref="B18:C18"/>
    <mergeCell ref="B24:C24"/>
    <mergeCell ref="B21:C21"/>
    <mergeCell ref="B22:C22"/>
    <mergeCell ref="B16:C16"/>
    <mergeCell ref="A26:A27"/>
    <mergeCell ref="B19:C19"/>
    <mergeCell ref="B25:C25"/>
    <mergeCell ref="B26:C27"/>
    <mergeCell ref="B23:C23"/>
    <mergeCell ref="B20:C20"/>
    <mergeCell ref="A3:D3"/>
    <mergeCell ref="A4:D4"/>
    <mergeCell ref="B13:C13"/>
    <mergeCell ref="B8:C8"/>
    <mergeCell ref="B9:C9"/>
    <mergeCell ref="A7:C7"/>
    <mergeCell ref="B10:C10"/>
  </mergeCells>
  <phoneticPr fontId="2" type="noConversion"/>
  <printOptions horizontalCentered="1"/>
  <pageMargins left="0.5" right="0.38" top="0.56999999999999995" bottom="0.48" header="0.38" footer="0.24"/>
  <pageSetup paperSize="9" fitToHeight="0" orientation="portrait" r:id="rId35"/>
  <headerFooter alignWithMargins="0">
    <oddFooter>&amp;R&amp;"Book Antiqua,Bold"&amp;10Schedule-6/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A1:X74"/>
  <sheetViews>
    <sheetView view="pageBreakPreview" topLeftCell="A9" zoomScaleNormal="90" zoomScaleSheetLayoutView="100" workbookViewId="0">
      <selection activeCell="D18" sqref="D18"/>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9" customWidth="1"/>
    <col min="19" max="24" width="10" style="159" customWidth="1"/>
    <col min="25" max="16384" width="10" style="39"/>
  </cols>
  <sheetData>
    <row r="1" spans="1:15" ht="18" customHeight="1">
      <c r="A1" s="60" t="str">
        <f>Cover!B3</f>
        <v>Spec No: CC/NT/W-MISC/DOM/A00/26/03365</v>
      </c>
      <c r="B1" s="61"/>
      <c r="C1" s="62"/>
      <c r="D1" s="62"/>
      <c r="E1" s="8" t="s">
        <v>206</v>
      </c>
    </row>
    <row r="2" spans="1:15" ht="8.1" customHeight="1">
      <c r="A2" s="4"/>
      <c r="B2" s="13"/>
      <c r="C2" s="6"/>
      <c r="D2" s="6"/>
      <c r="E2" s="1"/>
      <c r="F2" s="194"/>
    </row>
    <row r="3" spans="1:15" ht="40.15" customHeight="1">
      <c r="A3" s="1436" t="str">
        <f>Cover!$B$2</f>
        <v xml:space="preserve">Rate Contract for Control and Protection Panels Package: CRP-02 consisting of CRP, SAS &amp; PMU associated with Rate Contract for Substation Equipment’s for implementation of Bay Extension works. </v>
      </c>
      <c r="B3" s="1436"/>
      <c r="C3" s="1436"/>
      <c r="D3" s="1436"/>
      <c r="E3" s="1436"/>
    </row>
    <row r="4" spans="1:15" ht="22.15" customHeight="1">
      <c r="A4" s="1409" t="s">
        <v>246</v>
      </c>
      <c r="B4" s="1409"/>
      <c r="C4" s="1409"/>
      <c r="D4" s="1409"/>
      <c r="E4" s="1409"/>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208</v>
      </c>
      <c r="B8" s="1408" t="str">
        <f>IF('Sch-1 old'!H8=0, "", 'Sch-1 old'!H8)</f>
        <v/>
      </c>
      <c r="C8" s="1408"/>
      <c r="D8" s="66" t="str">
        <f>'Sch-1 old'!K8</f>
        <v>Power Grid Corporation of India Ltd.,</v>
      </c>
    </row>
    <row r="9" spans="1:15" ht="18" customHeight="1">
      <c r="A9" s="43" t="s">
        <v>209</v>
      </c>
      <c r="B9" s="1408" t="str">
        <f>IF('Sch-1 old'!H9=0, "", 'Sch-1 old'!H9)</f>
        <v/>
      </c>
      <c r="C9" s="1408"/>
      <c r="D9" s="66" t="str">
        <f>'Sch-1 old'!K9</f>
        <v>"Saudamini", Plot No.-2</v>
      </c>
    </row>
    <row r="10" spans="1:15" ht="18" customHeight="1">
      <c r="A10" s="44"/>
      <c r="B10" s="1408" t="str">
        <f>IF('Sch-1 old'!H10=0, "", 'Sch-1 old'!H10)</f>
        <v/>
      </c>
      <c r="C10" s="1408"/>
      <c r="D10" s="66" t="str">
        <f>'Sch-1 old'!K10</f>
        <v xml:space="preserve">Sector-29, </v>
      </c>
    </row>
    <row r="11" spans="1:15" ht="18" customHeight="1">
      <c r="A11" s="44"/>
      <c r="B11" s="1408" t="str">
        <f>IF('Sch-1 old'!H11=0, "", 'Sch-1 old'!H11)</f>
        <v/>
      </c>
      <c r="C11" s="1408"/>
      <c r="D11" s="66" t="str">
        <f>'Sch-1 old'!K11</f>
        <v>Gurgaon (Haryana) - 122001</v>
      </c>
    </row>
    <row r="12" spans="1:15" ht="8.1" customHeight="1"/>
    <row r="13" spans="1:15" ht="22.15" customHeight="1">
      <c r="A13" s="77" t="s">
        <v>210</v>
      </c>
      <c r="B13" s="1410" t="s">
        <v>211</v>
      </c>
      <c r="C13" s="1411"/>
      <c r="D13" s="1406" t="s">
        <v>212</v>
      </c>
      <c r="E13" s="1407"/>
      <c r="I13" s="1404"/>
      <c r="J13" s="1404"/>
      <c r="K13" s="1404"/>
      <c r="M13" s="1404"/>
      <c r="N13" s="1404"/>
      <c r="O13" s="1404"/>
    </row>
    <row r="14" spans="1:15" ht="18" customHeight="1">
      <c r="A14" s="46" t="s">
        <v>215</v>
      </c>
      <c r="B14" s="1418" t="s">
        <v>216</v>
      </c>
      <c r="C14" s="1419"/>
      <c r="D14" s="816">
        <f>'Sch-1'!N81*(1-Discount!O18)</f>
        <v>0</v>
      </c>
      <c r="E14" s="817"/>
      <c r="I14" s="271"/>
      <c r="K14" s="271"/>
      <c r="M14" s="271"/>
      <c r="O14" s="271"/>
    </row>
    <row r="15" spans="1:15" ht="75.75" customHeight="1">
      <c r="A15" s="47"/>
      <c r="B15" s="1413" t="s">
        <v>218</v>
      </c>
      <c r="C15" s="1414"/>
      <c r="D15" s="808"/>
      <c r="E15" s="809"/>
    </row>
    <row r="16" spans="1:15" ht="18" customHeight="1">
      <c r="A16" s="46" t="s">
        <v>219</v>
      </c>
      <c r="B16" s="1418" t="s">
        <v>220</v>
      </c>
      <c r="C16" s="1419"/>
      <c r="D16" s="814">
        <f>'Sch-3 '!Q91*(1-Discount!O20)</f>
        <v>0</v>
      </c>
      <c r="E16" s="815"/>
      <c r="I16" s="271"/>
      <c r="K16" s="272"/>
      <c r="M16" s="271"/>
      <c r="O16" s="272"/>
    </row>
    <row r="17" spans="1:15" ht="72.75" customHeight="1">
      <c r="A17" s="47"/>
      <c r="B17" s="1413" t="s">
        <v>247</v>
      </c>
      <c r="C17" s="1414"/>
      <c r="D17" s="810"/>
      <c r="E17" s="811"/>
      <c r="I17" s="273"/>
      <c r="M17" s="273"/>
    </row>
    <row r="18" spans="1:15" ht="18" customHeight="1">
      <c r="A18" s="1412"/>
      <c r="B18" s="1425" t="s">
        <v>223</v>
      </c>
      <c r="C18" s="1426"/>
      <c r="D18" s="812">
        <f>D16+D14</f>
        <v>0</v>
      </c>
      <c r="E18" s="813"/>
      <c r="K18" s="274"/>
      <c r="O18" s="274"/>
    </row>
    <row r="19" spans="1:15" ht="50.1" customHeight="1">
      <c r="A19" s="1412"/>
      <c r="B19" s="1423"/>
      <c r="C19" s="1424"/>
      <c r="D19" s="1421"/>
      <c r="E19" s="1422"/>
    </row>
    <row r="20" spans="1:15" ht="18" customHeight="1">
      <c r="B20" s="49"/>
      <c r="C20" s="49"/>
      <c r="D20" s="50"/>
      <c r="E20" s="50"/>
    </row>
    <row r="21" spans="1:15" ht="21.75" customHeight="1">
      <c r="A21" s="72"/>
      <c r="B21" s="1420"/>
      <c r="C21" s="1420"/>
      <c r="D21" s="1420"/>
      <c r="E21" s="1420"/>
    </row>
    <row r="22" spans="1:15" ht="18" customHeight="1">
      <c r="A22" s="51"/>
      <c r="B22" s="51"/>
      <c r="C22" s="51"/>
      <c r="D22" s="51"/>
      <c r="E22" s="51"/>
    </row>
    <row r="23" spans="1:15" ht="30" customHeight="1">
      <c r="A23" s="51"/>
      <c r="B23" s="51"/>
      <c r="C23" s="37"/>
      <c r="D23" s="51"/>
      <c r="E23" s="51"/>
    </row>
    <row r="24" spans="1:15" ht="30" customHeight="1">
      <c r="A24" s="36" t="s">
        <v>226</v>
      </c>
      <c r="B24" s="114" t="str">
        <f>IF('Sch-1 old'!D48=0,"", 'Sch-1 old'!D48)</f>
        <v>--</v>
      </c>
      <c r="C24" s="37" t="s">
        <v>120</v>
      </c>
      <c r="D24" s="108" t="str">
        <f>IF('Sch-1 old'!K49=0,"",'Sch-1 old'!K49)</f>
        <v/>
      </c>
      <c r="F24" s="275"/>
    </row>
    <row r="25" spans="1:15" ht="30" customHeight="1">
      <c r="A25" s="36" t="s">
        <v>227</v>
      </c>
      <c r="B25" s="107" t="str">
        <f>IF('Sch-1 old'!D49=0,"", 'Sch-1 old'!D49)</f>
        <v/>
      </c>
      <c r="C25" s="37" t="s">
        <v>121</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dataConsolidate/>
  <customSheetViews>
    <customSheetView guid="{17B393F9-58FB-4C8A-BA36-EE3D99C6B20A}" showPageBreaks="1" printArea="1" state="hidden" view="pageBreakPreview" topLeftCell="A9">
      <selection activeCell="H17" sqref="H17"/>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67F5C388-2549-4EA3-9BC3-B2243CD03065}" showPageBreaks="1" printArea="1" state="hidden" view="pageBreakPreview" topLeftCell="A9">
      <selection activeCell="H17" sqref="H17"/>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E035FB0-2CA1-4023-BC22-3DADA3977B89}" showPageBreaks="1" printArea="1" state="hidden" view="pageBreakPreview" topLeftCell="A9">
      <selection activeCell="H17" sqref="H17"/>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669A479F-2379-4FA5-9E9A-84868BC66652}" showPageBreaks="1" printArea="1" state="hidden" view="pageBreakPreview" topLeftCell="A9">
      <selection activeCell="H17" sqref="H17"/>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740C66E-3500-4CD9-B3E0-6816AA23C943}" showPageBreaks="1" printArea="1" state="hidden" view="pageBreakPreview" topLeftCell="A2">
      <selection activeCell="D16" sqref="D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535BD94-65F4-4909-8C8E-E86709E2A476}" showPageBreaks="1" printArea="1" state="hidden" view="pageBreakPreview" topLeftCell="A2">
      <selection activeCell="D16" sqref="D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1509BCB-6271-4823-8162-379A0BECF309}" showPageBreaks="1" printArea="1" state="hidden" view="pageBreakPreview" topLeftCell="A2">
      <selection activeCell="D16" sqref="D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3D7485D4-8B22-4B60-AFED-214FFEBEC996}" showPageBreaks="1" printArea="1" state="hidden" view="pageBreakPreview" topLeftCell="A8">
      <selection activeCell="D14" sqref="D14"/>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7DC2D5F9-066C-4A1B-9D4D-EA638F225909}" showPageBreaks="1" printArea="1" state="hidden" view="pageBreakPreview" topLeftCell="A8">
      <selection activeCell="D14" sqref="D14"/>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223BC0FC-814D-40F0-9795-CE82A16FF3A5}" showPageBreaks="1" printArea="1" state="hidden" view="pageBreakPreview" topLeftCell="A2">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7714FE4E-7B9B-4801-B72D-B9EBBBC550F4}" showPageBreaks="1" printArea="1" state="hidden" view="pageBreakPreview" topLeftCell="A2">
      <selection activeCell="D16" sqref="D16"/>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A8C3F6CB-9FED-463C-BD60-E40C9BB21FCB}" showPageBreaks="1" printArea="1" state="hidden" view="pageBreakPreview" topLeftCell="A2">
      <selection activeCell="D16" sqref="D16"/>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15CFD519-1213-4A8D-B348-9E21E48996A3}" showPageBreaks="1" printArea="1" state="hidden" view="pageBreakPreview" topLeftCell="A9">
      <selection activeCell="H17" sqref="H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5ABC3710-AA5A-4945-ADAE-A94A47CF63D8}" showPageBreaks="1" printArea="1" state="hidden" view="pageBreakPreview" topLeftCell="A9">
      <selection activeCell="H17" sqref="H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3D35547A-C7A7-4365-9B6F-E005D667DB30}" showPageBreaks="1" printArea="1" state="hidden" view="pageBreakPreview" topLeftCell="A9">
      <selection activeCell="H17" sqref="H17"/>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9D1C7440-73A9-478A-BEB9-87B8CB1A08D5}" showPageBreaks="1" printArea="1" state="hidden" view="pageBreakPreview" topLeftCell="A9">
      <selection activeCell="H17" sqref="H17"/>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9" type="noConversion"/>
  <dataValidations xWindow="962" yWindow="443" count="2">
    <dataValidation allowBlank="1" showInputMessage="1" showErrorMessage="1" prompt="You may write remarks regarding Sales Tax here." sqref="D17:E17" xr:uid="{00000000-0002-0000-0E00-000000000000}"/>
    <dataValidation allowBlank="1" showInputMessage="1" showErrorMessage="1" prompt="You may write remarks regarding Excise Duty here." sqref="D15:E15" xr:uid="{00000000-0002-0000-0E00-000001000000}"/>
  </dataValidations>
  <printOptions horizontalCentered="1"/>
  <pageMargins left="0.31" right="0.25" top="0.52" bottom="0.67" header="0.23" footer="0.24"/>
  <pageSetup paperSize="9" scale="90" fitToHeight="0" orientation="portrait" r:id="rId32"/>
  <headerFooter alignWithMargins="0">
    <oddFooter>&amp;R&amp;"Book Antiqua,Bold"&amp;10Schedule-5/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4"/>
  <sheetViews>
    <sheetView view="pageBreakPreview" topLeftCell="A7" zoomScaleNormal="100" zoomScaleSheetLayoutView="100" workbookViewId="0">
      <selection activeCell="D16" sqref="D16"/>
    </sheetView>
  </sheetViews>
  <sheetFormatPr defaultColWidth="10" defaultRowHeight="16.5"/>
  <cols>
    <col min="1" max="1" width="10.625" style="42" customWidth="1"/>
    <col min="2" max="2" width="27.5" style="42" customWidth="1"/>
    <col min="3" max="3" width="21" style="42" customWidth="1"/>
    <col min="4" max="4" width="34.375" style="42" customWidth="1"/>
    <col min="5" max="16384" width="10" style="39"/>
  </cols>
  <sheetData>
    <row r="1" spans="1:6" ht="18" customHeight="1">
      <c r="A1" s="82" t="str">
        <f>Cover!B3</f>
        <v>Spec No: CC/NT/W-MISC/DOM/A00/26/03365</v>
      </c>
      <c r="B1" s="83"/>
      <c r="C1" s="85"/>
      <c r="D1" s="86" t="s">
        <v>248</v>
      </c>
    </row>
    <row r="2" spans="1:6" ht="18" customHeight="1">
      <c r="A2" s="68"/>
      <c r="B2" s="89"/>
      <c r="C2" s="35"/>
      <c r="D2" s="35"/>
    </row>
    <row r="3" spans="1:6" ht="87" customHeight="1">
      <c r="A3" s="1429" t="str">
        <f>Cover!$B$2</f>
        <v xml:space="preserve">Rate Contract for Control and Protection Panels Package: CRP-02 consisting of CRP, SAS &amp; PMU associated with Rate Contract for Substation Equipment’s for implementation of Bay Extension works. </v>
      </c>
      <c r="B3" s="1429"/>
      <c r="C3" s="1429"/>
      <c r="D3" s="1429"/>
      <c r="E3" s="53"/>
      <c r="F3" s="53"/>
    </row>
    <row r="4" spans="1:6" ht="22.15" customHeight="1">
      <c r="A4" s="1409" t="s">
        <v>229</v>
      </c>
      <c r="B4" s="1409"/>
      <c r="C4" s="1409"/>
      <c r="D4" s="1409"/>
    </row>
    <row r="5" spans="1:6" ht="18" customHeight="1">
      <c r="A5" s="41"/>
    </row>
    <row r="6" spans="1:6" ht="18" customHeight="1">
      <c r="A6" s="32" t="str">
        <f>'Sch-1 old'!A6</f>
        <v>Bidder’s Name and Address (Sole Bidder) :</v>
      </c>
      <c r="D6" s="65" t="s">
        <v>79</v>
      </c>
    </row>
    <row r="7" spans="1:6" ht="36" customHeight="1">
      <c r="A7" s="1430" t="str">
        <f>'Sch-1 old'!A7</f>
        <v/>
      </c>
      <c r="B7" s="1430"/>
      <c r="C7" s="1430"/>
      <c r="D7" s="66" t="str">
        <f>'Sch-1 old'!K7</f>
        <v>Contracts Services, 3rd Floor</v>
      </c>
    </row>
    <row r="8" spans="1:6" ht="18" customHeight="1">
      <c r="A8" s="43" t="s">
        <v>208</v>
      </c>
      <c r="B8" s="1408" t="str">
        <f>IF('Sch-1 old'!H8=0, "", 'Sch-1 old'!H8)</f>
        <v/>
      </c>
      <c r="C8" s="1408"/>
      <c r="D8" s="66" t="str">
        <f>'Sch-1 old'!K8</f>
        <v>Power Grid Corporation of India Ltd.,</v>
      </c>
    </row>
    <row r="9" spans="1:6" ht="18" customHeight="1">
      <c r="A9" s="43" t="s">
        <v>209</v>
      </c>
      <c r="B9" s="1408" t="str">
        <f>IF('Sch-1 old'!H9=0, "", 'Sch-1 old'!H9)</f>
        <v/>
      </c>
      <c r="C9" s="1408"/>
      <c r="D9" s="66" t="str">
        <f>'Sch-1 old'!K9</f>
        <v>"Saudamini", Plot No.-2</v>
      </c>
    </row>
    <row r="10" spans="1:6" ht="18" customHeight="1">
      <c r="A10" s="44"/>
      <c r="B10" s="1408" t="str">
        <f>IF('Sch-1 old'!H10=0, "", 'Sch-1 old'!H10)</f>
        <v/>
      </c>
      <c r="C10" s="1408"/>
      <c r="D10" s="66" t="str">
        <f>'Sch-1 old'!K10</f>
        <v xml:space="preserve">Sector-29, </v>
      </c>
    </row>
    <row r="11" spans="1:6" ht="18" customHeight="1">
      <c r="A11" s="44"/>
      <c r="B11" s="1408" t="str">
        <f>IF('Sch-1 old'!H11=0, "", 'Sch-1 old'!H11)</f>
        <v/>
      </c>
      <c r="C11" s="1408"/>
      <c r="D11" s="66" t="str">
        <f>'Sch-1 old'!K11</f>
        <v>Gurgaon (Haryana) - 122001</v>
      </c>
    </row>
    <row r="12" spans="1:6" ht="18" customHeight="1">
      <c r="A12" s="54"/>
      <c r="B12" s="54"/>
      <c r="C12" s="54"/>
      <c r="D12" s="65"/>
    </row>
    <row r="13" spans="1:6" ht="22.15" customHeight="1">
      <c r="A13" s="55" t="s">
        <v>210</v>
      </c>
      <c r="B13" s="1406" t="s">
        <v>177</v>
      </c>
      <c r="C13" s="1407"/>
      <c r="D13" s="56" t="s">
        <v>212</v>
      </c>
    </row>
    <row r="14" spans="1:6" ht="22.15" customHeight="1">
      <c r="A14" s="46" t="s">
        <v>215</v>
      </c>
      <c r="B14" s="1431" t="s">
        <v>230</v>
      </c>
      <c r="C14" s="1431"/>
      <c r="D14" s="70">
        <f>'Sch-6'!D14*(1-Discount!O18)</f>
        <v>0</v>
      </c>
    </row>
    <row r="15" spans="1:6" ht="35.1" customHeight="1">
      <c r="A15" s="57"/>
      <c r="B15" s="1432" t="s">
        <v>231</v>
      </c>
      <c r="C15" s="1433"/>
      <c r="D15" s="48"/>
    </row>
    <row r="16" spans="1:6" ht="22.15" customHeight="1">
      <c r="A16" s="46" t="s">
        <v>219</v>
      </c>
      <c r="B16" s="1431" t="s">
        <v>232</v>
      </c>
      <c r="C16" s="1431"/>
      <c r="D16" s="70">
        <f>'Sch-6'!D16*(1-Discount!O19)</f>
        <v>0</v>
      </c>
    </row>
    <row r="17" spans="1:6" ht="35.1" customHeight="1">
      <c r="A17" s="57"/>
      <c r="B17" s="1432" t="s">
        <v>233</v>
      </c>
      <c r="C17" s="1433"/>
      <c r="D17" s="48"/>
    </row>
    <row r="18" spans="1:6" ht="22.15" customHeight="1">
      <c r="A18" s="46" t="s">
        <v>234</v>
      </c>
      <c r="B18" s="1431" t="s">
        <v>235</v>
      </c>
      <c r="C18" s="1431"/>
      <c r="D18" s="70">
        <f>'Sch-6'!D18*(1-Discount!O20)</f>
        <v>0</v>
      </c>
    </row>
    <row r="19" spans="1:6" ht="30" customHeight="1">
      <c r="A19" s="57"/>
      <c r="B19" s="1432" t="s">
        <v>236</v>
      </c>
      <c r="C19" s="1433"/>
      <c r="D19" s="48"/>
    </row>
    <row r="20" spans="1:6" ht="22.15" customHeight="1">
      <c r="A20" s="46" t="s">
        <v>237</v>
      </c>
      <c r="B20" s="1431" t="s">
        <v>238</v>
      </c>
      <c r="C20" s="1431"/>
      <c r="D20" s="256" t="s">
        <v>113</v>
      </c>
    </row>
    <row r="21" spans="1:6" ht="30" customHeight="1">
      <c r="A21" s="57"/>
      <c r="B21" s="1432" t="s">
        <v>239</v>
      </c>
      <c r="C21" s="1433"/>
      <c r="D21" s="48"/>
    </row>
    <row r="22" spans="1:6" ht="30" customHeight="1">
      <c r="A22" s="46">
        <v>5</v>
      </c>
      <c r="B22" s="1431" t="s">
        <v>240</v>
      </c>
      <c r="C22" s="1431"/>
      <c r="D22" s="70">
        <f>'Sch-5 Dis'!D18</f>
        <v>0</v>
      </c>
    </row>
    <row r="23" spans="1:6" ht="51" customHeight="1">
      <c r="A23" s="57"/>
      <c r="B23" s="1432" t="s">
        <v>241</v>
      </c>
      <c r="C23" s="1433"/>
      <c r="D23" s="255"/>
      <c r="F23" s="946"/>
    </row>
    <row r="24" spans="1:6" ht="22.15" customHeight="1">
      <c r="A24" s="46" t="s">
        <v>242</v>
      </c>
      <c r="B24" s="1431" t="s">
        <v>243</v>
      </c>
      <c r="C24" s="1431"/>
      <c r="D24" s="256" t="s">
        <v>113</v>
      </c>
    </row>
    <row r="25" spans="1:6" ht="35.1" customHeight="1">
      <c r="A25" s="57"/>
      <c r="B25" s="1432" t="s">
        <v>244</v>
      </c>
      <c r="C25" s="1433"/>
      <c r="D25" s="48"/>
    </row>
    <row r="26" spans="1:6" ht="28.5" customHeight="1">
      <c r="A26" s="1412"/>
      <c r="B26" s="1434" t="s">
        <v>245</v>
      </c>
      <c r="C26" s="1434"/>
      <c r="D26" s="71">
        <f>D22+D18+D16+D14</f>
        <v>0</v>
      </c>
    </row>
    <row r="27" spans="1:6" ht="25.5" customHeight="1">
      <c r="A27" s="1412"/>
      <c r="B27" s="1434"/>
      <c r="C27" s="1434"/>
      <c r="D27" s="187"/>
    </row>
    <row r="28" spans="1:6" ht="18.75" customHeight="1">
      <c r="A28" s="78"/>
      <c r="B28" s="79"/>
      <c r="C28" s="79"/>
      <c r="D28" s="80"/>
    </row>
    <row r="29" spans="1:6" ht="28.15" customHeight="1">
      <c r="A29" s="78"/>
      <c r="B29" s="79"/>
      <c r="C29" s="103"/>
      <c r="D29" s="80"/>
    </row>
    <row r="30" spans="1:6" ht="28.15" customHeight="1">
      <c r="A30" s="101" t="s">
        <v>118</v>
      </c>
      <c r="B30" s="116" t="str">
        <f>IF('Sch-1 old'!D48=0,"", 'Sch-1 old'!D48)</f>
        <v>--</v>
      </c>
      <c r="C30" s="103" t="s">
        <v>120</v>
      </c>
      <c r="D30" s="112" t="str">
        <f>IF('Sch-1 old'!K49=0,"",'Sch-1 old'!K49)</f>
        <v/>
      </c>
      <c r="F30" s="104"/>
    </row>
    <row r="31" spans="1:6" ht="28.15" customHeight="1">
      <c r="A31" s="101" t="s">
        <v>119</v>
      </c>
      <c r="B31" s="116" t="str">
        <f>IF('Sch-1 old'!D49=0,"", 'Sch-1 old'!D49)</f>
        <v/>
      </c>
      <c r="C31" s="103" t="s">
        <v>121</v>
      </c>
      <c r="D31" s="112" t="str">
        <f>IF('Sch-1 old'!K50=0,"",'Sch-1 old'!K50)</f>
        <v/>
      </c>
      <c r="F31" s="68"/>
    </row>
    <row r="32" spans="1:6"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PoycrDuwodT9cFpxfP+eU74Gso/t7+A4rl/7f8+XO+tS8BlNnCo2MffuG1xT9Eh9rrEEvfRQVsrQnJUFt/L1wg==" saltValue="cJSS95sNtMd8jkeKhhsi3w==" spinCount="100000" sheet="1" objects="1" scenarios="1" formatColumns="0" formatRows="0"/>
  <customSheetViews>
    <customSheetView guid="{17B393F9-58FB-4C8A-BA36-EE3D99C6B20A}" showPageBreaks="1" printArea="1" view="pageBreakPreview" topLeftCell="A10">
      <selection activeCell="I23" sqref="I2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67F5C388-2549-4EA3-9BC3-B2243CD03065}" showPageBreaks="1" printArea="1" view="pageBreakPreview">
      <selection activeCell="I23" sqref="I2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E035FB0-2CA1-4023-BC22-3DADA3977B89}" showPageBreaks="1" printArea="1" view="pageBreakPreview" topLeftCell="A22">
      <selection activeCell="F29" sqref="F2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669A479F-2379-4FA5-9E9A-84868BC66652}" showPageBreaks="1" printArea="1" view="pageBreakPreview" topLeftCell="A20">
      <selection activeCell="F29" sqref="F2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740C66E-3500-4CD9-B3E0-6816AA23C943}" showPageBreaks="1" printArea="1" view="pageBreakPreview">
      <selection activeCell="I19" sqref="I1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535BD94-65F4-4909-8C8E-E86709E2A476}" showPageBreaks="1" printArea="1" view="pageBreakPreview" topLeftCell="A13">
      <selection activeCell="I19" sqref="I1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1509BCB-6271-4823-8162-379A0BECF309}" showPageBreaks="1" printArea="1" view="pageBreakPreview" topLeftCell="A13">
      <selection activeCell="G28" sqref="G28"/>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3D7485D4-8B22-4B60-AFED-214FFEBEC996}" showPageBreaks="1" printArea="1" state="hidden" view="pageBreakPreview" topLeftCell="A19">
      <selection activeCell="D14" sqref="D14"/>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7DC2D5F9-066C-4A1B-9D4D-EA638F225909}" showPageBreaks="1" printArea="1" state="hidden" view="pageBreakPreview" topLeftCell="A19">
      <selection activeCell="D14" sqref="D1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223BC0FC-814D-40F0-9795-CE82A16FF3A5}" showPageBreaks="1" printArea="1" view="pageBreakPreview" topLeftCell="A10">
      <selection activeCell="G28" sqref="G28"/>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7714FE4E-7B9B-4801-B72D-B9EBBBC550F4}" showPageBreaks="1" printArea="1" view="pageBreakPreview" topLeftCell="A13">
      <selection activeCell="I19" sqref="I1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A8C3F6CB-9FED-463C-BD60-E40C9BB21FCB}" showPageBreaks="1" printArea="1" view="pageBreakPreview">
      <selection activeCell="I19" sqref="I1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15CFD519-1213-4A8D-B348-9E21E48996A3}" showPageBreaks="1" printArea="1" view="pageBreakPreview" topLeftCell="A20">
      <selection activeCell="F29" sqref="F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5ABC3710-AA5A-4945-ADAE-A94A47CF63D8}" showPageBreaks="1" printArea="1" view="pageBreakPreview" topLeftCell="A22">
      <selection activeCell="F29" sqref="F29"/>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3D35547A-C7A7-4365-9B6F-E005D667DB30}" showPageBreaks="1" printArea="1" view="pageBreakPreview">
      <selection activeCell="I23" sqref="I23"/>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9D1C7440-73A9-478A-BEB9-87B8CB1A08D5}" showPageBreaks="1" printArea="1" view="pageBreakPreview" topLeftCell="A10">
      <selection activeCell="I23" sqref="I23"/>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s>
  <mergeCells count="22">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6:A27"/>
    <mergeCell ref="B26:C27"/>
    <mergeCell ref="B20:C20"/>
    <mergeCell ref="B21:C21"/>
    <mergeCell ref="B22:C22"/>
    <mergeCell ref="B23:C23"/>
    <mergeCell ref="B24:C24"/>
    <mergeCell ref="B25:C25"/>
  </mergeCells>
  <phoneticPr fontId="29" type="noConversion"/>
  <printOptions horizontalCentered="1"/>
  <pageMargins left="0.5" right="0.38" top="0.56999999999999995" bottom="0.48" header="0.38" footer="0.24"/>
  <pageSetup paperSize="9" fitToHeight="0" orientation="portrait" r:id="rId32"/>
  <headerFooter alignWithMargins="0">
    <oddFooter>&amp;R&amp;"Book Antiqua,Bold"&amp;10Schedule-6/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W219"/>
  <sheetViews>
    <sheetView view="pageBreakPreview" zoomScaleNormal="100" zoomScaleSheetLayoutView="100" workbookViewId="0">
      <selection activeCell="R10" sqref="R10"/>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CC/NT/W-MISC/DOM/A00/26/03365</v>
      </c>
      <c r="B1" s="82"/>
      <c r="C1" s="82"/>
      <c r="D1" s="82"/>
      <c r="E1" s="82"/>
      <c r="F1" s="83"/>
      <c r="G1" s="84"/>
      <c r="H1" s="84"/>
      <c r="I1" s="84"/>
      <c r="J1" s="86" t="s">
        <v>249</v>
      </c>
      <c r="K1" s="33"/>
      <c r="M1" s="269"/>
      <c r="N1" s="269"/>
      <c r="O1" s="269"/>
      <c r="P1" s="269"/>
    </row>
    <row r="2" spans="1:39" ht="3" customHeight="1">
      <c r="A2" s="68"/>
      <c r="B2" s="68"/>
      <c r="C2" s="68"/>
      <c r="D2" s="68"/>
      <c r="E2" s="68"/>
      <c r="F2" s="89"/>
      <c r="G2" s="90"/>
      <c r="H2" s="90"/>
      <c r="I2" s="90"/>
      <c r="J2" s="90"/>
      <c r="K2" s="90"/>
      <c r="M2" s="269"/>
      <c r="N2" s="269"/>
      <c r="O2" s="269"/>
      <c r="P2" s="269"/>
    </row>
    <row r="3" spans="1:39" ht="61.9" customHeight="1">
      <c r="A3" s="1437" t="str">
        <f>Cover!$B$2</f>
        <v xml:space="preserve">Rate Contract for Control and Protection Panels Package: CRP-02 consisting of CRP, SAS &amp; PMU associated with Rate Contract for Substation Equipment’s for implementation of Bay Extension works. </v>
      </c>
      <c r="B3" s="1437"/>
      <c r="C3" s="1437"/>
      <c r="D3" s="1437"/>
      <c r="E3" s="1437"/>
      <c r="F3" s="1437"/>
      <c r="G3" s="1437"/>
      <c r="H3" s="1437"/>
      <c r="I3" s="1437"/>
      <c r="J3" s="1437"/>
      <c r="K3" s="524"/>
      <c r="M3" s="269"/>
      <c r="N3" s="269"/>
      <c r="O3" s="269"/>
      <c r="P3" s="269"/>
      <c r="AH3" s="199" t="s">
        <v>75</v>
      </c>
      <c r="AJ3" s="220">
        <f>IF(ISERROR(#REF!/('Sch-6'!D14+'Sch-6'!D16+'Sch-6'!D18)),0,#REF!/( 'Sch-6'!D14+'Sch-6'!D16+'Sch-6'!D18))</f>
        <v>0</v>
      </c>
    </row>
    <row r="4" spans="1:39" ht="22.15" customHeight="1">
      <c r="A4" s="1403" t="s">
        <v>76</v>
      </c>
      <c r="B4" s="1403"/>
      <c r="C4" s="1403"/>
      <c r="D4" s="1403"/>
      <c r="E4" s="1403"/>
      <c r="F4" s="1403"/>
      <c r="G4" s="1403"/>
      <c r="H4" s="1403"/>
      <c r="I4" s="1403"/>
      <c r="J4" s="1403"/>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250</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251</v>
      </c>
      <c r="AJ6" s="220" t="e">
        <f>#REF!</f>
        <v>#REF!</v>
      </c>
    </row>
    <row r="7" spans="1:39" ht="36" customHeight="1">
      <c r="A7" s="1440" t="str">
        <f>'Sch-1 old'!A7</f>
        <v/>
      </c>
      <c r="B7" s="1440"/>
      <c r="C7" s="1440"/>
      <c r="D7" s="1440"/>
      <c r="E7" s="1440"/>
      <c r="F7" s="1440"/>
      <c r="G7" s="1440"/>
      <c r="H7" s="91" t="str">
        <f>'Sch-1 old'!K7</f>
        <v>Contracts Services, 3rd Floor</v>
      </c>
      <c r="I7" s="33"/>
      <c r="J7" s="424"/>
      <c r="K7" s="63"/>
      <c r="M7" s="269"/>
      <c r="N7" s="269"/>
      <c r="O7" s="269"/>
      <c r="P7" s="269"/>
      <c r="AH7" s="199" t="s">
        <v>81</v>
      </c>
      <c r="AJ7" s="220" t="e">
        <f>SUM(AJ3:AJ6)</f>
        <v>#REF!</v>
      </c>
    </row>
    <row r="8" spans="1:39" ht="28.15" customHeight="1">
      <c r="A8" s="43" t="s">
        <v>208</v>
      </c>
      <c r="B8" s="43"/>
      <c r="C8" s="43"/>
      <c r="D8" s="43"/>
      <c r="E8" s="43"/>
      <c r="F8" s="1408" t="str">
        <f>IF('Sch-1 old'!H8=0, "", 'Sch-1 old'!H8)</f>
        <v/>
      </c>
      <c r="G8" s="1408"/>
      <c r="H8" s="91" t="str">
        <f>'Sch-1 old'!K8</f>
        <v>Power Grid Corporation of India Ltd.,</v>
      </c>
      <c r="I8" s="33"/>
      <c r="J8" s="423"/>
      <c r="K8" s="63"/>
      <c r="M8" s="269"/>
      <c r="N8" s="269"/>
      <c r="O8" s="269"/>
      <c r="P8" s="269"/>
    </row>
    <row r="9" spans="1:39" ht="28.15" customHeight="1">
      <c r="A9" s="43" t="s">
        <v>209</v>
      </c>
      <c r="B9" s="43"/>
      <c r="C9" s="43"/>
      <c r="D9" s="43"/>
      <c r="E9" s="43"/>
      <c r="F9" s="1408" t="str">
        <f>IF('Sch-1 old'!H9=0, "", 'Sch-1 old'!H9)</f>
        <v/>
      </c>
      <c r="G9" s="1408"/>
      <c r="H9" s="91" t="str">
        <f>'Sch-1 old'!K9</f>
        <v>"Saudamini", Plot No.-2</v>
      </c>
      <c r="I9" s="33"/>
      <c r="J9" s="423"/>
      <c r="K9" s="63"/>
      <c r="M9" s="269"/>
      <c r="N9" s="269"/>
      <c r="O9" s="269"/>
      <c r="P9" s="269"/>
    </row>
    <row r="10" spans="1:39" ht="28.15" customHeight="1">
      <c r="A10" s="44"/>
      <c r="B10" s="44"/>
      <c r="C10" s="44"/>
      <c r="D10" s="44"/>
      <c r="E10" s="44"/>
      <c r="F10" s="1408" t="str">
        <f>IF('Sch-1 old'!H10=0, "", 'Sch-1 old'!H10)</f>
        <v/>
      </c>
      <c r="G10" s="1408"/>
      <c r="H10" s="91" t="str">
        <f>'Sch-1 old'!K10</f>
        <v xml:space="preserve">Sector-29, </v>
      </c>
      <c r="I10" s="33"/>
      <c r="J10" s="423"/>
      <c r="K10" s="63"/>
      <c r="M10" s="269"/>
      <c r="N10" s="269"/>
      <c r="O10" s="269"/>
      <c r="P10" s="269"/>
      <c r="AH10" s="199" t="s">
        <v>176</v>
      </c>
      <c r="AJ10" s="227">
        <f>'Sch-1 old'!Y10</f>
        <v>0</v>
      </c>
    </row>
    <row r="11" spans="1:39" ht="28.15" customHeight="1">
      <c r="A11" s="44"/>
      <c r="B11" s="44"/>
      <c r="C11" s="44"/>
      <c r="D11" s="44"/>
      <c r="E11" s="44"/>
      <c r="F11" s="1408" t="str">
        <f>IF('Sch-1 old'!H11=0, "", 'Sch-1 old'!H11)</f>
        <v/>
      </c>
      <c r="G11" s="1408"/>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41" t="s">
        <v>252</v>
      </c>
      <c r="B13" s="1441"/>
      <c r="C13" s="1441"/>
      <c r="D13" s="1441"/>
      <c r="E13" s="1441"/>
      <c r="F13" s="1441"/>
      <c r="G13" s="1441"/>
      <c r="H13" s="1441"/>
      <c r="I13" s="1441"/>
      <c r="J13" s="1441"/>
      <c r="K13" s="1442"/>
      <c r="L13" s="208"/>
      <c r="M13" s="184"/>
      <c r="N13" s="184"/>
      <c r="O13" s="184"/>
      <c r="P13" s="184"/>
    </row>
    <row r="14" spans="1:39" ht="12.75" customHeight="1">
      <c r="A14" s="319"/>
      <c r="B14" s="319"/>
      <c r="C14" s="319"/>
      <c r="D14" s="319"/>
      <c r="E14" s="319"/>
      <c r="F14" s="302"/>
      <c r="G14" s="302"/>
      <c r="H14" s="302"/>
      <c r="I14" s="302"/>
      <c r="J14" s="302"/>
      <c r="K14" s="506"/>
      <c r="L14" s="208"/>
      <c r="M14" s="184"/>
      <c r="N14" s="184"/>
      <c r="O14" s="184"/>
      <c r="P14" s="184"/>
      <c r="AI14" s="228"/>
      <c r="AJ14" s="228"/>
      <c r="AL14" s="228"/>
      <c r="AM14" s="228"/>
    </row>
    <row r="15" spans="1:39" ht="26.25" customHeight="1">
      <c r="A15" s="319"/>
      <c r="B15" s="319"/>
      <c r="C15" s="319"/>
      <c r="D15" s="319"/>
      <c r="E15" s="1401" t="s">
        <v>205</v>
      </c>
      <c r="F15" s="1401"/>
      <c r="G15" s="1401"/>
      <c r="H15" s="1401"/>
      <c r="I15" s="302"/>
      <c r="J15" s="302"/>
      <c r="K15" s="506"/>
      <c r="L15" s="208"/>
      <c r="M15" s="184"/>
      <c r="N15" s="184"/>
      <c r="O15" s="184"/>
      <c r="P15" s="184"/>
      <c r="AI15" s="228"/>
      <c r="AJ15" s="228"/>
      <c r="AL15" s="228"/>
      <c r="AM15" s="228"/>
    </row>
    <row r="16" spans="1:39" ht="12.75" customHeight="1">
      <c r="A16" s="319"/>
      <c r="B16" s="319"/>
      <c r="C16" s="319"/>
      <c r="D16" s="319"/>
      <c r="E16" s="319"/>
      <c r="F16" s="302"/>
      <c r="G16" s="302"/>
      <c r="H16" s="302"/>
      <c r="I16" s="302"/>
      <c r="J16" s="302"/>
      <c r="K16" s="506"/>
      <c r="L16" s="208"/>
      <c r="M16" s="184"/>
      <c r="N16" s="184"/>
      <c r="O16" s="184"/>
      <c r="P16" s="184"/>
      <c r="AI16" s="228"/>
      <c r="AJ16" s="228"/>
      <c r="AL16" s="228"/>
      <c r="AM16" s="228"/>
    </row>
    <row r="17" spans="1:36" ht="12.75" customHeight="1">
      <c r="A17" s="373"/>
      <c r="B17" s="373"/>
      <c r="C17" s="373"/>
      <c r="D17" s="373"/>
      <c r="E17" s="373"/>
      <c r="F17" s="373"/>
      <c r="G17" s="1400"/>
      <c r="H17" s="1400"/>
      <c r="I17" s="1400"/>
      <c r="J17" s="1400"/>
      <c r="K17" s="1400"/>
      <c r="M17" s="269"/>
      <c r="N17" s="269"/>
      <c r="O17" s="269"/>
      <c r="P17" s="269"/>
      <c r="AI17" s="257"/>
      <c r="AJ17" s="229"/>
    </row>
    <row r="18" spans="1:36" ht="28.15" customHeight="1">
      <c r="A18" s="101" t="s">
        <v>118</v>
      </c>
      <c r="B18" s="116" t="str">
        <f>'Sch-1 old'!D48</f>
        <v>--</v>
      </c>
      <c r="C18" s="101"/>
      <c r="D18" s="101"/>
      <c r="E18" s="101"/>
      <c r="F18" s="33"/>
      <c r="G18" s="1400" t="str">
        <f>"Printed Name   : " &amp; 'Sch-1 old'!K49</f>
        <v xml:space="preserve">Printed Name   : </v>
      </c>
      <c r="H18" s="1400"/>
      <c r="I18" s="1400"/>
      <c r="J18" s="1400"/>
      <c r="K18" s="1400"/>
      <c r="M18" s="269"/>
      <c r="N18" s="269"/>
      <c r="O18" s="269"/>
      <c r="P18" s="269"/>
    </row>
    <row r="19" spans="1:36" ht="27.75" customHeight="1">
      <c r="A19" s="101" t="s">
        <v>119</v>
      </c>
      <c r="B19" s="112" t="str">
        <f>'Sch-1 old'!D49</f>
        <v/>
      </c>
      <c r="C19" s="101"/>
      <c r="D19" s="101"/>
      <c r="E19" s="101"/>
      <c r="F19" s="33"/>
      <c r="G19" s="1400" t="str">
        <f>"Designation      : " &amp; 'Sch-1 old'!K50</f>
        <v xml:space="preserve">Designation      : </v>
      </c>
      <c r="H19" s="1400"/>
      <c r="I19" s="1400"/>
      <c r="J19" s="1400"/>
      <c r="K19" s="1400"/>
      <c r="M19" s="269"/>
      <c r="N19" s="269"/>
      <c r="O19" s="269"/>
      <c r="P19" s="269"/>
    </row>
    <row r="20" spans="1:36" ht="0.75" customHeight="1">
      <c r="A20" s="90"/>
      <c r="B20" s="90"/>
      <c r="C20" s="90"/>
      <c r="D20" s="90"/>
      <c r="E20" s="90"/>
      <c r="F20" s="89"/>
      <c r="G20" s="1400"/>
      <c r="H20" s="1400"/>
      <c r="I20" s="1400"/>
      <c r="J20" s="1400"/>
      <c r="K20" s="1400"/>
      <c r="M20" s="269"/>
      <c r="N20" s="269"/>
      <c r="O20" s="269"/>
      <c r="P20" s="269"/>
    </row>
    <row r="21" spans="1:36" ht="27.75" hidden="1" customHeight="1">
      <c r="A21" s="90"/>
      <c r="B21" s="90"/>
      <c r="C21" s="90"/>
      <c r="D21" s="90"/>
      <c r="E21" s="90"/>
      <c r="F21" s="89"/>
      <c r="G21" s="302"/>
      <c r="H21" s="302"/>
      <c r="I21" s="302"/>
      <c r="J21" s="302"/>
      <c r="K21" s="302"/>
      <c r="M21" s="269"/>
      <c r="N21" s="269"/>
      <c r="O21" s="269"/>
      <c r="P21" s="269"/>
    </row>
    <row r="22" spans="1:36" ht="36.75" customHeight="1">
      <c r="A22" s="113" t="s">
        <v>253</v>
      </c>
      <c r="B22" s="1447" t="s">
        <v>254</v>
      </c>
      <c r="C22" s="1447"/>
      <c r="D22" s="1447"/>
      <c r="E22" s="1447"/>
      <c r="F22" s="1447"/>
      <c r="G22" s="1447"/>
      <c r="H22" s="1447"/>
      <c r="I22" s="1447"/>
      <c r="J22" s="1447"/>
      <c r="K22" s="601"/>
      <c r="M22" s="269"/>
      <c r="N22" s="269"/>
      <c r="O22" s="269"/>
      <c r="P22" s="269"/>
    </row>
    <row r="23" spans="1:36" ht="31.5" customHeight="1">
      <c r="A23" s="304"/>
      <c r="B23" s="304"/>
      <c r="C23" s="304"/>
      <c r="D23" s="304"/>
      <c r="E23" s="304"/>
      <c r="F23" s="33"/>
      <c r="G23" s="33"/>
      <c r="H23" s="33"/>
      <c r="I23" s="33"/>
      <c r="J23" s="33"/>
      <c r="K23" s="33"/>
      <c r="L23" s="260"/>
      <c r="M23" s="269"/>
      <c r="N23" s="269"/>
      <c r="O23" s="269"/>
      <c r="P23" s="269"/>
    </row>
    <row r="95" spans="1:16" s="184" customFormat="1">
      <c r="A95" s="205"/>
      <c r="B95" s="205"/>
      <c r="C95" s="205"/>
      <c r="D95" s="205"/>
      <c r="E95" s="205"/>
      <c r="F95" s="193"/>
      <c r="G95" s="193"/>
      <c r="H95" s="193"/>
      <c r="I95" s="193"/>
      <c r="J95" s="193"/>
      <c r="K95" s="193"/>
      <c r="L95" s="258"/>
      <c r="M95" s="269"/>
      <c r="N95" s="269"/>
      <c r="O95" s="269"/>
      <c r="P95" s="269"/>
    </row>
    <row r="96" spans="1:16" s="184" customFormat="1">
      <c r="A96" s="205"/>
      <c r="B96" s="205"/>
      <c r="C96" s="205"/>
      <c r="D96" s="205"/>
      <c r="E96" s="205"/>
      <c r="F96" s="193"/>
      <c r="G96" s="193"/>
      <c r="H96" s="193"/>
      <c r="I96" s="193"/>
      <c r="J96" s="193"/>
      <c r="K96" s="193"/>
      <c r="L96" s="258"/>
      <c r="M96" s="269"/>
      <c r="N96" s="269"/>
      <c r="O96" s="269"/>
      <c r="P96" s="269"/>
    </row>
    <row r="97" spans="1:39" s="184" customFormat="1">
      <c r="A97" s="205"/>
      <c r="B97" s="205"/>
      <c r="C97" s="205"/>
      <c r="D97" s="205"/>
      <c r="E97" s="205"/>
      <c r="F97" s="193"/>
      <c r="G97" s="193"/>
      <c r="H97" s="193"/>
      <c r="I97" s="193"/>
      <c r="J97" s="193"/>
      <c r="K97" s="193"/>
      <c r="L97" s="258"/>
      <c r="M97" s="269"/>
      <c r="N97" s="269"/>
      <c r="O97" s="269"/>
      <c r="P97" s="269"/>
    </row>
    <row r="98" spans="1:39" s="269" customFormat="1" hidden="1">
      <c r="A98" s="186" t="str">
        <f>A1</f>
        <v>Spec No: CC/NT/W-MISC/DOM/A00/26/03365</v>
      </c>
      <c r="B98" s="186"/>
      <c r="C98" s="186"/>
      <c r="D98" s="186"/>
      <c r="E98" s="186"/>
      <c r="F98" s="101"/>
      <c r="G98" s="189"/>
      <c r="H98" s="189"/>
      <c r="I98" s="189"/>
      <c r="J98" s="189"/>
      <c r="K98" s="189"/>
      <c r="L98" s="188"/>
    </row>
    <row r="99" spans="1:39" s="269" customFormat="1" hidden="1">
      <c r="A99" s="68"/>
      <c r="B99" s="68"/>
      <c r="C99" s="68"/>
      <c r="D99" s="68"/>
      <c r="E99" s="68"/>
      <c r="F99" s="89"/>
      <c r="G99" s="90"/>
      <c r="H99" s="90"/>
      <c r="I99" s="90"/>
      <c r="J99" s="90"/>
      <c r="K99" s="90"/>
      <c r="L99" s="188"/>
    </row>
    <row r="100" spans="1:39" s="269" customFormat="1" ht="35.25" hidden="1" customHeight="1">
      <c r="A100" s="1438" t="str">
        <f>A3</f>
        <v xml:space="preserve">Rate Contract for Control and Protection Panels Package: CRP-02 consisting of CRP, SAS &amp; PMU associated with Rate Contract for Substation Equipment’s for implementation of Bay Extension works. </v>
      </c>
      <c r="B100" s="1438"/>
      <c r="C100" s="1438"/>
      <c r="D100" s="1438"/>
      <c r="E100" s="1438"/>
      <c r="F100" s="1438">
        <f>F3</f>
        <v>0</v>
      </c>
      <c r="G100" s="1438">
        <f>G3</f>
        <v>0</v>
      </c>
      <c r="H100" s="1438"/>
      <c r="I100" s="1438"/>
      <c r="J100" s="1438"/>
      <c r="K100" s="1438">
        <f>K3</f>
        <v>0</v>
      </c>
      <c r="L100" s="188"/>
    </row>
    <row r="101" spans="1:39" s="269" customFormat="1" hidden="1">
      <c r="A101" s="1439" t="str">
        <f>A4</f>
        <v>(SCHEDULE OF RATES AND PRICES )</v>
      </c>
      <c r="B101" s="1439"/>
      <c r="C101" s="1439"/>
      <c r="D101" s="1439"/>
      <c r="E101" s="1439"/>
      <c r="F101" s="1439">
        <f>F4</f>
        <v>0</v>
      </c>
      <c r="G101" s="1439">
        <f>G4</f>
        <v>0</v>
      </c>
      <c r="H101" s="1439"/>
      <c r="I101" s="1439"/>
      <c r="J101" s="1439"/>
      <c r="K101" s="1439">
        <f>K4</f>
        <v>0</v>
      </c>
      <c r="L101" s="188"/>
    </row>
    <row r="102" spans="1:39" s="269" customFormat="1" hidden="1">
      <c r="A102" s="69"/>
      <c r="B102" s="69"/>
      <c r="C102" s="69"/>
      <c r="D102" s="69"/>
      <c r="E102" s="69"/>
      <c r="F102" s="109"/>
      <c r="G102" s="109"/>
      <c r="H102" s="109"/>
      <c r="I102" s="109"/>
      <c r="J102" s="109"/>
      <c r="K102" s="109"/>
      <c r="L102" s="188"/>
    </row>
    <row r="103" spans="1:39" s="269" customFormat="1" hidden="1">
      <c r="A103" s="32" t="str">
        <f>A6</f>
        <v>Bidder’s Name and Address (Sole Bidder) :</v>
      </c>
      <c r="B103" s="32"/>
      <c r="C103" s="32"/>
      <c r="D103" s="32"/>
      <c r="E103" s="32"/>
      <c r="F103" s="42"/>
      <c r="G103" s="42"/>
      <c r="H103" s="42"/>
      <c r="I103" s="42"/>
      <c r="J103" s="42"/>
      <c r="K103" s="64">
        <f t="shared" ref="K103:K108" si="0">K6</f>
        <v>0</v>
      </c>
      <c r="L103" s="188"/>
    </row>
    <row r="104" spans="1:39" s="269" customFormat="1" hidden="1">
      <c r="A104" s="1440" t="str">
        <f>A7</f>
        <v/>
      </c>
      <c r="B104" s="1440"/>
      <c r="C104" s="1440"/>
      <c r="D104" s="1440"/>
      <c r="E104" s="1440"/>
      <c r="F104" s="1440">
        <f t="shared" ref="F104:G108" si="1">F7</f>
        <v>0</v>
      </c>
      <c r="G104" s="1440">
        <f t="shared" si="1"/>
        <v>0</v>
      </c>
      <c r="H104" s="424"/>
      <c r="I104" s="424"/>
      <c r="J104" s="424"/>
      <c r="K104" s="63">
        <f t="shared" si="0"/>
        <v>0</v>
      </c>
      <c r="L104" s="188"/>
    </row>
    <row r="105" spans="1:39" s="269" customFormat="1" hidden="1">
      <c r="A105" s="43" t="str">
        <f>A8</f>
        <v>Name     :</v>
      </c>
      <c r="B105" s="43"/>
      <c r="C105" s="43"/>
      <c r="D105" s="43"/>
      <c r="E105" s="43"/>
      <c r="F105" s="1408" t="str">
        <f t="shared" si="1"/>
        <v/>
      </c>
      <c r="G105" s="1408">
        <f t="shared" si="1"/>
        <v>0</v>
      </c>
      <c r="H105" s="423"/>
      <c r="I105" s="423"/>
      <c r="J105" s="423"/>
      <c r="K105" s="63">
        <f t="shared" si="0"/>
        <v>0</v>
      </c>
      <c r="L105" s="188"/>
    </row>
    <row r="106" spans="1:39" s="269" customFormat="1" hidden="1">
      <c r="A106" s="43" t="str">
        <f>A9</f>
        <v>Address :</v>
      </c>
      <c r="B106" s="43"/>
      <c r="C106" s="43"/>
      <c r="D106" s="43"/>
      <c r="E106" s="43"/>
      <c r="F106" s="1408" t="str">
        <f t="shared" si="1"/>
        <v/>
      </c>
      <c r="G106" s="1408">
        <f t="shared" si="1"/>
        <v>0</v>
      </c>
      <c r="H106" s="423"/>
      <c r="I106" s="423"/>
      <c r="J106" s="423"/>
      <c r="K106" s="63">
        <f t="shared" si="0"/>
        <v>0</v>
      </c>
      <c r="L106" s="188"/>
    </row>
    <row r="107" spans="1:39" s="269" customFormat="1" hidden="1">
      <c r="A107" s="44"/>
      <c r="B107" s="44"/>
      <c r="C107" s="44"/>
      <c r="D107" s="44"/>
      <c r="E107" s="44"/>
      <c r="F107" s="1408" t="str">
        <f t="shared" si="1"/>
        <v/>
      </c>
      <c r="G107" s="1408">
        <f t="shared" si="1"/>
        <v>0</v>
      </c>
      <c r="H107" s="423"/>
      <c r="I107" s="423"/>
      <c r="J107" s="423"/>
      <c r="K107" s="63">
        <f t="shared" si="0"/>
        <v>0</v>
      </c>
      <c r="L107" s="188"/>
    </row>
    <row r="108" spans="1:39" s="269" customFormat="1" hidden="1">
      <c r="A108" s="44"/>
      <c r="B108" s="44"/>
      <c r="C108" s="44"/>
      <c r="D108" s="44"/>
      <c r="E108" s="44"/>
      <c r="F108" s="1408" t="str">
        <f t="shared" si="1"/>
        <v/>
      </c>
      <c r="G108" s="1408">
        <f t="shared" si="1"/>
        <v>0</v>
      </c>
      <c r="H108" s="423"/>
      <c r="I108" s="423"/>
      <c r="J108" s="423"/>
      <c r="K108" s="63">
        <f t="shared" si="0"/>
        <v>0</v>
      </c>
      <c r="L108" s="188"/>
    </row>
    <row r="109" spans="1:39" s="269" customFormat="1" hidden="1">
      <c r="A109" s="304"/>
      <c r="B109" s="304"/>
      <c r="C109" s="304"/>
      <c r="D109" s="304"/>
      <c r="E109" s="304"/>
      <c r="F109" s="33"/>
      <c r="G109" s="33"/>
      <c r="H109" s="33"/>
      <c r="I109" s="33"/>
      <c r="J109" s="33"/>
      <c r="K109" s="33"/>
      <c r="L109" s="188"/>
    </row>
    <row r="110" spans="1:39" s="269" customFormat="1" ht="33.75" hidden="1" customHeight="1">
      <c r="A110" s="302" t="e">
        <f>#REF!</f>
        <v>#REF!</v>
      </c>
      <c r="B110" s="302"/>
      <c r="C110" s="302"/>
      <c r="D110" s="302"/>
      <c r="E110" s="302"/>
      <c r="F110" s="307" t="e">
        <f>#REF!</f>
        <v>#REF!</v>
      </c>
      <c r="G110" s="1445" t="e">
        <f>#REF!</f>
        <v>#REF!</v>
      </c>
      <c r="H110" s="1445"/>
      <c r="I110" s="1445"/>
      <c r="J110" s="1445"/>
      <c r="K110" s="1445"/>
      <c r="L110" s="188"/>
      <c r="AI110" s="1445"/>
      <c r="AJ110" s="1445"/>
      <c r="AL110" s="1445"/>
      <c r="AM110" s="1445"/>
    </row>
    <row r="111" spans="1:39" s="269" customFormat="1" hidden="1">
      <c r="A111" s="109" t="e">
        <f>#REF!</f>
        <v>#REF!</v>
      </c>
      <c r="B111" s="109"/>
      <c r="C111" s="109"/>
      <c r="D111" s="109"/>
      <c r="E111" s="109"/>
      <c r="F111" s="109" t="e">
        <f>#REF!</f>
        <v>#REF!</v>
      </c>
      <c r="G111" s="1444" t="e">
        <f>#REF!</f>
        <v>#REF!</v>
      </c>
      <c r="H111" s="1444"/>
      <c r="I111" s="1444"/>
      <c r="J111" s="1444"/>
      <c r="K111" s="1444"/>
      <c r="L111" s="188"/>
      <c r="AI111" s="1444"/>
      <c r="AJ111" s="1444"/>
      <c r="AL111" s="1444"/>
      <c r="AM111" s="1444"/>
    </row>
    <row r="112" spans="1:39" s="269" customFormat="1" hidden="1">
      <c r="A112" s="309" t="e">
        <f>#REF!</f>
        <v>#REF!</v>
      </c>
      <c r="B112" s="309"/>
      <c r="C112" s="309"/>
      <c r="D112" s="309"/>
      <c r="E112" s="309"/>
      <c r="F112" s="310" t="e">
        <f>#REF!</f>
        <v>#REF!</v>
      </c>
      <c r="G112" s="1444"/>
      <c r="H112" s="1444"/>
      <c r="I112" s="1444"/>
      <c r="J112" s="1444"/>
      <c r="K112" s="1444"/>
      <c r="L112" s="188"/>
      <c r="AI112" s="1444"/>
      <c r="AJ112" s="1444"/>
      <c r="AL112" s="1444"/>
      <c r="AM112" s="1444"/>
    </row>
    <row r="113" spans="1:39" s="269" customFormat="1" hidden="1">
      <c r="A113" s="311" t="e">
        <f>#REF!</f>
        <v>#REF!</v>
      </c>
      <c r="B113" s="311"/>
      <c r="C113" s="311"/>
      <c r="D113" s="311"/>
      <c r="E113" s="311"/>
      <c r="F113" s="312" t="e">
        <f>#REF!</f>
        <v>#REF!</v>
      </c>
      <c r="G113" s="1443" t="e">
        <f>#REF!</f>
        <v>#REF!</v>
      </c>
      <c r="H113" s="1443"/>
      <c r="I113" s="1443"/>
      <c r="J113" s="1443"/>
      <c r="K113" s="1443"/>
      <c r="L113" s="186"/>
      <c r="AI113" s="313"/>
      <c r="AJ113" s="313"/>
      <c r="AL113" s="313"/>
      <c r="AM113" s="313"/>
    </row>
    <row r="114" spans="1:39" s="269" customFormat="1" hidden="1">
      <c r="A114" s="311" t="e">
        <f>#REF!</f>
        <v>#REF!</v>
      </c>
      <c r="B114" s="311"/>
      <c r="C114" s="311"/>
      <c r="D114" s="311"/>
      <c r="E114" s="311"/>
      <c r="F114" s="312" t="e">
        <f>#REF!</f>
        <v>#REF!</v>
      </c>
      <c r="G114" s="1443" t="e">
        <f>#REF!</f>
        <v>#REF!</v>
      </c>
      <c r="H114" s="1443"/>
      <c r="I114" s="1443"/>
      <c r="J114" s="1443"/>
      <c r="K114" s="1443"/>
      <c r="L114" s="186"/>
      <c r="AI114" s="314"/>
      <c r="AJ114" s="314"/>
      <c r="AL114" s="313"/>
      <c r="AM114" s="314"/>
    </row>
    <row r="115" spans="1:39" s="269" customFormat="1" ht="20.100000000000001" hidden="1" customHeight="1">
      <c r="A115" s="315"/>
      <c r="B115" s="315"/>
      <c r="C115" s="315"/>
      <c r="D115" s="315"/>
      <c r="E115" s="315"/>
      <c r="F115" s="310" t="e">
        <f>#REF!</f>
        <v>#REF!</v>
      </c>
      <c r="G115" s="1443" t="e">
        <f>#REF!</f>
        <v>#REF!</v>
      </c>
      <c r="H115" s="1443"/>
      <c r="I115" s="1443"/>
      <c r="J115" s="1443"/>
      <c r="K115" s="1443"/>
      <c r="L115" s="188"/>
      <c r="AI115" s="314"/>
      <c r="AJ115" s="314"/>
      <c r="AL115" s="314"/>
      <c r="AM115" s="314"/>
    </row>
    <row r="116" spans="1:39" s="269" customFormat="1" hidden="1">
      <c r="A116" s="309" t="e">
        <f>#REF!</f>
        <v>#REF!</v>
      </c>
      <c r="B116" s="309"/>
      <c r="C116" s="309"/>
      <c r="D116" s="309"/>
      <c r="E116" s="309"/>
      <c r="F116" s="310" t="e">
        <f>#REF!</f>
        <v>#REF!</v>
      </c>
      <c r="G116" s="1443"/>
      <c r="H116" s="1443"/>
      <c r="I116" s="1443"/>
      <c r="J116" s="1443"/>
      <c r="K116" s="1443"/>
      <c r="L116" s="188"/>
      <c r="AI116" s="1443"/>
      <c r="AJ116" s="1443"/>
      <c r="AL116" s="1443"/>
      <c r="AM116" s="1443"/>
    </row>
    <row r="117" spans="1:39" s="269" customFormat="1" hidden="1">
      <c r="A117" s="316" t="e">
        <f>#REF!</f>
        <v>#REF!</v>
      </c>
      <c r="B117" s="316"/>
      <c r="C117" s="316"/>
      <c r="D117" s="316"/>
      <c r="E117" s="316"/>
      <c r="F117" s="310" t="e">
        <f>#REF!</f>
        <v>#REF!</v>
      </c>
      <c r="G117" s="1443"/>
      <c r="H117" s="1443"/>
      <c r="I117" s="1443"/>
      <c r="J117" s="1443"/>
      <c r="K117" s="1443"/>
      <c r="L117" s="188"/>
      <c r="AI117" s="1443"/>
      <c r="AJ117" s="1443"/>
      <c r="AL117" s="1443"/>
      <c r="AM117" s="1443"/>
    </row>
    <row r="118" spans="1:39" s="269" customFormat="1" hidden="1">
      <c r="A118" s="317" t="e">
        <f>#REF!</f>
        <v>#REF!</v>
      </c>
      <c r="B118" s="317"/>
      <c r="C118" s="317"/>
      <c r="D118" s="317"/>
      <c r="E118" s="317"/>
      <c r="F118" s="310" t="e">
        <f>#REF!</f>
        <v>#REF!</v>
      </c>
      <c r="G118" s="1443"/>
      <c r="H118" s="1443"/>
      <c r="I118" s="1443"/>
      <c r="J118" s="1443"/>
      <c r="K118" s="1443"/>
      <c r="L118" s="188"/>
      <c r="AI118" s="1443"/>
      <c r="AJ118" s="1443"/>
      <c r="AL118" s="1443"/>
      <c r="AM118" s="1443"/>
    </row>
    <row r="119" spans="1:39" s="269" customFormat="1" hidden="1">
      <c r="A119" s="311" t="e">
        <f>#REF!</f>
        <v>#REF!</v>
      </c>
      <c r="B119" s="311"/>
      <c r="C119" s="311"/>
      <c r="D119" s="311"/>
      <c r="E119" s="311"/>
      <c r="F119" s="312" t="e">
        <f>#REF!</f>
        <v>#REF!</v>
      </c>
      <c r="G119" s="1443" t="e">
        <f>#REF!</f>
        <v>#REF!</v>
      </c>
      <c r="H119" s="1443"/>
      <c r="I119" s="1443"/>
      <c r="J119" s="1443"/>
      <c r="K119" s="1443"/>
      <c r="L119" s="186"/>
      <c r="AI119" s="314"/>
      <c r="AJ119" s="314"/>
      <c r="AL119" s="313"/>
      <c r="AM119" s="314"/>
    </row>
    <row r="120" spans="1:39" s="269" customFormat="1" hidden="1">
      <c r="A120" s="311" t="e">
        <f>#REF!</f>
        <v>#REF!</v>
      </c>
      <c r="B120" s="311"/>
      <c r="C120" s="311"/>
      <c r="D120" s="311"/>
      <c r="E120" s="311"/>
      <c r="F120" s="312" t="e">
        <f>#REF!</f>
        <v>#REF!</v>
      </c>
      <c r="G120" s="1443" t="e">
        <f>#REF!</f>
        <v>#REF!</v>
      </c>
      <c r="H120" s="1443"/>
      <c r="I120" s="1443"/>
      <c r="J120" s="1443"/>
      <c r="K120" s="1443"/>
      <c r="L120" s="186"/>
      <c r="AI120" s="314"/>
      <c r="AJ120" s="314"/>
      <c r="AL120" s="313"/>
      <c r="AM120" s="314"/>
    </row>
    <row r="121" spans="1:39" s="269" customFormat="1" hidden="1">
      <c r="A121" s="311" t="e">
        <f>#REF!</f>
        <v>#REF!</v>
      </c>
      <c r="B121" s="311"/>
      <c r="C121" s="311"/>
      <c r="D121" s="311"/>
      <c r="E121" s="311"/>
      <c r="F121" s="312" t="e">
        <f>#REF!</f>
        <v>#REF!</v>
      </c>
      <c r="G121" s="1443" t="e">
        <f>#REF!</f>
        <v>#REF!</v>
      </c>
      <c r="H121" s="1443"/>
      <c r="I121" s="1443"/>
      <c r="J121" s="1443"/>
      <c r="K121" s="1443"/>
      <c r="L121" s="186"/>
      <c r="AI121" s="314"/>
      <c r="AJ121" s="314"/>
      <c r="AL121" s="313"/>
      <c r="AM121" s="314"/>
    </row>
    <row r="122" spans="1:39" s="269" customFormat="1" hidden="1">
      <c r="A122" s="311" t="e">
        <f>#REF!</f>
        <v>#REF!</v>
      </c>
      <c r="B122" s="311"/>
      <c r="C122" s="311"/>
      <c r="D122" s="311"/>
      <c r="E122" s="311"/>
      <c r="F122" s="312" t="e">
        <f>#REF!</f>
        <v>#REF!</v>
      </c>
      <c r="G122" s="1443" t="e">
        <f>#REF!</f>
        <v>#REF!</v>
      </c>
      <c r="H122" s="1443"/>
      <c r="I122" s="1443"/>
      <c r="J122" s="1443"/>
      <c r="K122" s="1443"/>
      <c r="L122" s="186"/>
      <c r="AI122" s="314"/>
      <c r="AJ122" s="314"/>
      <c r="AL122" s="313"/>
      <c r="AM122" s="314"/>
    </row>
    <row r="123" spans="1:39" s="269" customFormat="1" hidden="1">
      <c r="A123" s="311"/>
      <c r="B123" s="311"/>
      <c r="C123" s="311"/>
      <c r="D123" s="311"/>
      <c r="E123" s="311"/>
      <c r="F123" s="310" t="e">
        <f>#REF!</f>
        <v>#REF!</v>
      </c>
      <c r="G123" s="1443" t="e">
        <f>#REF!</f>
        <v>#REF!</v>
      </c>
      <c r="H123" s="1443"/>
      <c r="I123" s="1443"/>
      <c r="J123" s="1443"/>
      <c r="K123" s="1443"/>
      <c r="L123" s="186"/>
      <c r="AI123" s="314"/>
      <c r="AJ123" s="314"/>
      <c r="AL123" s="314"/>
      <c r="AM123" s="314"/>
    </row>
    <row r="124" spans="1:39" s="269" customFormat="1" ht="20.100000000000001" hidden="1" customHeight="1">
      <c r="A124" s="317" t="e">
        <f>#REF!</f>
        <v>#REF!</v>
      </c>
      <c r="B124" s="317"/>
      <c r="C124" s="317"/>
      <c r="D124" s="317"/>
      <c r="E124" s="317"/>
      <c r="F124" s="310" t="e">
        <f>#REF!</f>
        <v>#REF!</v>
      </c>
      <c r="G124" s="1443"/>
      <c r="H124" s="1443"/>
      <c r="I124" s="1443"/>
      <c r="J124" s="1443"/>
      <c r="K124" s="1443"/>
      <c r="L124" s="186"/>
      <c r="AI124" s="314"/>
      <c r="AJ124" s="314"/>
      <c r="AL124" s="314"/>
      <c r="AM124" s="314"/>
    </row>
    <row r="125" spans="1:39" s="269" customFormat="1" hidden="1">
      <c r="A125" s="311" t="e">
        <f>#REF!</f>
        <v>#REF!</v>
      </c>
      <c r="B125" s="311"/>
      <c r="C125" s="311"/>
      <c r="D125" s="311"/>
      <c r="E125" s="311"/>
      <c r="F125" s="312" t="e">
        <f>#REF!</f>
        <v>#REF!</v>
      </c>
      <c r="G125" s="1443" t="e">
        <f>#REF!</f>
        <v>#REF!</v>
      </c>
      <c r="H125" s="1443"/>
      <c r="I125" s="1443"/>
      <c r="J125" s="1443"/>
      <c r="K125" s="1443"/>
      <c r="L125" s="186"/>
      <c r="AI125" s="314"/>
      <c r="AJ125" s="314"/>
      <c r="AL125" s="313"/>
      <c r="AM125" s="314"/>
    </row>
    <row r="126" spans="1:39" s="269" customFormat="1" hidden="1">
      <c r="A126" s="311" t="e">
        <f>#REF!</f>
        <v>#REF!</v>
      </c>
      <c r="B126" s="311"/>
      <c r="C126" s="311"/>
      <c r="D126" s="311"/>
      <c r="E126" s="311"/>
      <c r="F126" s="312" t="e">
        <f>#REF!</f>
        <v>#REF!</v>
      </c>
      <c r="G126" s="1443" t="e">
        <f>#REF!</f>
        <v>#REF!</v>
      </c>
      <c r="H126" s="1443"/>
      <c r="I126" s="1443"/>
      <c r="J126" s="1443"/>
      <c r="K126" s="1443"/>
      <c r="L126" s="186"/>
      <c r="AI126" s="314"/>
      <c r="AJ126" s="314"/>
      <c r="AL126" s="313"/>
      <c r="AM126" s="314"/>
    </row>
    <row r="127" spans="1:39" s="269" customFormat="1" ht="20.100000000000001" hidden="1" customHeight="1">
      <c r="A127" s="311" t="e">
        <f>#REF!</f>
        <v>#REF!</v>
      </c>
      <c r="B127" s="311"/>
      <c r="C127" s="311"/>
      <c r="D127" s="311"/>
      <c r="E127" s="311"/>
      <c r="F127" s="312" t="e">
        <f>#REF!</f>
        <v>#REF!</v>
      </c>
      <c r="G127" s="1443" t="e">
        <f>#REF!</f>
        <v>#REF!</v>
      </c>
      <c r="H127" s="1443"/>
      <c r="I127" s="1443"/>
      <c r="J127" s="1443"/>
      <c r="K127" s="1443"/>
      <c r="L127" s="186"/>
      <c r="AI127" s="314"/>
      <c r="AJ127" s="314"/>
      <c r="AL127" s="313"/>
      <c r="AM127" s="314"/>
    </row>
    <row r="128" spans="1:39" s="269" customFormat="1" hidden="1">
      <c r="A128" s="311" t="e">
        <f>#REF!</f>
        <v>#REF!</v>
      </c>
      <c r="B128" s="311"/>
      <c r="C128" s="311"/>
      <c r="D128" s="311"/>
      <c r="E128" s="311"/>
      <c r="F128" s="312" t="e">
        <f>#REF!</f>
        <v>#REF!</v>
      </c>
      <c r="G128" s="1443" t="e">
        <f>#REF!</f>
        <v>#REF!</v>
      </c>
      <c r="H128" s="1443"/>
      <c r="I128" s="1443"/>
      <c r="J128" s="1443"/>
      <c r="K128" s="1443"/>
      <c r="L128" s="186"/>
      <c r="AI128" s="314"/>
      <c r="AJ128" s="314"/>
      <c r="AL128" s="313"/>
      <c r="AM128" s="314"/>
    </row>
    <row r="129" spans="1:39" s="270" customFormat="1" ht="20.100000000000001" hidden="1" customHeight="1">
      <c r="A129" s="318"/>
      <c r="B129" s="318"/>
      <c r="C129" s="318"/>
      <c r="D129" s="318"/>
      <c r="E129" s="318"/>
      <c r="F129" s="310" t="e">
        <f>#REF!</f>
        <v>#REF!</v>
      </c>
      <c r="G129" s="1443" t="e">
        <f>#REF!</f>
        <v>#REF!</v>
      </c>
      <c r="H129" s="1443"/>
      <c r="I129" s="1443"/>
      <c r="J129" s="1443"/>
      <c r="K129" s="1443"/>
      <c r="L129" s="186"/>
      <c r="AI129" s="314"/>
      <c r="AJ129" s="314"/>
      <c r="AL129" s="314"/>
      <c r="AM129" s="314"/>
    </row>
    <row r="130" spans="1:39" s="269" customFormat="1" ht="24" hidden="1" customHeight="1">
      <c r="A130" s="317" t="e">
        <f>#REF!</f>
        <v>#REF!</v>
      </c>
      <c r="B130" s="317"/>
      <c r="C130" s="317"/>
      <c r="D130" s="317"/>
      <c r="E130" s="317"/>
      <c r="F130" s="310" t="e">
        <f>#REF!</f>
        <v>#REF!</v>
      </c>
      <c r="G130" s="1443"/>
      <c r="H130" s="1443"/>
      <c r="I130" s="1443"/>
      <c r="J130" s="1443"/>
      <c r="K130" s="1443"/>
      <c r="L130" s="186"/>
      <c r="AI130" s="314"/>
      <c r="AJ130" s="314"/>
      <c r="AL130" s="314"/>
      <c r="AM130" s="314"/>
    </row>
    <row r="131" spans="1:39" s="269" customFormat="1" hidden="1">
      <c r="A131" s="311" t="e">
        <f>#REF!</f>
        <v>#REF!</v>
      </c>
      <c r="B131" s="311"/>
      <c r="C131" s="311"/>
      <c r="D131" s="311"/>
      <c r="E131" s="311"/>
      <c r="F131" s="312" t="e">
        <f>#REF!</f>
        <v>#REF!</v>
      </c>
      <c r="G131" s="1443" t="e">
        <f>#REF!</f>
        <v>#REF!</v>
      </c>
      <c r="H131" s="1443"/>
      <c r="I131" s="1443"/>
      <c r="J131" s="1443"/>
      <c r="K131" s="1443"/>
      <c r="L131" s="186"/>
      <c r="AI131" s="314"/>
      <c r="AJ131" s="314"/>
      <c r="AL131" s="313"/>
      <c r="AM131" s="314"/>
    </row>
    <row r="132" spans="1:39" s="269" customFormat="1" hidden="1">
      <c r="A132" s="311" t="e">
        <f>#REF!</f>
        <v>#REF!</v>
      </c>
      <c r="B132" s="311"/>
      <c r="C132" s="311"/>
      <c r="D132" s="311"/>
      <c r="E132" s="311"/>
      <c r="F132" s="312" t="e">
        <f>#REF!</f>
        <v>#REF!</v>
      </c>
      <c r="G132" s="1443" t="e">
        <f>#REF!</f>
        <v>#REF!</v>
      </c>
      <c r="H132" s="1443"/>
      <c r="I132" s="1443"/>
      <c r="J132" s="1443"/>
      <c r="K132" s="1443"/>
      <c r="L132" s="186"/>
      <c r="AI132" s="314"/>
      <c r="AJ132" s="314"/>
      <c r="AL132" s="313"/>
      <c r="AM132" s="314"/>
    </row>
    <row r="133" spans="1:39" s="269" customFormat="1" ht="33" hidden="1" customHeight="1">
      <c r="A133" s="311" t="e">
        <f>#REF!</f>
        <v>#REF!</v>
      </c>
      <c r="B133" s="311"/>
      <c r="C133" s="311"/>
      <c r="D133" s="311"/>
      <c r="E133" s="311"/>
      <c r="F133" s="312" t="e">
        <f>#REF!</f>
        <v>#REF!</v>
      </c>
      <c r="G133" s="1443" t="e">
        <f>#REF!</f>
        <v>#REF!</v>
      </c>
      <c r="H133" s="1443"/>
      <c r="I133" s="1443"/>
      <c r="J133" s="1443"/>
      <c r="K133" s="1443"/>
      <c r="L133" s="186"/>
      <c r="AI133" s="314"/>
      <c r="AJ133" s="314"/>
      <c r="AL133" s="313"/>
      <c r="AM133" s="314"/>
    </row>
    <row r="134" spans="1:39" s="270" customFormat="1" ht="20.100000000000001" hidden="1" customHeight="1">
      <c r="A134" s="311"/>
      <c r="B134" s="311"/>
      <c r="C134" s="311"/>
      <c r="D134" s="311"/>
      <c r="E134" s="311"/>
      <c r="F134" s="310" t="e">
        <f>#REF!</f>
        <v>#REF!</v>
      </c>
      <c r="G134" s="1443" t="e">
        <f>#REF!</f>
        <v>#REF!</v>
      </c>
      <c r="H134" s="1443"/>
      <c r="I134" s="1443"/>
      <c r="J134" s="1443"/>
      <c r="K134" s="1443"/>
      <c r="L134" s="186"/>
      <c r="AI134" s="314"/>
      <c r="AJ134" s="314"/>
      <c r="AL134" s="314"/>
      <c r="AM134" s="314"/>
    </row>
    <row r="135" spans="1:39" s="269" customFormat="1" ht="20.100000000000001" hidden="1" customHeight="1">
      <c r="A135" s="317" t="e">
        <f>#REF!</f>
        <v>#REF!</v>
      </c>
      <c r="B135" s="317"/>
      <c r="C135" s="317"/>
      <c r="D135" s="317"/>
      <c r="E135" s="317"/>
      <c r="F135" s="310" t="e">
        <f>#REF!</f>
        <v>#REF!</v>
      </c>
      <c r="G135" s="1443"/>
      <c r="H135" s="1443"/>
      <c r="I135" s="1443"/>
      <c r="J135" s="1443"/>
      <c r="K135" s="1443"/>
      <c r="L135" s="186"/>
      <c r="AI135" s="314"/>
      <c r="AJ135" s="314"/>
      <c r="AL135" s="314"/>
      <c r="AM135" s="314"/>
    </row>
    <row r="136" spans="1:39" s="269" customFormat="1" hidden="1">
      <c r="A136" s="311" t="e">
        <f>#REF!</f>
        <v>#REF!</v>
      </c>
      <c r="B136" s="311"/>
      <c r="C136" s="311"/>
      <c r="D136" s="311"/>
      <c r="E136" s="311"/>
      <c r="F136" s="312" t="e">
        <f>#REF!</f>
        <v>#REF!</v>
      </c>
      <c r="G136" s="1443" t="e">
        <f>#REF!</f>
        <v>#REF!</v>
      </c>
      <c r="H136" s="1443"/>
      <c r="I136" s="1443"/>
      <c r="J136" s="1443"/>
      <c r="K136" s="1443"/>
      <c r="L136" s="186"/>
      <c r="AI136" s="314"/>
      <c r="AJ136" s="314"/>
      <c r="AL136" s="313"/>
      <c r="AM136" s="314"/>
    </row>
    <row r="137" spans="1:39" s="269" customFormat="1" hidden="1">
      <c r="A137" s="311" t="e">
        <f>#REF!</f>
        <v>#REF!</v>
      </c>
      <c r="B137" s="311"/>
      <c r="C137" s="311"/>
      <c r="D137" s="311"/>
      <c r="E137" s="311"/>
      <c r="F137" s="312" t="e">
        <f>#REF!</f>
        <v>#REF!</v>
      </c>
      <c r="G137" s="1443" t="e">
        <f>#REF!</f>
        <v>#REF!</v>
      </c>
      <c r="H137" s="1443"/>
      <c r="I137" s="1443"/>
      <c r="J137" s="1443"/>
      <c r="K137" s="1443"/>
      <c r="L137" s="186"/>
      <c r="AI137" s="314"/>
      <c r="AJ137" s="314"/>
      <c r="AL137" s="313"/>
      <c r="AM137" s="314"/>
    </row>
    <row r="138" spans="1:39" s="269" customFormat="1" hidden="1">
      <c r="A138" s="311" t="e">
        <f>#REF!</f>
        <v>#REF!</v>
      </c>
      <c r="B138" s="311"/>
      <c r="C138" s="311"/>
      <c r="D138" s="311"/>
      <c r="E138" s="311"/>
      <c r="F138" s="312" t="e">
        <f>#REF!</f>
        <v>#REF!</v>
      </c>
      <c r="G138" s="1443" t="e">
        <f>#REF!</f>
        <v>#REF!</v>
      </c>
      <c r="H138" s="1443"/>
      <c r="I138" s="1443"/>
      <c r="J138" s="1443"/>
      <c r="K138" s="1443"/>
      <c r="L138" s="186"/>
      <c r="AI138" s="314"/>
      <c r="AJ138" s="314"/>
      <c r="AL138" s="313"/>
      <c r="AM138" s="314"/>
    </row>
    <row r="139" spans="1:39" s="269" customFormat="1" hidden="1">
      <c r="A139" s="311"/>
      <c r="B139" s="311"/>
      <c r="C139" s="311"/>
      <c r="D139" s="311"/>
      <c r="E139" s="311"/>
      <c r="F139" s="310" t="e">
        <f>#REF!</f>
        <v>#REF!</v>
      </c>
      <c r="G139" s="1443" t="e">
        <f>#REF!</f>
        <v>#REF!</v>
      </c>
      <c r="H139" s="1443"/>
      <c r="I139" s="1443"/>
      <c r="J139" s="1443"/>
      <c r="K139" s="1443"/>
      <c r="L139" s="186"/>
      <c r="AI139" s="314"/>
      <c r="AJ139" s="314"/>
      <c r="AL139" s="314"/>
      <c r="AM139" s="314"/>
    </row>
    <row r="140" spans="1:39" s="269" customFormat="1" ht="20.100000000000001" hidden="1" customHeight="1">
      <c r="A140" s="317" t="e">
        <f>#REF!</f>
        <v>#REF!</v>
      </c>
      <c r="B140" s="317"/>
      <c r="C140" s="317"/>
      <c r="D140" s="317"/>
      <c r="E140" s="317"/>
      <c r="F140" s="310" t="e">
        <f>#REF!</f>
        <v>#REF!</v>
      </c>
      <c r="G140" s="1443"/>
      <c r="H140" s="1443"/>
      <c r="I140" s="1443"/>
      <c r="J140" s="1443"/>
      <c r="K140" s="1443"/>
      <c r="L140" s="186"/>
      <c r="AI140" s="314"/>
      <c r="AJ140" s="314"/>
      <c r="AL140" s="314"/>
      <c r="AM140" s="314"/>
    </row>
    <row r="141" spans="1:39" s="269" customFormat="1" hidden="1">
      <c r="A141" s="311" t="e">
        <f>#REF!</f>
        <v>#REF!</v>
      </c>
      <c r="B141" s="311"/>
      <c r="C141" s="311"/>
      <c r="D141" s="311"/>
      <c r="E141" s="311"/>
      <c r="F141" s="312" t="e">
        <f>#REF!</f>
        <v>#REF!</v>
      </c>
      <c r="G141" s="1443" t="e">
        <f>#REF!</f>
        <v>#REF!</v>
      </c>
      <c r="H141" s="1443"/>
      <c r="I141" s="1443"/>
      <c r="J141" s="1443"/>
      <c r="K141" s="1443"/>
      <c r="L141" s="186"/>
      <c r="AI141" s="314"/>
      <c r="AJ141" s="314"/>
      <c r="AL141" s="313"/>
      <c r="AM141" s="314"/>
    </row>
    <row r="142" spans="1:39" s="269" customFormat="1" hidden="1">
      <c r="A142" s="311" t="e">
        <f>#REF!</f>
        <v>#REF!</v>
      </c>
      <c r="B142" s="311"/>
      <c r="C142" s="311"/>
      <c r="D142" s="311"/>
      <c r="E142" s="311"/>
      <c r="F142" s="312" t="e">
        <f>#REF!</f>
        <v>#REF!</v>
      </c>
      <c r="G142" s="1443" t="e">
        <f>#REF!</f>
        <v>#REF!</v>
      </c>
      <c r="H142" s="1443"/>
      <c r="I142" s="1443"/>
      <c r="J142" s="1443"/>
      <c r="K142" s="1443"/>
      <c r="L142" s="186"/>
      <c r="AI142" s="314"/>
      <c r="AJ142" s="314"/>
      <c r="AL142" s="313"/>
      <c r="AM142" s="314"/>
    </row>
    <row r="143" spans="1:39" s="269" customFormat="1" hidden="1">
      <c r="A143" s="311" t="e">
        <f>#REF!</f>
        <v>#REF!</v>
      </c>
      <c r="B143" s="311"/>
      <c r="C143" s="311"/>
      <c r="D143" s="311"/>
      <c r="E143" s="311"/>
      <c r="F143" s="312" t="e">
        <f>#REF!</f>
        <v>#REF!</v>
      </c>
      <c r="G143" s="1443" t="e">
        <f>#REF!</f>
        <v>#REF!</v>
      </c>
      <c r="H143" s="1443"/>
      <c r="I143" s="1443"/>
      <c r="J143" s="1443"/>
      <c r="K143" s="1443"/>
      <c r="L143" s="186"/>
      <c r="AI143" s="314"/>
      <c r="AJ143" s="314"/>
      <c r="AL143" s="313"/>
      <c r="AM143" s="314"/>
    </row>
    <row r="144" spans="1:39" s="269" customFormat="1" hidden="1">
      <c r="A144" s="311" t="e">
        <f>#REF!</f>
        <v>#REF!</v>
      </c>
      <c r="B144" s="311"/>
      <c r="C144" s="311"/>
      <c r="D144" s="311"/>
      <c r="E144" s="311"/>
      <c r="F144" s="312" t="e">
        <f>#REF!</f>
        <v>#REF!</v>
      </c>
      <c r="G144" s="1443" t="e">
        <f>#REF!</f>
        <v>#REF!</v>
      </c>
      <c r="H144" s="1443"/>
      <c r="I144" s="1443"/>
      <c r="J144" s="1443"/>
      <c r="K144" s="1443"/>
      <c r="L144" s="186"/>
      <c r="AI144" s="314"/>
      <c r="AJ144" s="314"/>
      <c r="AL144" s="313"/>
      <c r="AM144" s="314"/>
    </row>
    <row r="145" spans="1:39" s="270" customFormat="1" ht="20.100000000000001" hidden="1" customHeight="1">
      <c r="A145" s="311"/>
      <c r="B145" s="311"/>
      <c r="C145" s="311"/>
      <c r="D145" s="311"/>
      <c r="E145" s="311"/>
      <c r="F145" s="310" t="e">
        <f>#REF!</f>
        <v>#REF!</v>
      </c>
      <c r="G145" s="1443" t="e">
        <f>#REF!</f>
        <v>#REF!</v>
      </c>
      <c r="H145" s="1443"/>
      <c r="I145" s="1443"/>
      <c r="J145" s="1443"/>
      <c r="K145" s="1443"/>
      <c r="L145" s="186"/>
      <c r="AI145" s="314"/>
      <c r="AJ145" s="314"/>
      <c r="AL145" s="314"/>
      <c r="AM145" s="314"/>
    </row>
    <row r="146" spans="1:39" s="269" customFormat="1" ht="20.100000000000001" hidden="1" customHeight="1">
      <c r="A146" s="319"/>
      <c r="B146" s="319"/>
      <c r="C146" s="319"/>
      <c r="D146" s="319"/>
      <c r="E146" s="319"/>
      <c r="F146" s="310" t="e">
        <f>#REF!</f>
        <v>#REF!</v>
      </c>
      <c r="G146" s="1443" t="e">
        <f>#REF!</f>
        <v>#REF!</v>
      </c>
      <c r="H146" s="1443"/>
      <c r="I146" s="1443"/>
      <c r="J146" s="1443"/>
      <c r="K146" s="1443"/>
      <c r="L146" s="186"/>
      <c r="AI146" s="314"/>
      <c r="AJ146" s="314"/>
      <c r="AL146" s="314"/>
      <c r="AM146" s="314"/>
    </row>
    <row r="147" spans="1:39" s="269" customFormat="1" hidden="1">
      <c r="A147" s="319"/>
      <c r="B147" s="319"/>
      <c r="C147" s="319"/>
      <c r="D147" s="319"/>
      <c r="E147" s="319"/>
      <c r="F147" s="310"/>
      <c r="G147" s="1443"/>
      <c r="H147" s="1443"/>
      <c r="I147" s="1443"/>
      <c r="J147" s="1443"/>
      <c r="K147" s="1443"/>
      <c r="L147" s="186"/>
      <c r="AI147" s="314"/>
      <c r="AJ147" s="314"/>
      <c r="AL147" s="314"/>
      <c r="AM147" s="314"/>
    </row>
    <row r="148" spans="1:39" s="269" customFormat="1" ht="20.100000000000001" hidden="1" customHeight="1">
      <c r="A148" s="316" t="e">
        <f>#REF!</f>
        <v>#REF!</v>
      </c>
      <c r="B148" s="316"/>
      <c r="C148" s="316"/>
      <c r="D148" s="316"/>
      <c r="E148" s="316"/>
      <c r="F148" s="310" t="e">
        <f>#REF!</f>
        <v>#REF!</v>
      </c>
      <c r="G148" s="1443"/>
      <c r="H148" s="1443"/>
      <c r="I148" s="1443"/>
      <c r="J148" s="1443"/>
      <c r="K148" s="1443"/>
      <c r="L148" s="186"/>
      <c r="AI148" s="314"/>
      <c r="AJ148" s="314"/>
      <c r="AL148" s="314"/>
      <c r="AM148" s="314"/>
    </row>
    <row r="149" spans="1:39" s="269" customFormat="1" ht="30" hidden="1" customHeight="1">
      <c r="A149" s="317" t="e">
        <f>#REF!</f>
        <v>#REF!</v>
      </c>
      <c r="B149" s="317"/>
      <c r="C149" s="317"/>
      <c r="D149" s="317"/>
      <c r="E149" s="317"/>
      <c r="F149" s="310" t="e">
        <f>#REF!</f>
        <v>#REF!</v>
      </c>
      <c r="G149" s="1443"/>
      <c r="H149" s="1443"/>
      <c r="I149" s="1443"/>
      <c r="J149" s="1443"/>
      <c r="K149" s="1443"/>
      <c r="L149" s="186"/>
      <c r="AI149" s="314"/>
      <c r="AJ149" s="314"/>
      <c r="AL149" s="314"/>
      <c r="AM149" s="314"/>
    </row>
    <row r="150" spans="1:39" s="269" customFormat="1" hidden="1">
      <c r="A150" s="311" t="e">
        <f>#REF!</f>
        <v>#REF!</v>
      </c>
      <c r="B150" s="311"/>
      <c r="C150" s="311"/>
      <c r="D150" s="311"/>
      <c r="E150" s="311"/>
      <c r="F150" s="312" t="e">
        <f>#REF!</f>
        <v>#REF!</v>
      </c>
      <c r="G150" s="1443" t="e">
        <f>#REF!</f>
        <v>#REF!</v>
      </c>
      <c r="H150" s="1443"/>
      <c r="I150" s="1443"/>
      <c r="J150" s="1443"/>
      <c r="K150" s="1443"/>
      <c r="L150" s="186"/>
      <c r="AI150" s="314"/>
      <c r="AJ150" s="314"/>
      <c r="AL150" s="313"/>
      <c r="AM150" s="314"/>
    </row>
    <row r="151" spans="1:39" s="269" customFormat="1" hidden="1">
      <c r="A151" s="311" t="e">
        <f>#REF!</f>
        <v>#REF!</v>
      </c>
      <c r="B151" s="311"/>
      <c r="C151" s="311"/>
      <c r="D151" s="311"/>
      <c r="E151" s="311"/>
      <c r="F151" s="312" t="e">
        <f>#REF!</f>
        <v>#REF!</v>
      </c>
      <c r="G151" s="1443" t="e">
        <f>#REF!</f>
        <v>#REF!</v>
      </c>
      <c r="H151" s="1443"/>
      <c r="I151" s="1443"/>
      <c r="J151" s="1443"/>
      <c r="K151" s="1443"/>
      <c r="L151" s="186"/>
      <c r="AI151" s="314"/>
      <c r="AJ151" s="314"/>
      <c r="AL151" s="313"/>
      <c r="AM151" s="314"/>
    </row>
    <row r="152" spans="1:39" s="269" customFormat="1" hidden="1">
      <c r="A152" s="311" t="e">
        <f>#REF!</f>
        <v>#REF!</v>
      </c>
      <c r="B152" s="311"/>
      <c r="C152" s="311"/>
      <c r="D152" s="311"/>
      <c r="E152" s="311"/>
      <c r="F152" s="312" t="e">
        <f>#REF!</f>
        <v>#REF!</v>
      </c>
      <c r="G152" s="1443" t="e">
        <f>#REF!</f>
        <v>#REF!</v>
      </c>
      <c r="H152" s="1443"/>
      <c r="I152" s="1443"/>
      <c r="J152" s="1443"/>
      <c r="K152" s="1443"/>
      <c r="L152" s="186"/>
      <c r="AI152" s="314"/>
      <c r="AJ152" s="314"/>
      <c r="AL152" s="313"/>
      <c r="AM152" s="314"/>
    </row>
    <row r="153" spans="1:39" s="269" customFormat="1" ht="20.100000000000001" hidden="1" customHeight="1">
      <c r="A153" s="320"/>
      <c r="B153" s="320"/>
      <c r="C153" s="320"/>
      <c r="D153" s="320"/>
      <c r="E153" s="320"/>
      <c r="F153" s="310" t="e">
        <f>#REF!</f>
        <v>#REF!</v>
      </c>
      <c r="G153" s="1443" t="e">
        <f>#REF!</f>
        <v>#REF!</v>
      </c>
      <c r="H153" s="1443"/>
      <c r="I153" s="1443"/>
      <c r="J153" s="1443"/>
      <c r="K153" s="1443"/>
      <c r="L153" s="186"/>
      <c r="AI153" s="314"/>
      <c r="AJ153" s="314"/>
      <c r="AL153" s="314"/>
      <c r="AM153" s="314"/>
    </row>
    <row r="154" spans="1:39" s="269" customFormat="1" ht="20.100000000000001" hidden="1" customHeight="1">
      <c r="A154" s="319"/>
      <c r="B154" s="319"/>
      <c r="C154" s="319"/>
      <c r="D154" s="319"/>
      <c r="E154" s="319"/>
      <c r="F154" s="310" t="e">
        <f>#REF!</f>
        <v>#REF!</v>
      </c>
      <c r="G154" s="1443" t="e">
        <f>#REF!</f>
        <v>#REF!</v>
      </c>
      <c r="H154" s="1443"/>
      <c r="I154" s="1443"/>
      <c r="J154" s="1443"/>
      <c r="K154" s="1443"/>
      <c r="L154" s="186"/>
      <c r="AI154" s="314"/>
      <c r="AJ154" s="314"/>
      <c r="AL154" s="314"/>
      <c r="AM154" s="314"/>
    </row>
    <row r="155" spans="1:39" s="269" customFormat="1" ht="20.100000000000001" hidden="1" customHeight="1">
      <c r="A155" s="309" t="e">
        <f>#REF!</f>
        <v>#REF!</v>
      </c>
      <c r="B155" s="309"/>
      <c r="C155" s="309"/>
      <c r="D155" s="309"/>
      <c r="E155" s="309"/>
      <c r="F155" s="310" t="e">
        <f>#REF!</f>
        <v>#REF!</v>
      </c>
      <c r="G155" s="1443"/>
      <c r="H155" s="1443"/>
      <c r="I155" s="1443"/>
      <c r="J155" s="1443"/>
      <c r="K155" s="1443"/>
      <c r="L155" s="186"/>
      <c r="AI155" s="314"/>
      <c r="AJ155" s="314"/>
      <c r="AL155" s="314"/>
      <c r="AM155" s="314"/>
    </row>
    <row r="156" spans="1:39" s="269" customFormat="1" ht="30" hidden="1" customHeight="1">
      <c r="A156" s="316" t="e">
        <f>#REF!</f>
        <v>#REF!</v>
      </c>
      <c r="B156" s="316"/>
      <c r="C156" s="316"/>
      <c r="D156" s="316"/>
      <c r="E156" s="316"/>
      <c r="F156" s="310" t="e">
        <f>#REF!</f>
        <v>#REF!</v>
      </c>
      <c r="G156" s="1443"/>
      <c r="H156" s="1443"/>
      <c r="I156" s="1443"/>
      <c r="J156" s="1443"/>
      <c r="K156" s="1443"/>
      <c r="L156" s="186"/>
      <c r="AI156" s="314"/>
      <c r="AJ156" s="314"/>
      <c r="AL156" s="314"/>
      <c r="AM156" s="314"/>
    </row>
    <row r="157" spans="1:39" s="269" customFormat="1" ht="20.100000000000001" hidden="1" customHeight="1">
      <c r="A157" s="311" t="e">
        <f>#REF!</f>
        <v>#REF!</v>
      </c>
      <c r="B157" s="311"/>
      <c r="C157" s="311"/>
      <c r="D157" s="311"/>
      <c r="E157" s="311"/>
      <c r="F157" s="312" t="e">
        <f>#REF!</f>
        <v>#REF!</v>
      </c>
      <c r="G157" s="1443" t="e">
        <f>#REF!</f>
        <v>#REF!</v>
      </c>
      <c r="H157" s="1443"/>
      <c r="I157" s="1443"/>
      <c r="J157" s="1443"/>
      <c r="K157" s="1443"/>
      <c r="L157" s="186"/>
      <c r="AI157" s="314"/>
      <c r="AJ157" s="314"/>
      <c r="AL157" s="313"/>
      <c r="AM157" s="314"/>
    </row>
    <row r="158" spans="1:39" s="269" customFormat="1" ht="20.100000000000001" hidden="1" customHeight="1">
      <c r="A158" s="311" t="e">
        <f>#REF!</f>
        <v>#REF!</v>
      </c>
      <c r="B158" s="311"/>
      <c r="C158" s="311"/>
      <c r="D158" s="311"/>
      <c r="E158" s="311"/>
      <c r="F158" s="312" t="e">
        <f>#REF!</f>
        <v>#REF!</v>
      </c>
      <c r="G158" s="1443" t="e">
        <f>#REF!</f>
        <v>#REF!</v>
      </c>
      <c r="H158" s="1443"/>
      <c r="I158" s="1443"/>
      <c r="J158" s="1443"/>
      <c r="K158" s="1443"/>
      <c r="L158" s="186"/>
      <c r="AI158" s="314"/>
      <c r="AJ158" s="314"/>
      <c r="AL158" s="313"/>
      <c r="AM158" s="314"/>
    </row>
    <row r="159" spans="1:39" s="269" customFormat="1" ht="20.100000000000001" hidden="1" customHeight="1">
      <c r="A159" s="311" t="e">
        <f>#REF!</f>
        <v>#REF!</v>
      </c>
      <c r="B159" s="311"/>
      <c r="C159" s="311"/>
      <c r="D159" s="311"/>
      <c r="E159" s="311"/>
      <c r="F159" s="312" t="e">
        <f>#REF!</f>
        <v>#REF!</v>
      </c>
      <c r="G159" s="1443" t="e">
        <f>#REF!</f>
        <v>#REF!</v>
      </c>
      <c r="H159" s="1443"/>
      <c r="I159" s="1443"/>
      <c r="J159" s="1443"/>
      <c r="K159" s="1443"/>
      <c r="L159" s="186"/>
      <c r="AI159" s="314"/>
      <c r="AJ159" s="314"/>
      <c r="AL159" s="313"/>
      <c r="AM159" s="314"/>
    </row>
    <row r="160" spans="1:39" s="269" customFormat="1" ht="20.100000000000001" hidden="1" customHeight="1">
      <c r="A160" s="311" t="e">
        <f>#REF!</f>
        <v>#REF!</v>
      </c>
      <c r="B160" s="311"/>
      <c r="C160" s="311"/>
      <c r="D160" s="311"/>
      <c r="E160" s="311"/>
      <c r="F160" s="312" t="e">
        <f>#REF!</f>
        <v>#REF!</v>
      </c>
      <c r="G160" s="1443" t="e">
        <f>#REF!</f>
        <v>#REF!</v>
      </c>
      <c r="H160" s="1443"/>
      <c r="I160" s="1443"/>
      <c r="J160" s="1443"/>
      <c r="K160" s="1443"/>
      <c r="L160" s="186"/>
      <c r="AI160" s="314"/>
      <c r="AJ160" s="314"/>
      <c r="AL160" s="313"/>
      <c r="AM160" s="314"/>
    </row>
    <row r="161" spans="1:39" s="269" customFormat="1" ht="20.100000000000001" hidden="1" customHeight="1">
      <c r="A161" s="311" t="e">
        <f>#REF!</f>
        <v>#REF!</v>
      </c>
      <c r="B161" s="311"/>
      <c r="C161" s="311"/>
      <c r="D161" s="311"/>
      <c r="E161" s="311"/>
      <c r="F161" s="312" t="e">
        <f>#REF!</f>
        <v>#REF!</v>
      </c>
      <c r="G161" s="1443" t="e">
        <f>#REF!</f>
        <v>#REF!</v>
      </c>
      <c r="H161" s="1443"/>
      <c r="I161" s="1443"/>
      <c r="J161" s="1443"/>
      <c r="K161" s="1443"/>
      <c r="L161" s="186"/>
      <c r="AI161" s="314"/>
      <c r="AJ161" s="314"/>
      <c r="AL161" s="313"/>
      <c r="AM161" s="314"/>
    </row>
    <row r="162" spans="1:39" s="269" customFormat="1" ht="20.100000000000001" hidden="1" customHeight="1">
      <c r="A162" s="315"/>
      <c r="B162" s="315"/>
      <c r="C162" s="315"/>
      <c r="D162" s="315"/>
      <c r="E162" s="315"/>
      <c r="F162" s="310" t="e">
        <f>#REF!</f>
        <v>#REF!</v>
      </c>
      <c r="G162" s="1443" t="e">
        <f>#REF!</f>
        <v>#REF!</v>
      </c>
      <c r="H162" s="1443"/>
      <c r="I162" s="1443"/>
      <c r="J162" s="1443"/>
      <c r="K162" s="1443"/>
      <c r="L162" s="186"/>
      <c r="AI162" s="314"/>
      <c r="AJ162" s="314"/>
      <c r="AL162" s="314"/>
      <c r="AM162" s="314"/>
    </row>
    <row r="163" spans="1:39" s="269" customFormat="1" ht="20.100000000000001" hidden="1" customHeight="1">
      <c r="A163" s="316" t="e">
        <f>#REF!</f>
        <v>#REF!</v>
      </c>
      <c r="B163" s="316"/>
      <c r="C163" s="316"/>
      <c r="D163" s="316"/>
      <c r="E163" s="316"/>
      <c r="F163" s="310" t="e">
        <f>#REF!</f>
        <v>#REF!</v>
      </c>
      <c r="G163" s="1443"/>
      <c r="H163" s="1443"/>
      <c r="I163" s="1443"/>
      <c r="J163" s="1443"/>
      <c r="K163" s="1443"/>
      <c r="L163" s="186"/>
      <c r="AI163" s="314"/>
      <c r="AJ163" s="314"/>
      <c r="AL163" s="314"/>
      <c r="AM163" s="314"/>
    </row>
    <row r="164" spans="1:39" s="269" customFormat="1" ht="20.100000000000001" hidden="1" customHeight="1">
      <c r="A164" s="311" t="e">
        <f>#REF!</f>
        <v>#REF!</v>
      </c>
      <c r="B164" s="311"/>
      <c r="C164" s="311"/>
      <c r="D164" s="311"/>
      <c r="E164" s="311"/>
      <c r="F164" s="321" t="e">
        <f>#REF!</f>
        <v>#REF!</v>
      </c>
      <c r="G164" s="1443" t="e">
        <f>#REF!</f>
        <v>#REF!</v>
      </c>
      <c r="H164" s="1443"/>
      <c r="I164" s="1443"/>
      <c r="J164" s="1443"/>
      <c r="K164" s="1443"/>
      <c r="L164" s="186"/>
      <c r="AI164" s="314"/>
      <c r="AJ164" s="314"/>
      <c r="AL164" s="313"/>
      <c r="AM164" s="314"/>
    </row>
    <row r="165" spans="1:39" s="269" customFormat="1" ht="20.100000000000001" hidden="1" customHeight="1">
      <c r="A165" s="311" t="e">
        <f>#REF!</f>
        <v>#REF!</v>
      </c>
      <c r="B165" s="311"/>
      <c r="C165" s="311"/>
      <c r="D165" s="311"/>
      <c r="E165" s="311"/>
      <c r="F165" s="321" t="e">
        <f>#REF!</f>
        <v>#REF!</v>
      </c>
      <c r="G165" s="1443" t="e">
        <f>#REF!</f>
        <v>#REF!</v>
      </c>
      <c r="H165" s="1443"/>
      <c r="I165" s="1443"/>
      <c r="J165" s="1443"/>
      <c r="K165" s="1443"/>
      <c r="L165" s="186"/>
      <c r="AI165" s="314"/>
      <c r="AJ165" s="314"/>
      <c r="AL165" s="313"/>
      <c r="AM165" s="314"/>
    </row>
    <row r="166" spans="1:39" s="269" customFormat="1" ht="20.100000000000001" hidden="1" customHeight="1">
      <c r="A166" s="311" t="e">
        <f>#REF!</f>
        <v>#REF!</v>
      </c>
      <c r="B166" s="311"/>
      <c r="C166" s="311"/>
      <c r="D166" s="311"/>
      <c r="E166" s="311"/>
      <c r="F166" s="321" t="e">
        <f>#REF!</f>
        <v>#REF!</v>
      </c>
      <c r="G166" s="1443" t="e">
        <f>#REF!</f>
        <v>#REF!</v>
      </c>
      <c r="H166" s="1443"/>
      <c r="I166" s="1443"/>
      <c r="J166" s="1443"/>
      <c r="K166" s="1443"/>
      <c r="L166" s="186"/>
      <c r="AI166" s="314"/>
      <c r="AJ166" s="314"/>
      <c r="AL166" s="313"/>
      <c r="AM166" s="314"/>
    </row>
    <row r="167" spans="1:39" s="269" customFormat="1" ht="20.100000000000001" hidden="1" customHeight="1">
      <c r="A167" s="311" t="e">
        <f>#REF!</f>
        <v>#REF!</v>
      </c>
      <c r="B167" s="311"/>
      <c r="C167" s="311"/>
      <c r="D167" s="311"/>
      <c r="E167" s="311"/>
      <c r="F167" s="321" t="e">
        <f>#REF!</f>
        <v>#REF!</v>
      </c>
      <c r="G167" s="1443" t="e">
        <f>#REF!</f>
        <v>#REF!</v>
      </c>
      <c r="H167" s="1443"/>
      <c r="I167" s="1443"/>
      <c r="J167" s="1443"/>
      <c r="K167" s="1443"/>
      <c r="L167" s="186"/>
      <c r="AI167" s="314"/>
      <c r="AJ167" s="314"/>
      <c r="AL167" s="313"/>
      <c r="AM167" s="314"/>
    </row>
    <row r="168" spans="1:39" s="269" customFormat="1" ht="20.100000000000001" hidden="1" customHeight="1">
      <c r="A168" s="311" t="e">
        <f>#REF!</f>
        <v>#REF!</v>
      </c>
      <c r="B168" s="311"/>
      <c r="C168" s="311"/>
      <c r="D168" s="311"/>
      <c r="E168" s="311"/>
      <c r="F168" s="321" t="e">
        <f>#REF!</f>
        <v>#REF!</v>
      </c>
      <c r="G168" s="1443" t="e">
        <f>#REF!</f>
        <v>#REF!</v>
      </c>
      <c r="H168" s="1443"/>
      <c r="I168" s="1443"/>
      <c r="J168" s="1443"/>
      <c r="K168" s="1443"/>
      <c r="L168" s="186"/>
      <c r="AI168" s="314"/>
      <c r="AJ168" s="314"/>
      <c r="AL168" s="313"/>
      <c r="AM168" s="314"/>
    </row>
    <row r="169" spans="1:39" s="269" customFormat="1" ht="20.100000000000001" hidden="1" customHeight="1">
      <c r="A169" s="311" t="e">
        <f>#REF!</f>
        <v>#REF!</v>
      </c>
      <c r="B169" s="311"/>
      <c r="C169" s="311"/>
      <c r="D169" s="311"/>
      <c r="E169" s="311"/>
      <c r="F169" s="321" t="e">
        <f>#REF!</f>
        <v>#REF!</v>
      </c>
      <c r="G169" s="1443" t="e">
        <f>#REF!</f>
        <v>#REF!</v>
      </c>
      <c r="H169" s="1443"/>
      <c r="I169" s="1443"/>
      <c r="J169" s="1443"/>
      <c r="K169" s="1443"/>
      <c r="L169" s="186"/>
      <c r="AI169" s="314"/>
      <c r="AJ169" s="314"/>
      <c r="AL169" s="313"/>
      <c r="AM169" s="314"/>
    </row>
    <row r="170" spans="1:39" s="269" customFormat="1" ht="20.100000000000001" hidden="1" customHeight="1">
      <c r="A170" s="322"/>
      <c r="B170" s="322"/>
      <c r="C170" s="322"/>
      <c r="D170" s="322"/>
      <c r="E170" s="322"/>
      <c r="F170" s="310" t="e">
        <f>#REF!</f>
        <v>#REF!</v>
      </c>
      <c r="G170" s="1443" t="e">
        <f>#REF!</f>
        <v>#REF!</v>
      </c>
      <c r="H170" s="1443"/>
      <c r="I170" s="1443"/>
      <c r="J170" s="1443"/>
      <c r="K170" s="1443"/>
      <c r="L170" s="186"/>
      <c r="AI170" s="314"/>
      <c r="AJ170" s="314"/>
      <c r="AL170" s="314"/>
      <c r="AM170" s="314"/>
    </row>
    <row r="171" spans="1:39" s="269" customFormat="1" ht="35.25" hidden="1" customHeight="1">
      <c r="A171" s="316" t="e">
        <f>#REF!</f>
        <v>#REF!</v>
      </c>
      <c r="B171" s="316"/>
      <c r="C171" s="316"/>
      <c r="D171" s="316"/>
      <c r="E171" s="316"/>
      <c r="F171" s="310" t="e">
        <f>#REF!</f>
        <v>#REF!</v>
      </c>
      <c r="G171" s="1443"/>
      <c r="H171" s="1443"/>
      <c r="I171" s="1443"/>
      <c r="J171" s="1443"/>
      <c r="K171" s="1443"/>
      <c r="L171" s="186"/>
      <c r="AI171" s="314"/>
      <c r="AJ171" s="314"/>
      <c r="AL171" s="314"/>
      <c r="AM171" s="314"/>
    </row>
    <row r="172" spans="1:39" s="269" customFormat="1" ht="19.5" hidden="1" customHeight="1">
      <c r="A172" s="311" t="e">
        <f>#REF!</f>
        <v>#REF!</v>
      </c>
      <c r="B172" s="311"/>
      <c r="C172" s="311"/>
      <c r="D172" s="311"/>
      <c r="E172" s="311"/>
      <c r="F172" s="321" t="e">
        <f>#REF!</f>
        <v>#REF!</v>
      </c>
      <c r="G172" s="1443" t="e">
        <f>#REF!</f>
        <v>#REF!</v>
      </c>
      <c r="H172" s="1443"/>
      <c r="I172" s="1443"/>
      <c r="J172" s="1443"/>
      <c r="K172" s="1443"/>
      <c r="L172" s="186"/>
      <c r="AI172" s="314"/>
      <c r="AJ172" s="314"/>
      <c r="AL172" s="313"/>
      <c r="AM172" s="314"/>
    </row>
    <row r="173" spans="1:39" s="269" customFormat="1" ht="19.5" hidden="1" customHeight="1">
      <c r="A173" s="311" t="e">
        <f>#REF!</f>
        <v>#REF!</v>
      </c>
      <c r="B173" s="311"/>
      <c r="C173" s="311"/>
      <c r="D173" s="311"/>
      <c r="E173" s="311"/>
      <c r="F173" s="321" t="e">
        <f>#REF!</f>
        <v>#REF!</v>
      </c>
      <c r="G173" s="1443" t="e">
        <f>#REF!</f>
        <v>#REF!</v>
      </c>
      <c r="H173" s="1443"/>
      <c r="I173" s="1443"/>
      <c r="J173" s="1443"/>
      <c r="K173" s="1443"/>
      <c r="L173" s="186"/>
      <c r="AI173" s="314"/>
      <c r="AJ173" s="314"/>
      <c r="AL173" s="313"/>
      <c r="AM173" s="314"/>
    </row>
    <row r="174" spans="1:39" s="269" customFormat="1" ht="19.5" hidden="1" customHeight="1">
      <c r="A174" s="311" t="e">
        <f>#REF!</f>
        <v>#REF!</v>
      </c>
      <c r="B174" s="311"/>
      <c r="C174" s="311"/>
      <c r="D174" s="311"/>
      <c r="E174" s="311"/>
      <c r="F174" s="321" t="e">
        <f>#REF!</f>
        <v>#REF!</v>
      </c>
      <c r="G174" s="1443" t="e">
        <f>#REF!</f>
        <v>#REF!</v>
      </c>
      <c r="H174" s="1443"/>
      <c r="I174" s="1443"/>
      <c r="J174" s="1443"/>
      <c r="K174" s="1443"/>
      <c r="L174" s="186"/>
      <c r="AI174" s="314"/>
      <c r="AJ174" s="314"/>
      <c r="AL174" s="313"/>
      <c r="AM174" s="314"/>
    </row>
    <row r="175" spans="1:39" s="269" customFormat="1" ht="19.5" hidden="1" customHeight="1">
      <c r="A175" s="311" t="e">
        <f>#REF!</f>
        <v>#REF!</v>
      </c>
      <c r="B175" s="311"/>
      <c r="C175" s="311"/>
      <c r="D175" s="311"/>
      <c r="E175" s="311"/>
      <c r="F175" s="321" t="e">
        <f>#REF!</f>
        <v>#REF!</v>
      </c>
      <c r="G175" s="1443" t="e">
        <f>#REF!</f>
        <v>#REF!</v>
      </c>
      <c r="H175" s="1443"/>
      <c r="I175" s="1443"/>
      <c r="J175" s="1443"/>
      <c r="K175" s="1443"/>
      <c r="L175" s="186"/>
      <c r="AI175" s="314"/>
      <c r="AJ175" s="314"/>
      <c r="AL175" s="313"/>
      <c r="AM175" s="314"/>
    </row>
    <row r="176" spans="1:39" s="269" customFormat="1" ht="33" hidden="1" customHeight="1">
      <c r="A176" s="311" t="e">
        <f>#REF!</f>
        <v>#REF!</v>
      </c>
      <c r="B176" s="311"/>
      <c r="C176" s="311"/>
      <c r="D176" s="311"/>
      <c r="E176" s="311"/>
      <c r="F176" s="321" t="e">
        <f>#REF!</f>
        <v>#REF!</v>
      </c>
      <c r="G176" s="1443" t="e">
        <f>#REF!</f>
        <v>#REF!</v>
      </c>
      <c r="H176" s="1443"/>
      <c r="I176" s="1443"/>
      <c r="J176" s="1443"/>
      <c r="K176" s="1443"/>
      <c r="L176" s="186"/>
      <c r="AI176" s="314"/>
      <c r="AJ176" s="314"/>
      <c r="AL176" s="313"/>
      <c r="AM176" s="314"/>
    </row>
    <row r="177" spans="1:39" s="269" customFormat="1" ht="19.5" hidden="1" customHeight="1">
      <c r="A177" s="311" t="e">
        <f>#REF!</f>
        <v>#REF!</v>
      </c>
      <c r="B177" s="311"/>
      <c r="C177" s="311"/>
      <c r="D177" s="311"/>
      <c r="E177" s="311"/>
      <c r="F177" s="321" t="e">
        <f>#REF!</f>
        <v>#REF!</v>
      </c>
      <c r="G177" s="1443" t="e">
        <f>#REF!</f>
        <v>#REF!</v>
      </c>
      <c r="H177" s="1443"/>
      <c r="I177" s="1443"/>
      <c r="J177" s="1443"/>
      <c r="K177" s="1443"/>
      <c r="L177" s="186"/>
      <c r="AI177" s="314"/>
      <c r="AJ177" s="314"/>
      <c r="AL177" s="313"/>
      <c r="AM177" s="314"/>
    </row>
    <row r="178" spans="1:39" s="269" customFormat="1" ht="19.5" hidden="1" customHeight="1">
      <c r="A178" s="311" t="e">
        <f>#REF!</f>
        <v>#REF!</v>
      </c>
      <c r="B178" s="311"/>
      <c r="C178" s="311"/>
      <c r="D178" s="311"/>
      <c r="E178" s="311"/>
      <c r="F178" s="321" t="e">
        <f>#REF!</f>
        <v>#REF!</v>
      </c>
      <c r="G178" s="1443" t="e">
        <f>#REF!</f>
        <v>#REF!</v>
      </c>
      <c r="H178" s="1443"/>
      <c r="I178" s="1443"/>
      <c r="J178" s="1443"/>
      <c r="K178" s="1443"/>
      <c r="L178" s="186"/>
      <c r="AI178" s="314"/>
      <c r="AJ178" s="314"/>
      <c r="AL178" s="313"/>
      <c r="AM178" s="314"/>
    </row>
    <row r="179" spans="1:39" s="269" customFormat="1" ht="19.5" hidden="1" customHeight="1">
      <c r="A179" s="311" t="e">
        <f>#REF!</f>
        <v>#REF!</v>
      </c>
      <c r="B179" s="311"/>
      <c r="C179" s="311"/>
      <c r="D179" s="311"/>
      <c r="E179" s="311"/>
      <c r="F179" s="321" t="e">
        <f>#REF!</f>
        <v>#REF!</v>
      </c>
      <c r="G179" s="1443" t="e">
        <f>#REF!</f>
        <v>#REF!</v>
      </c>
      <c r="H179" s="1443"/>
      <c r="I179" s="1443"/>
      <c r="J179" s="1443"/>
      <c r="K179" s="1443"/>
      <c r="L179" s="186"/>
      <c r="AI179" s="314"/>
      <c r="AJ179" s="314"/>
      <c r="AL179" s="313"/>
      <c r="AM179" s="314"/>
    </row>
    <row r="180" spans="1:39" s="269" customFormat="1" ht="19.5" hidden="1" customHeight="1">
      <c r="A180" s="311" t="e">
        <f>#REF!</f>
        <v>#REF!</v>
      </c>
      <c r="B180" s="311"/>
      <c r="C180" s="311"/>
      <c r="D180" s="311"/>
      <c r="E180" s="311"/>
      <c r="F180" s="321" t="e">
        <f>#REF!</f>
        <v>#REF!</v>
      </c>
      <c r="G180" s="1443" t="e">
        <f>#REF!</f>
        <v>#REF!</v>
      </c>
      <c r="H180" s="1443"/>
      <c r="I180" s="1443"/>
      <c r="J180" s="1443"/>
      <c r="K180" s="1443"/>
      <c r="L180" s="186"/>
      <c r="AI180" s="314"/>
      <c r="AJ180" s="314"/>
      <c r="AL180" s="313"/>
      <c r="AM180" s="314"/>
    </row>
    <row r="181" spans="1:39" s="269" customFormat="1" ht="19.5" hidden="1" customHeight="1">
      <c r="A181" s="322"/>
      <c r="B181" s="322"/>
      <c r="C181" s="322"/>
      <c r="D181" s="322"/>
      <c r="E181" s="322"/>
      <c r="F181" s="310" t="e">
        <f>#REF!</f>
        <v>#REF!</v>
      </c>
      <c r="G181" s="1443" t="e">
        <f>#REF!</f>
        <v>#REF!</v>
      </c>
      <c r="H181" s="1443"/>
      <c r="I181" s="1443"/>
      <c r="J181" s="1443"/>
      <c r="K181" s="1443"/>
      <c r="L181" s="186"/>
      <c r="AI181" s="314"/>
      <c r="AJ181" s="314"/>
      <c r="AL181" s="314"/>
      <c r="AM181" s="314"/>
    </row>
    <row r="182" spans="1:39" s="269" customFormat="1" ht="19.5" hidden="1" customHeight="1">
      <c r="A182" s="316" t="e">
        <f>#REF!</f>
        <v>#REF!</v>
      </c>
      <c r="B182" s="316"/>
      <c r="C182" s="316"/>
      <c r="D182" s="316"/>
      <c r="E182" s="316"/>
      <c r="F182" s="310" t="e">
        <f>#REF!</f>
        <v>#REF!</v>
      </c>
      <c r="G182" s="1443"/>
      <c r="H182" s="1443"/>
      <c r="I182" s="1443"/>
      <c r="J182" s="1443"/>
      <c r="K182" s="1443"/>
      <c r="L182" s="186"/>
      <c r="AI182" s="314"/>
      <c r="AJ182" s="314"/>
      <c r="AL182" s="314"/>
      <c r="AM182" s="314"/>
    </row>
    <row r="183" spans="1:39" s="269" customFormat="1" ht="19.5" hidden="1" customHeight="1">
      <c r="A183" s="311" t="e">
        <f>#REF!</f>
        <v>#REF!</v>
      </c>
      <c r="B183" s="311"/>
      <c r="C183" s="311"/>
      <c r="D183" s="311"/>
      <c r="E183" s="311"/>
      <c r="F183" s="312" t="e">
        <f>#REF!</f>
        <v>#REF!</v>
      </c>
      <c r="G183" s="1443" t="e">
        <f>#REF!</f>
        <v>#REF!</v>
      </c>
      <c r="H183" s="1443"/>
      <c r="I183" s="1443"/>
      <c r="J183" s="1443"/>
      <c r="K183" s="1443"/>
      <c r="L183" s="186"/>
      <c r="AI183" s="314"/>
      <c r="AJ183" s="314"/>
      <c r="AL183" s="313"/>
      <c r="AM183" s="314"/>
    </row>
    <row r="184" spans="1:39" s="269" customFormat="1" ht="19.5" hidden="1" customHeight="1">
      <c r="A184" s="311" t="e">
        <f>#REF!</f>
        <v>#REF!</v>
      </c>
      <c r="B184" s="311"/>
      <c r="C184" s="311"/>
      <c r="D184" s="311"/>
      <c r="E184" s="311"/>
      <c r="F184" s="312" t="e">
        <f>#REF!</f>
        <v>#REF!</v>
      </c>
      <c r="G184" s="1443" t="e">
        <f>#REF!</f>
        <v>#REF!</v>
      </c>
      <c r="H184" s="1443"/>
      <c r="I184" s="1443"/>
      <c r="J184" s="1443"/>
      <c r="K184" s="1443"/>
      <c r="L184" s="186"/>
      <c r="AI184" s="314"/>
      <c r="AJ184" s="314"/>
      <c r="AL184" s="313"/>
      <c r="AM184" s="314"/>
    </row>
    <row r="185" spans="1:39" s="269" customFormat="1" ht="19.5" hidden="1" customHeight="1">
      <c r="A185" s="311" t="e">
        <f>#REF!</f>
        <v>#REF!</v>
      </c>
      <c r="B185" s="311"/>
      <c r="C185" s="311"/>
      <c r="D185" s="311"/>
      <c r="E185" s="311"/>
      <c r="F185" s="312" t="e">
        <f>#REF!</f>
        <v>#REF!</v>
      </c>
      <c r="G185" s="1443" t="e">
        <f>#REF!</f>
        <v>#REF!</v>
      </c>
      <c r="H185" s="1443"/>
      <c r="I185" s="1443"/>
      <c r="J185" s="1443"/>
      <c r="K185" s="1443"/>
      <c r="L185" s="186"/>
      <c r="AI185" s="314"/>
      <c r="AJ185" s="314"/>
      <c r="AL185" s="313"/>
      <c r="AM185" s="314"/>
    </row>
    <row r="186" spans="1:39" s="269" customFormat="1" ht="19.5" hidden="1" customHeight="1">
      <c r="A186" s="322"/>
      <c r="B186" s="322"/>
      <c r="C186" s="322"/>
      <c r="D186" s="322"/>
      <c r="E186" s="322"/>
      <c r="F186" s="310" t="e">
        <f>#REF!</f>
        <v>#REF!</v>
      </c>
      <c r="G186" s="1443" t="e">
        <f>#REF!</f>
        <v>#REF!</v>
      </c>
      <c r="H186" s="1443"/>
      <c r="I186" s="1443"/>
      <c r="J186" s="1443"/>
      <c r="K186" s="1443"/>
      <c r="L186" s="186"/>
      <c r="AI186" s="314"/>
      <c r="AJ186" s="314"/>
      <c r="AL186" s="314"/>
      <c r="AM186" s="314"/>
    </row>
    <row r="187" spans="1:39" s="269" customFormat="1" ht="33" hidden="1" customHeight="1">
      <c r="A187" s="316" t="e">
        <f>#REF!</f>
        <v>#REF!</v>
      </c>
      <c r="B187" s="316"/>
      <c r="C187" s="316"/>
      <c r="D187" s="316"/>
      <c r="E187" s="316"/>
      <c r="F187" s="310" t="e">
        <f>#REF!</f>
        <v>#REF!</v>
      </c>
      <c r="G187" s="1443"/>
      <c r="H187" s="1443"/>
      <c r="I187" s="1443"/>
      <c r="J187" s="1443"/>
      <c r="K187" s="1443"/>
      <c r="L187" s="186"/>
      <c r="AI187" s="314"/>
      <c r="AJ187" s="314"/>
      <c r="AL187" s="314"/>
      <c r="AM187" s="314"/>
    </row>
    <row r="188" spans="1:39" s="269" customFormat="1" ht="19.5" hidden="1" customHeight="1">
      <c r="A188" s="322" t="e">
        <f>#REF!</f>
        <v>#REF!</v>
      </c>
      <c r="B188" s="322"/>
      <c r="C188" s="322"/>
      <c r="D188" s="322"/>
      <c r="E188" s="322"/>
      <c r="F188" s="312" t="e">
        <f>#REF!</f>
        <v>#REF!</v>
      </c>
      <c r="G188" s="1443" t="e">
        <f>#REF!</f>
        <v>#REF!</v>
      </c>
      <c r="H188" s="1443"/>
      <c r="I188" s="1443"/>
      <c r="J188" s="1443"/>
      <c r="K188" s="1443"/>
      <c r="L188" s="186"/>
      <c r="AI188" s="314"/>
      <c r="AJ188" s="314"/>
      <c r="AL188" s="313"/>
      <c r="AM188" s="314"/>
    </row>
    <row r="189" spans="1:39" s="269" customFormat="1" ht="19.5" hidden="1" customHeight="1">
      <c r="A189" s="322" t="e">
        <f>#REF!</f>
        <v>#REF!</v>
      </c>
      <c r="B189" s="322"/>
      <c r="C189" s="322"/>
      <c r="D189" s="322"/>
      <c r="E189" s="322"/>
      <c r="F189" s="312" t="e">
        <f>#REF!</f>
        <v>#REF!</v>
      </c>
      <c r="G189" s="1443" t="e">
        <f>#REF!</f>
        <v>#REF!</v>
      </c>
      <c r="H189" s="1443"/>
      <c r="I189" s="1443"/>
      <c r="J189" s="1443"/>
      <c r="K189" s="1443"/>
      <c r="L189" s="186"/>
      <c r="AI189" s="314"/>
      <c r="AJ189" s="314"/>
      <c r="AL189" s="313"/>
      <c r="AM189" s="314"/>
    </row>
    <row r="190" spans="1:39" s="269" customFormat="1" ht="19.5" hidden="1" customHeight="1">
      <c r="A190" s="322" t="e">
        <f>#REF!</f>
        <v>#REF!</v>
      </c>
      <c r="B190" s="322"/>
      <c r="C190" s="322"/>
      <c r="D190" s="322"/>
      <c r="E190" s="322"/>
      <c r="F190" s="312" t="e">
        <f>#REF!</f>
        <v>#REF!</v>
      </c>
      <c r="G190" s="1443" t="e">
        <f>#REF!</f>
        <v>#REF!</v>
      </c>
      <c r="H190" s="1443"/>
      <c r="I190" s="1443"/>
      <c r="J190" s="1443"/>
      <c r="K190" s="1443"/>
      <c r="L190" s="186"/>
      <c r="AI190" s="314"/>
      <c r="AJ190" s="314"/>
      <c r="AL190" s="313"/>
      <c r="AM190" s="314"/>
    </row>
    <row r="191" spans="1:39" s="269" customFormat="1" ht="19.5" hidden="1" customHeight="1">
      <c r="A191" s="322"/>
      <c r="B191" s="322"/>
      <c r="C191" s="322"/>
      <c r="D191" s="322"/>
      <c r="E191" s="322"/>
      <c r="F191" s="310" t="e">
        <f>#REF!</f>
        <v>#REF!</v>
      </c>
      <c r="G191" s="1443" t="e">
        <f>#REF!</f>
        <v>#REF!</v>
      </c>
      <c r="H191" s="1443"/>
      <c r="I191" s="1443"/>
      <c r="J191" s="1443"/>
      <c r="K191" s="1443"/>
      <c r="L191" s="186"/>
      <c r="AI191" s="314"/>
      <c r="AJ191" s="314"/>
      <c r="AL191" s="314"/>
      <c r="AM191" s="314"/>
    </row>
    <row r="192" spans="1:39" s="269" customFormat="1" ht="19.5" hidden="1" customHeight="1">
      <c r="A192" s="316" t="e">
        <f>#REF!</f>
        <v>#REF!</v>
      </c>
      <c r="B192" s="316"/>
      <c r="C192" s="316"/>
      <c r="D192" s="316"/>
      <c r="E192" s="316"/>
      <c r="F192" s="310" t="e">
        <f>#REF!</f>
        <v>#REF!</v>
      </c>
      <c r="G192" s="1443"/>
      <c r="H192" s="1443"/>
      <c r="I192" s="1443"/>
      <c r="J192" s="1443"/>
      <c r="K192" s="1443"/>
      <c r="L192" s="186"/>
      <c r="AI192" s="314"/>
      <c r="AJ192" s="314"/>
      <c r="AL192" s="314"/>
      <c r="AM192" s="314"/>
    </row>
    <row r="193" spans="1:39" s="269" customFormat="1" ht="19.5" hidden="1" customHeight="1">
      <c r="A193" s="311" t="e">
        <f>#REF!</f>
        <v>#REF!</v>
      </c>
      <c r="B193" s="311"/>
      <c r="C193" s="311"/>
      <c r="D193" s="311"/>
      <c r="E193" s="311"/>
      <c r="F193" s="312" t="e">
        <f>#REF!</f>
        <v>#REF!</v>
      </c>
      <c r="G193" s="1443" t="e">
        <f>#REF!</f>
        <v>#REF!</v>
      </c>
      <c r="H193" s="1443"/>
      <c r="I193" s="1443"/>
      <c r="J193" s="1443"/>
      <c r="K193" s="1443"/>
      <c r="L193" s="186"/>
      <c r="AI193" s="314"/>
      <c r="AJ193" s="314"/>
      <c r="AL193" s="313"/>
      <c r="AM193" s="314"/>
    </row>
    <row r="194" spans="1:39" s="269" customFormat="1" ht="19.5" hidden="1" customHeight="1">
      <c r="A194" s="311" t="e">
        <f>#REF!</f>
        <v>#REF!</v>
      </c>
      <c r="B194" s="311"/>
      <c r="C194" s="311"/>
      <c r="D194" s="311"/>
      <c r="E194" s="311"/>
      <c r="F194" s="312" t="e">
        <f>#REF!</f>
        <v>#REF!</v>
      </c>
      <c r="G194" s="1443" t="e">
        <f>#REF!</f>
        <v>#REF!</v>
      </c>
      <c r="H194" s="1443"/>
      <c r="I194" s="1443"/>
      <c r="J194" s="1443"/>
      <c r="K194" s="1443"/>
      <c r="L194" s="186"/>
      <c r="AI194" s="314"/>
      <c r="AJ194" s="314"/>
      <c r="AL194" s="313"/>
      <c r="AM194" s="314"/>
    </row>
    <row r="195" spans="1:39" s="269" customFormat="1" ht="19.5" hidden="1" customHeight="1">
      <c r="A195" s="322"/>
      <c r="B195" s="322"/>
      <c r="C195" s="322"/>
      <c r="D195" s="322"/>
      <c r="E195" s="322"/>
      <c r="F195" s="310" t="e">
        <f>#REF!</f>
        <v>#REF!</v>
      </c>
      <c r="G195" s="1443" t="e">
        <f>#REF!</f>
        <v>#REF!</v>
      </c>
      <c r="H195" s="1443"/>
      <c r="I195" s="1443"/>
      <c r="J195" s="1443"/>
      <c r="K195" s="1443"/>
      <c r="L195" s="186"/>
      <c r="AI195" s="314"/>
      <c r="AJ195" s="314"/>
      <c r="AL195" s="314"/>
      <c r="AM195" s="314"/>
    </row>
    <row r="196" spans="1:39" s="269" customFormat="1" ht="33" hidden="1" customHeight="1">
      <c r="A196" s="316" t="e">
        <f>#REF!</f>
        <v>#REF!</v>
      </c>
      <c r="B196" s="316"/>
      <c r="C196" s="316"/>
      <c r="D196" s="316"/>
      <c r="E196" s="316"/>
      <c r="F196" s="310" t="e">
        <f>#REF!</f>
        <v>#REF!</v>
      </c>
      <c r="G196" s="1443"/>
      <c r="H196" s="1443"/>
      <c r="I196" s="1443"/>
      <c r="J196" s="1443"/>
      <c r="K196" s="1443"/>
      <c r="L196" s="186"/>
      <c r="AI196" s="314"/>
      <c r="AJ196" s="314"/>
      <c r="AL196" s="314"/>
      <c r="AM196" s="314"/>
    </row>
    <row r="197" spans="1:39" s="269" customFormat="1" ht="19.5" hidden="1" customHeight="1">
      <c r="A197" s="311" t="e">
        <f>#REF!</f>
        <v>#REF!</v>
      </c>
      <c r="B197" s="311"/>
      <c r="C197" s="311"/>
      <c r="D197" s="311"/>
      <c r="E197" s="311"/>
      <c r="F197" s="312" t="e">
        <f>#REF!</f>
        <v>#REF!</v>
      </c>
      <c r="G197" s="1443" t="e">
        <f>#REF!</f>
        <v>#REF!</v>
      </c>
      <c r="H197" s="1443"/>
      <c r="I197" s="1443"/>
      <c r="J197" s="1443"/>
      <c r="K197" s="1443"/>
      <c r="L197" s="186"/>
      <c r="AI197" s="314"/>
      <c r="AJ197" s="314"/>
      <c r="AL197" s="313"/>
      <c r="AM197" s="314"/>
    </row>
    <row r="198" spans="1:39" s="269" customFormat="1" ht="19.5" hidden="1" customHeight="1">
      <c r="A198" s="311" t="e">
        <f>#REF!</f>
        <v>#REF!</v>
      </c>
      <c r="B198" s="311"/>
      <c r="C198" s="311"/>
      <c r="D198" s="311"/>
      <c r="E198" s="311"/>
      <c r="F198" s="312" t="e">
        <f>#REF!</f>
        <v>#REF!</v>
      </c>
      <c r="G198" s="1443" t="e">
        <f>#REF!</f>
        <v>#REF!</v>
      </c>
      <c r="H198" s="1443"/>
      <c r="I198" s="1443"/>
      <c r="J198" s="1443"/>
      <c r="K198" s="1443"/>
      <c r="L198" s="186"/>
      <c r="AI198" s="314"/>
      <c r="AJ198" s="314"/>
      <c r="AL198" s="313"/>
      <c r="AM198" s="314"/>
    </row>
    <row r="199" spans="1:39" s="269" customFormat="1" ht="19.5" hidden="1" customHeight="1">
      <c r="A199" s="311" t="e">
        <f>#REF!</f>
        <v>#REF!</v>
      </c>
      <c r="B199" s="311"/>
      <c r="C199" s="311"/>
      <c r="D199" s="311"/>
      <c r="E199" s="311"/>
      <c r="F199" s="312" t="e">
        <f>#REF!</f>
        <v>#REF!</v>
      </c>
      <c r="G199" s="1443" t="e">
        <f>#REF!</f>
        <v>#REF!</v>
      </c>
      <c r="H199" s="1443"/>
      <c r="I199" s="1443"/>
      <c r="J199" s="1443"/>
      <c r="K199" s="1443"/>
      <c r="L199" s="186"/>
      <c r="AI199" s="314"/>
      <c r="AJ199" s="314"/>
      <c r="AL199" s="313"/>
      <c r="AM199" s="314"/>
    </row>
    <row r="200" spans="1:39" s="269" customFormat="1" ht="19.5" hidden="1" customHeight="1">
      <c r="A200" s="311" t="e">
        <f>#REF!</f>
        <v>#REF!</v>
      </c>
      <c r="B200" s="311"/>
      <c r="C200" s="311"/>
      <c r="D200" s="311"/>
      <c r="E200" s="311"/>
      <c r="F200" s="312" t="e">
        <f>#REF!</f>
        <v>#REF!</v>
      </c>
      <c r="G200" s="1443" t="e">
        <f>#REF!</f>
        <v>#REF!</v>
      </c>
      <c r="H200" s="1443"/>
      <c r="I200" s="1443"/>
      <c r="J200" s="1443"/>
      <c r="K200" s="1443"/>
      <c r="L200" s="186"/>
      <c r="AI200" s="314"/>
      <c r="AJ200" s="314"/>
      <c r="AL200" s="313"/>
      <c r="AM200" s="314"/>
    </row>
    <row r="201" spans="1:39" s="269" customFormat="1" ht="19.5" hidden="1" customHeight="1">
      <c r="A201" s="311" t="e">
        <f>#REF!</f>
        <v>#REF!</v>
      </c>
      <c r="B201" s="311"/>
      <c r="C201" s="311"/>
      <c r="D201" s="311"/>
      <c r="E201" s="311"/>
      <c r="F201" s="312" t="e">
        <f>#REF!</f>
        <v>#REF!</v>
      </c>
      <c r="G201" s="1443" t="e">
        <f>#REF!</f>
        <v>#REF!</v>
      </c>
      <c r="H201" s="1443"/>
      <c r="I201" s="1443"/>
      <c r="J201" s="1443"/>
      <c r="K201" s="1443"/>
      <c r="L201" s="186"/>
      <c r="AI201" s="314"/>
      <c r="AJ201" s="314"/>
      <c r="AL201" s="313"/>
      <c r="AM201" s="314"/>
    </row>
    <row r="202" spans="1:39" s="269" customFormat="1" ht="19.5" hidden="1" customHeight="1">
      <c r="A202" s="311" t="e">
        <f>#REF!</f>
        <v>#REF!</v>
      </c>
      <c r="B202" s="311"/>
      <c r="C202" s="311"/>
      <c r="D202" s="311"/>
      <c r="E202" s="311"/>
      <c r="F202" s="312" t="e">
        <f>#REF!</f>
        <v>#REF!</v>
      </c>
      <c r="G202" s="1443" t="e">
        <f>#REF!</f>
        <v>#REF!</v>
      </c>
      <c r="H202" s="1443"/>
      <c r="I202" s="1443"/>
      <c r="J202" s="1443"/>
      <c r="K202" s="1443"/>
      <c r="L202" s="186"/>
      <c r="AI202" s="314"/>
      <c r="AJ202" s="314"/>
      <c r="AL202" s="313"/>
      <c r="AM202" s="314"/>
    </row>
    <row r="203" spans="1:39" s="269" customFormat="1" ht="19.5" hidden="1" customHeight="1">
      <c r="A203" s="322"/>
      <c r="B203" s="322"/>
      <c r="C203" s="322"/>
      <c r="D203" s="322"/>
      <c r="E203" s="322"/>
      <c r="F203" s="310" t="e">
        <f>#REF!</f>
        <v>#REF!</v>
      </c>
      <c r="G203" s="1443" t="e">
        <f>#REF!</f>
        <v>#REF!</v>
      </c>
      <c r="H203" s="1443"/>
      <c r="I203" s="1443"/>
      <c r="J203" s="1443"/>
      <c r="K203" s="1443"/>
      <c r="L203" s="186"/>
      <c r="AI203" s="314"/>
      <c r="AJ203" s="314"/>
      <c r="AL203" s="314"/>
      <c r="AM203" s="314"/>
    </row>
    <row r="204" spans="1:39" s="269" customFormat="1" ht="33" hidden="1" customHeight="1">
      <c r="A204" s="316" t="e">
        <f>#REF!</f>
        <v>#REF!</v>
      </c>
      <c r="B204" s="316"/>
      <c r="C204" s="316"/>
      <c r="D204" s="316"/>
      <c r="E204" s="316"/>
      <c r="F204" s="310" t="e">
        <f>#REF!</f>
        <v>#REF!</v>
      </c>
      <c r="G204" s="1443"/>
      <c r="H204" s="1443"/>
      <c r="I204" s="1443"/>
      <c r="J204" s="1443"/>
      <c r="K204" s="1443"/>
      <c r="L204" s="186"/>
      <c r="AI204" s="314"/>
      <c r="AJ204" s="314"/>
      <c r="AL204" s="314"/>
      <c r="AM204" s="314"/>
    </row>
    <row r="205" spans="1:39" s="269" customFormat="1" ht="33" hidden="1" customHeight="1">
      <c r="A205" s="311" t="e">
        <f>#REF!</f>
        <v>#REF!</v>
      </c>
      <c r="B205" s="311"/>
      <c r="C205" s="311"/>
      <c r="D205" s="311"/>
      <c r="E205" s="311"/>
      <c r="F205" s="312" t="e">
        <f>#REF!</f>
        <v>#REF!</v>
      </c>
      <c r="G205" s="1443" t="e">
        <f>#REF!</f>
        <v>#REF!</v>
      </c>
      <c r="H205" s="1443"/>
      <c r="I205" s="1443"/>
      <c r="J205" s="1443"/>
      <c r="K205" s="1443"/>
      <c r="L205" s="186"/>
      <c r="AI205" s="314"/>
      <c r="AJ205" s="314"/>
      <c r="AL205" s="313"/>
      <c r="AM205" s="314"/>
    </row>
    <row r="206" spans="1:39" s="269" customFormat="1" ht="19.5" hidden="1" customHeight="1">
      <c r="A206" s="311" t="e">
        <f>#REF!</f>
        <v>#REF!</v>
      </c>
      <c r="B206" s="311"/>
      <c r="C206" s="311"/>
      <c r="D206" s="311"/>
      <c r="E206" s="311"/>
      <c r="F206" s="312" t="e">
        <f>#REF!</f>
        <v>#REF!</v>
      </c>
      <c r="G206" s="1443" t="e">
        <f>#REF!</f>
        <v>#REF!</v>
      </c>
      <c r="H206" s="1443"/>
      <c r="I206" s="1443"/>
      <c r="J206" s="1443"/>
      <c r="K206" s="1443"/>
      <c r="L206" s="186"/>
      <c r="AI206" s="314"/>
      <c r="AJ206" s="314"/>
      <c r="AL206" s="313"/>
      <c r="AM206" s="314"/>
    </row>
    <row r="207" spans="1:39" s="269" customFormat="1" ht="19.5" hidden="1" customHeight="1">
      <c r="A207" s="311" t="e">
        <f>#REF!</f>
        <v>#REF!</v>
      </c>
      <c r="B207" s="311"/>
      <c r="C207" s="311"/>
      <c r="D207" s="311"/>
      <c r="E207" s="311"/>
      <c r="F207" s="312" t="e">
        <f>#REF!</f>
        <v>#REF!</v>
      </c>
      <c r="G207" s="1443" t="e">
        <f>#REF!</f>
        <v>#REF!</v>
      </c>
      <c r="H207" s="1443"/>
      <c r="I207" s="1443"/>
      <c r="J207" s="1443"/>
      <c r="K207" s="1443"/>
      <c r="L207" s="186"/>
      <c r="AI207" s="314"/>
      <c r="AJ207" s="314"/>
      <c r="AL207" s="313"/>
      <c r="AM207" s="314"/>
    </row>
    <row r="208" spans="1:39" s="269" customFormat="1" ht="19.5" hidden="1" customHeight="1">
      <c r="A208" s="322" t="e">
        <f>#REF!</f>
        <v>#REF!</v>
      </c>
      <c r="B208" s="322"/>
      <c r="C208" s="322"/>
      <c r="D208" s="322"/>
      <c r="E208" s="322"/>
      <c r="F208" s="310" t="e">
        <f>#REF!</f>
        <v>#REF!</v>
      </c>
      <c r="G208" s="1443" t="e">
        <f>#REF!</f>
        <v>#REF!</v>
      </c>
      <c r="H208" s="1443"/>
      <c r="I208" s="1443"/>
      <c r="J208" s="1443"/>
      <c r="K208" s="1443"/>
      <c r="L208" s="186"/>
      <c r="AI208" s="314"/>
      <c r="AJ208" s="314"/>
      <c r="AL208" s="314"/>
      <c r="AM208" s="314"/>
    </row>
    <row r="209" spans="1:39" s="269" customFormat="1" ht="33" hidden="1" customHeight="1">
      <c r="A209" s="316" t="e">
        <f>#REF!</f>
        <v>#REF!</v>
      </c>
      <c r="B209" s="316"/>
      <c r="C209" s="316"/>
      <c r="D209" s="316"/>
      <c r="E209" s="316"/>
      <c r="F209" s="310" t="e">
        <f>#REF!</f>
        <v>#REF!</v>
      </c>
      <c r="G209" s="1443"/>
      <c r="H209" s="1443"/>
      <c r="I209" s="1443"/>
      <c r="J209" s="1443"/>
      <c r="K209" s="1443"/>
      <c r="L209" s="186"/>
      <c r="AI209" s="314"/>
      <c r="AJ209" s="314"/>
      <c r="AL209" s="314"/>
      <c r="AM209" s="314"/>
    </row>
    <row r="210" spans="1:39" s="269" customFormat="1" ht="19.5" hidden="1" customHeight="1">
      <c r="A210" s="311" t="e">
        <f>#REF!</f>
        <v>#REF!</v>
      </c>
      <c r="B210" s="311"/>
      <c r="C210" s="311"/>
      <c r="D210" s="311"/>
      <c r="E210" s="311"/>
      <c r="F210" s="312" t="e">
        <f>#REF!</f>
        <v>#REF!</v>
      </c>
      <c r="G210" s="1443" t="e">
        <f>#REF!</f>
        <v>#REF!</v>
      </c>
      <c r="H210" s="1443"/>
      <c r="I210" s="1443"/>
      <c r="J210" s="1443"/>
      <c r="K210" s="1443"/>
      <c r="L210" s="186"/>
      <c r="AI210" s="314"/>
      <c r="AJ210" s="314"/>
      <c r="AL210" s="313"/>
      <c r="AM210" s="314"/>
    </row>
    <row r="211" spans="1:39" s="269" customFormat="1" ht="19.5" hidden="1" customHeight="1">
      <c r="A211" s="311" t="e">
        <f>#REF!</f>
        <v>#REF!</v>
      </c>
      <c r="B211" s="311"/>
      <c r="C211" s="311"/>
      <c r="D211" s="311"/>
      <c r="E211" s="311"/>
      <c r="F211" s="312" t="e">
        <f>#REF!</f>
        <v>#REF!</v>
      </c>
      <c r="G211" s="1443" t="e">
        <f>#REF!</f>
        <v>#REF!</v>
      </c>
      <c r="H211" s="1443"/>
      <c r="I211" s="1443"/>
      <c r="J211" s="1443"/>
      <c r="K211" s="1443"/>
      <c r="L211" s="186"/>
      <c r="AI211" s="314"/>
      <c r="AJ211" s="314"/>
      <c r="AL211" s="313"/>
      <c r="AM211" s="314"/>
    </row>
    <row r="212" spans="1:39" s="269" customFormat="1" ht="32.25" hidden="1" customHeight="1">
      <c r="A212" s="311" t="e">
        <f>#REF!</f>
        <v>#REF!</v>
      </c>
      <c r="B212" s="311"/>
      <c r="C212" s="311"/>
      <c r="D212" s="311"/>
      <c r="E212" s="311"/>
      <c r="F212" s="312" t="e">
        <f>#REF!</f>
        <v>#REF!</v>
      </c>
      <c r="G212" s="1443" t="e">
        <f>#REF!</f>
        <v>#REF!</v>
      </c>
      <c r="H212" s="1443"/>
      <c r="I212" s="1443"/>
      <c r="J212" s="1443"/>
      <c r="K212" s="1443"/>
      <c r="L212" s="186"/>
      <c r="AI212" s="314"/>
      <c r="AJ212" s="314"/>
      <c r="AL212" s="313"/>
      <c r="AM212" s="314"/>
    </row>
    <row r="213" spans="1:39" s="269" customFormat="1" ht="19.5" hidden="1" customHeight="1">
      <c r="A213" s="311" t="e">
        <f>#REF!</f>
        <v>#REF!</v>
      </c>
      <c r="B213" s="311"/>
      <c r="C213" s="311"/>
      <c r="D213" s="311"/>
      <c r="E213" s="311"/>
      <c r="F213" s="312" t="e">
        <f>#REF!</f>
        <v>#REF!</v>
      </c>
      <c r="G213" s="1443" t="e">
        <f>#REF!</f>
        <v>#REF!</v>
      </c>
      <c r="H213" s="1443"/>
      <c r="I213" s="1443"/>
      <c r="J213" s="1443"/>
      <c r="K213" s="1443"/>
      <c r="L213" s="186"/>
      <c r="AI213" s="314"/>
      <c r="AJ213" s="314"/>
      <c r="AL213" s="313"/>
      <c r="AM213" s="314"/>
    </row>
    <row r="214" spans="1:39" s="269" customFormat="1" ht="19.5" hidden="1" customHeight="1">
      <c r="A214" s="315"/>
      <c r="B214" s="315"/>
      <c r="C214" s="315"/>
      <c r="D214" s="315"/>
      <c r="E214" s="315"/>
      <c r="F214" s="310" t="e">
        <f>#REF!</f>
        <v>#REF!</v>
      </c>
      <c r="G214" s="1443" t="e">
        <f>#REF!</f>
        <v>#REF!</v>
      </c>
      <c r="H214" s="1443"/>
      <c r="I214" s="1443"/>
      <c r="J214" s="1443"/>
      <c r="K214" s="1443"/>
      <c r="L214" s="188"/>
      <c r="AI214" s="314"/>
      <c r="AJ214" s="314"/>
      <c r="AL214" s="314"/>
      <c r="AM214" s="314"/>
    </row>
    <row r="215" spans="1:39" s="269" customFormat="1" hidden="1">
      <c r="A215" s="318"/>
      <c r="B215" s="318"/>
      <c r="C215" s="318"/>
      <c r="D215" s="318"/>
      <c r="E215" s="318"/>
      <c r="F215" s="310" t="e">
        <f>#REF!</f>
        <v>#REF!</v>
      </c>
      <c r="G215" s="1443" t="e">
        <f>#REF!</f>
        <v>#REF!</v>
      </c>
      <c r="H215" s="1443"/>
      <c r="I215" s="1443"/>
      <c r="J215" s="1443"/>
      <c r="K215" s="1443"/>
      <c r="L215" s="188"/>
      <c r="AI215" s="314"/>
      <c r="AJ215" s="314"/>
      <c r="AL215" s="314"/>
      <c r="AM215" s="314"/>
    </row>
    <row r="216" spans="1:39" s="269" customFormat="1" ht="19.5" hidden="1" customHeight="1">
      <c r="A216" s="319"/>
      <c r="B216" s="319"/>
      <c r="C216" s="319"/>
      <c r="D216" s="319"/>
      <c r="E216" s="319"/>
      <c r="F216" s="310" t="e">
        <f>#REF!</f>
        <v>#REF!</v>
      </c>
      <c r="G216" s="1443" t="e">
        <f>#REF!</f>
        <v>#REF!</v>
      </c>
      <c r="H216" s="1443"/>
      <c r="I216" s="1443"/>
      <c r="J216" s="1443"/>
      <c r="K216" s="1443"/>
      <c r="L216" s="188"/>
      <c r="AI216" s="314"/>
      <c r="AJ216" s="314"/>
      <c r="AL216" s="314"/>
      <c r="AM216" s="314"/>
    </row>
    <row r="217" spans="1:39" s="184" customFormat="1">
      <c r="A217" s="230"/>
      <c r="B217" s="230"/>
      <c r="C217" s="230"/>
      <c r="D217" s="230"/>
      <c r="E217" s="230"/>
      <c r="F217" s="223"/>
      <c r="G217" s="1446"/>
      <c r="H217" s="1446"/>
      <c r="I217" s="1446"/>
      <c r="J217" s="1446"/>
      <c r="K217" s="1446"/>
      <c r="L217" s="258"/>
      <c r="M217" s="269"/>
      <c r="N217" s="269"/>
      <c r="O217" s="269"/>
      <c r="P217" s="269"/>
    </row>
    <row r="218" spans="1:39" s="184" customFormat="1">
      <c r="A218" s="205"/>
      <c r="B218" s="205"/>
      <c r="C218" s="205"/>
      <c r="D218" s="205"/>
      <c r="E218" s="205"/>
      <c r="F218" s="193"/>
      <c r="G218" s="193"/>
      <c r="H218" s="193"/>
      <c r="I218" s="193"/>
      <c r="J218" s="193"/>
      <c r="K218" s="193"/>
      <c r="L218" s="258"/>
      <c r="M218" s="269"/>
      <c r="N218" s="269"/>
      <c r="O218" s="269"/>
      <c r="P218" s="269"/>
    </row>
    <row r="219" spans="1:39" s="184" customFormat="1">
      <c r="A219" s="205"/>
      <c r="B219" s="205"/>
      <c r="C219" s="205"/>
      <c r="D219" s="205"/>
      <c r="E219" s="205"/>
      <c r="F219" s="193"/>
      <c r="G219" s="193"/>
      <c r="H219" s="193"/>
      <c r="I219" s="193"/>
      <c r="J219" s="193"/>
      <c r="K219" s="193"/>
      <c r="L219" s="258"/>
      <c r="M219" s="269"/>
      <c r="N219" s="269"/>
      <c r="O219" s="269"/>
      <c r="P219" s="269"/>
    </row>
  </sheetData>
  <sheetProtection algorithmName="SHA-512" hashValue="vbzj7eQUqvNLNgF8DV/iswsz/e4g6os2QTo4lkFV7fBzPfGbDugxwQyVaNTEPs6tr/aJtZp0XER+eyoKMLYxKA==" saltValue="BBMa0KvDhEex8+eM5VHIww==" spinCount="100000" sheet="1" objects="1" scenarios="1" formatColumns="0" formatRows="0"/>
  <customSheetViews>
    <customSheetView guid="{17B393F9-58FB-4C8A-BA36-EE3D99C6B20A}"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67F5C388-2549-4EA3-9BC3-B2243CD03065}"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E035FB0-2CA1-4023-BC22-3DADA3977B89}"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669A479F-2379-4FA5-9E9A-84868BC66652}"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D740C66E-3500-4CD9-B3E0-6816AA23C943}"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B535BD94-65F4-4909-8C8E-E86709E2A476}"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C1509BCB-6271-4823-8162-379A0BECF309}" fitToPage="1" printArea="1" hiddenRows="1" hiddenColumns="1" view="pageBreakPreview" topLeftCell="A13">
      <selection activeCell="F25" sqref="F25"/>
      <colBreaks count="1" manualBreakCount="1">
        <brk id="11" max="1048575" man="1"/>
      </colBreaks>
      <pageMargins left="0" right="0" top="0" bottom="0" header="0" footer="0"/>
      <printOptions horizontalCentered="1"/>
      <pageSetup paperSize="9" scale="98" orientation="landscape" r:id="rId7"/>
      <headerFooter alignWithMargins="0">
        <oddFooter>&amp;R&amp;"Book Antiqua,Bold"&amp;10Schedule-7/ Page &amp;P of &amp;N</oddFooter>
      </headerFooter>
    </customSheetView>
    <customSheetView guid="{3D7485D4-8B22-4B60-AFED-214FFEBEC996}" printArea="1" hiddenRows="1" hiddenColumns="1" view="pageBreakPreview" topLeftCell="A4">
      <selection activeCell="F23" sqref="F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2"/>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3"/>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25"/>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 right="0" top="0" bottom="0" header="0" footer="0"/>
      <printOptions horizontalCentered="1"/>
      <pageSetup paperSize="9" orientation="landscape" r:id="rId26"/>
      <headerFooter alignWithMargins="0">
        <oddFooter>&amp;R&amp;"Book Antiqua,Bold"&amp;10Schedule-7/ Page &amp;P of &amp;N</oddFooter>
      </headerFooter>
    </customSheetView>
    <customSheetView guid="{7DC2D5F9-066C-4A1B-9D4D-EA638F225909}" fitToPage="1" printArea="1" hiddenRows="1" hiddenColumns="1" view="pageBreakPreview" topLeftCell="A16">
      <selection activeCell="F25" sqref="F25"/>
      <colBreaks count="1" manualBreakCount="1">
        <brk id="11" max="1048575" man="1"/>
      </colBreaks>
      <pageMargins left="0" right="0" top="0" bottom="0" header="0" footer="0"/>
      <printOptions horizontalCentered="1"/>
      <pageSetup paperSize="9" scale="99" orientation="landscape" r:id="rId27"/>
      <headerFooter alignWithMargins="0">
        <oddFooter>&amp;R&amp;"Book Antiqua,Bold"&amp;10Schedule-7/ Page &amp;P of &amp;N</oddFooter>
      </headerFooter>
    </customSheetView>
    <customSheetView guid="{223BC0FC-814D-40F0-9795-CE82A16FF3A5}"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scale="99" orientation="landscape" r:id="rId28"/>
      <headerFooter alignWithMargins="0">
        <oddFooter>&amp;R&amp;"Book Antiqua,Bold"&amp;10Schedule-7/ Page &amp;P of &amp;N</oddFooter>
      </headerFooter>
    </customSheetView>
    <customSheetView guid="{7714FE4E-7B9B-4801-B72D-B9EBBBC550F4}"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29"/>
      <headerFooter alignWithMargins="0">
        <oddFooter>&amp;R&amp;"Book Antiqua,Bold"&amp;10Schedule-7/ Page &amp;P of &amp;N</oddFooter>
      </headerFooter>
    </customSheetView>
    <customSheetView guid="{A8C3F6CB-9FED-463C-BD60-E40C9BB21FCB}"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30"/>
      <headerFooter alignWithMargins="0">
        <oddFooter>&amp;R&amp;"Book Antiqua,Bold"&amp;10Schedule-7/ Page &amp;P of &amp;N</oddFooter>
      </headerFooter>
    </customSheetView>
    <customSheetView guid="{15CFD519-1213-4A8D-B348-9E21E48996A3}"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31"/>
      <headerFooter alignWithMargins="0">
        <oddFooter>&amp;R&amp;"Book Antiqua,Bold"&amp;10Schedule-7/ Page &amp;P of &amp;N</oddFooter>
      </headerFooter>
    </customSheetView>
    <customSheetView guid="{5ABC3710-AA5A-4945-ADAE-A94A47CF63D8}"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2"/>
      <headerFooter alignWithMargins="0">
        <oddFooter>&amp;R&amp;"Book Antiqua,Bold"&amp;10Schedule-7/ Page &amp;P of &amp;N</oddFooter>
      </headerFooter>
    </customSheetView>
    <customSheetView guid="{3D35547A-C7A7-4365-9B6F-E005D667DB30}"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33"/>
      <headerFooter alignWithMargins="0">
        <oddFooter>&amp;R&amp;"Book Antiqua,Bold"&amp;10Schedule-7/ Page &amp;P of &amp;N</oddFooter>
      </headerFooter>
    </customSheetView>
    <customSheetView guid="{9D1C7440-73A9-478A-BEB9-87B8CB1A08D5}"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34"/>
      <headerFooter alignWithMargins="0">
        <oddFooter>&amp;R&amp;"Book Antiqua,Bold"&amp;10Schedule-7/ Page &amp;P of &amp;N</oddFooter>
      </headerFooter>
    </customSheetView>
  </customSheetViews>
  <mergeCells count="141">
    <mergeCell ref="F105:G105"/>
    <mergeCell ref="F106:G106"/>
    <mergeCell ref="F107:G107"/>
    <mergeCell ref="A104:G104"/>
    <mergeCell ref="G19:K19"/>
    <mergeCell ref="G18:K18"/>
    <mergeCell ref="G17:K17"/>
    <mergeCell ref="G20:K20"/>
    <mergeCell ref="AL117:AM117"/>
    <mergeCell ref="B22:J22"/>
    <mergeCell ref="AI118:AJ118"/>
    <mergeCell ref="AL118:AM118"/>
    <mergeCell ref="AI110:AJ110"/>
    <mergeCell ref="AL110:AM110"/>
    <mergeCell ref="AI111:AJ111"/>
    <mergeCell ref="AL111:AM111"/>
    <mergeCell ref="AI112:AJ112"/>
    <mergeCell ref="AL112:AM112"/>
    <mergeCell ref="AL116:AM116"/>
    <mergeCell ref="AI116:AJ116"/>
    <mergeCell ref="G217:K217"/>
    <mergeCell ref="AI117:AJ117"/>
    <mergeCell ref="G213:K213"/>
    <mergeCell ref="G214:K214"/>
    <mergeCell ref="G215:K215"/>
    <mergeCell ref="G216:K216"/>
    <mergeCell ref="G209:K209"/>
    <mergeCell ref="G212:K212"/>
    <mergeCell ref="G204:K204"/>
    <mergeCell ref="G210:K210"/>
    <mergeCell ref="G211:K211"/>
    <mergeCell ref="G205:K205"/>
    <mergeCell ref="G206:K206"/>
    <mergeCell ref="G207:K207"/>
    <mergeCell ref="G208:K208"/>
    <mergeCell ref="G202:K202"/>
    <mergeCell ref="G203:K203"/>
    <mergeCell ref="G198:K198"/>
    <mergeCell ref="G192:K192"/>
    <mergeCell ref="G193:K193"/>
    <mergeCell ref="G194:K194"/>
    <mergeCell ref="G195:K195"/>
    <mergeCell ref="G200:K200"/>
    <mergeCell ref="G199:K199"/>
    <mergeCell ref="G201:K201"/>
    <mergeCell ref="G186:K186"/>
    <mergeCell ref="G187:K187"/>
    <mergeCell ref="G188:K188"/>
    <mergeCell ref="G189:K189"/>
    <mergeCell ref="G190:K190"/>
    <mergeCell ref="G191:K191"/>
    <mergeCell ref="G196:K196"/>
    <mergeCell ref="G197:K197"/>
    <mergeCell ref="G180:K180"/>
    <mergeCell ref="G181:K181"/>
    <mergeCell ref="G184:K184"/>
    <mergeCell ref="G185:K185"/>
    <mergeCell ref="G182:K182"/>
    <mergeCell ref="G183:K183"/>
    <mergeCell ref="G178:K178"/>
    <mergeCell ref="G179:K179"/>
    <mergeCell ref="G176:K176"/>
    <mergeCell ref="G177:K177"/>
    <mergeCell ref="G172:K172"/>
    <mergeCell ref="G173:K173"/>
    <mergeCell ref="G174:K174"/>
    <mergeCell ref="G175:K175"/>
    <mergeCell ref="G168:K168"/>
    <mergeCell ref="G169:K169"/>
    <mergeCell ref="G170:K170"/>
    <mergeCell ref="G171:K171"/>
    <mergeCell ref="G164:K164"/>
    <mergeCell ref="G165:K165"/>
    <mergeCell ref="G166:K166"/>
    <mergeCell ref="G167:K167"/>
    <mergeCell ref="G160:K160"/>
    <mergeCell ref="G161:K161"/>
    <mergeCell ref="G162:K162"/>
    <mergeCell ref="G163:K163"/>
    <mergeCell ref="G150:K150"/>
    <mergeCell ref="G151:K151"/>
    <mergeCell ref="G154:K154"/>
    <mergeCell ref="G155:K155"/>
    <mergeCell ref="G156:K156"/>
    <mergeCell ref="G157:K157"/>
    <mergeCell ref="G140:K140"/>
    <mergeCell ref="G141:K141"/>
    <mergeCell ref="G142:K142"/>
    <mergeCell ref="G143:K143"/>
    <mergeCell ref="G158:K158"/>
    <mergeCell ref="G159:K159"/>
    <mergeCell ref="G146:K146"/>
    <mergeCell ref="G147:K147"/>
    <mergeCell ref="G148:K148"/>
    <mergeCell ref="G149:K149"/>
    <mergeCell ref="G152:K152"/>
    <mergeCell ref="G153:K153"/>
    <mergeCell ref="G144:K144"/>
    <mergeCell ref="G145:K145"/>
    <mergeCell ref="G138:K138"/>
    <mergeCell ref="G131:K131"/>
    <mergeCell ref="G132:K132"/>
    <mergeCell ref="G133:K133"/>
    <mergeCell ref="G134:K134"/>
    <mergeCell ref="G137:K137"/>
    <mergeCell ref="G139:K139"/>
    <mergeCell ref="G122:K122"/>
    <mergeCell ref="G123:K123"/>
    <mergeCell ref="G124:K124"/>
    <mergeCell ref="G125:K125"/>
    <mergeCell ref="G128:K128"/>
    <mergeCell ref="G129:K129"/>
    <mergeCell ref="G130:K130"/>
    <mergeCell ref="G135:K135"/>
    <mergeCell ref="G136:K136"/>
    <mergeCell ref="G126:K126"/>
    <mergeCell ref="G127:K127"/>
    <mergeCell ref="G120:K120"/>
    <mergeCell ref="G121:K121"/>
    <mergeCell ref="G118:K118"/>
    <mergeCell ref="G119:K119"/>
    <mergeCell ref="F108:G108"/>
    <mergeCell ref="G112:K112"/>
    <mergeCell ref="G113:K113"/>
    <mergeCell ref="G110:K110"/>
    <mergeCell ref="G111:K111"/>
    <mergeCell ref="G114:K114"/>
    <mergeCell ref="G115:K115"/>
    <mergeCell ref="G116:K116"/>
    <mergeCell ref="G117:K117"/>
    <mergeCell ref="A3:J3"/>
    <mergeCell ref="A4:J4"/>
    <mergeCell ref="A100:K100"/>
    <mergeCell ref="A101:K101"/>
    <mergeCell ref="F10:G10"/>
    <mergeCell ref="F11:G11"/>
    <mergeCell ref="F8:G8"/>
    <mergeCell ref="F9:G9"/>
    <mergeCell ref="A7:G7"/>
    <mergeCell ref="A13:K13"/>
    <mergeCell ref="E15:H15"/>
  </mergeCells>
  <phoneticPr fontId="3" type="noConversion"/>
  <printOptions horizontalCentered="1"/>
  <pageMargins left="0.66" right="0.47" top="0.59055118110236204" bottom="0.59055118110236204" header="0.35433070866141703" footer="0.35433070866141703"/>
  <pageSetup paperSize="9" orientation="landscape" r:id="rId35"/>
  <headerFooter alignWithMargins="0">
    <oddFooter>&amp;R&amp;"Book Antiqua,Bold"&amp;10Schedule-7/ Page &amp;P of &amp;N</oddFooter>
  </headerFooter>
  <colBreaks count="1" manualBreakCount="1">
    <brk id="11" max="1048575" man="1"/>
  </colBreaks>
  <drawing r:id="rId3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H22" sqref="H22"/>
    </sheetView>
  </sheetViews>
  <sheetFormatPr defaultColWidth="9" defaultRowHeight="16.5"/>
  <cols>
    <col min="1" max="1" width="11.375" style="367" customWidth="1"/>
    <col min="2" max="2" width="38.125" style="326" customWidth="1"/>
    <col min="3" max="3" width="7.625" style="326" customWidth="1"/>
    <col min="4" max="4" width="10.25" style="326" customWidth="1"/>
    <col min="5" max="5" width="15.375" style="326" customWidth="1"/>
    <col min="6" max="6" width="11.375" style="326" customWidth="1"/>
    <col min="7" max="7" width="13.625" style="326" customWidth="1"/>
    <col min="8" max="8" width="20.875" style="258" customWidth="1"/>
    <col min="9" max="12" width="9" style="372"/>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72"/>
  </cols>
  <sheetData>
    <row r="1" spans="1:35" ht="18" customHeight="1">
      <c r="A1" s="82" t="str">
        <f>Cover!B3</f>
        <v>Spec No: CC/NT/W-MISC/DOM/A00/26/03365</v>
      </c>
      <c r="B1" s="83"/>
      <c r="C1" s="84"/>
      <c r="D1" s="84"/>
      <c r="E1" s="84"/>
      <c r="F1" s="84"/>
      <c r="G1" s="84"/>
      <c r="I1" s="269"/>
      <c r="J1" s="269"/>
      <c r="K1" s="269"/>
      <c r="L1" s="269"/>
    </row>
    <row r="2" spans="1:35" ht="18.600000000000001" customHeight="1">
      <c r="A2" s="68"/>
      <c r="B2" s="89"/>
      <c r="C2" s="90"/>
      <c r="D2" s="90"/>
      <c r="E2" s="90"/>
      <c r="F2" s="90"/>
      <c r="G2" s="90"/>
      <c r="I2" s="269"/>
      <c r="J2" s="269"/>
      <c r="K2" s="269"/>
      <c r="L2" s="269"/>
    </row>
    <row r="3" spans="1:35" ht="55.5" customHeight="1">
      <c r="A3" s="1438" t="str">
        <f>Cover!$B$2</f>
        <v xml:space="preserve">Rate Contract for Control and Protection Panels Package: CRP-02 consisting of CRP, SAS &amp; PMU associated with Rate Contract for Substation Equipment’s for implementation of Bay Extension works. </v>
      </c>
      <c r="B3" s="1438"/>
      <c r="C3" s="1438"/>
      <c r="D3" s="1438"/>
      <c r="E3" s="1438"/>
      <c r="F3" s="1438"/>
      <c r="G3" s="1438"/>
      <c r="I3" s="269"/>
      <c r="J3" s="269"/>
      <c r="K3" s="269"/>
      <c r="L3" s="269"/>
      <c r="AD3" s="199" t="s">
        <v>75</v>
      </c>
      <c r="AF3" s="220">
        <f>IF(ISERROR(#REF!/('Sch-6'!D14+'Sch-6'!D16+'Sch-6'!D18)),0,#REF!/( 'Sch-6'!D14+'Sch-6'!D16+'Sch-6'!D18))</f>
        <v>0</v>
      </c>
    </row>
    <row r="4" spans="1:35" ht="22.15" customHeight="1">
      <c r="A4" s="1403" t="s">
        <v>255</v>
      </c>
      <c r="B4" s="1403"/>
      <c r="C4" s="1403"/>
      <c r="D4" s="1403"/>
      <c r="E4" s="1403"/>
      <c r="F4" s="1403"/>
      <c r="G4" s="1403"/>
      <c r="I4" s="269"/>
      <c r="J4" s="269"/>
      <c r="K4" s="269"/>
      <c r="L4" s="269"/>
      <c r="AD4" s="199" t="s">
        <v>77</v>
      </c>
      <c r="AF4" s="220" t="e">
        <f>#REF!</f>
        <v>#REF!</v>
      </c>
    </row>
    <row r="5" spans="1:35" ht="18.600000000000001" customHeight="1">
      <c r="A5" s="69"/>
      <c r="B5" s="109"/>
      <c r="C5" s="109"/>
      <c r="D5" s="109"/>
      <c r="E5" s="109"/>
      <c r="F5" s="109"/>
      <c r="G5" s="109"/>
      <c r="I5" s="269"/>
      <c r="J5" s="269"/>
      <c r="K5" s="269"/>
      <c r="L5" s="269"/>
      <c r="AD5" s="199" t="s">
        <v>250</v>
      </c>
      <c r="AF5" s="220">
        <f>IF(ISERROR(#REF!/#REF!),0,#REF! /#REF!)</f>
        <v>0</v>
      </c>
    </row>
    <row r="6" spans="1:35" ht="28.15" customHeight="1">
      <c r="A6" s="32" t="str">
        <f>'Sch-1 old'!A6</f>
        <v>Bidder’s Name and Address (Sole Bidder) :</v>
      </c>
      <c r="B6" s="42"/>
      <c r="C6" s="42"/>
      <c r="D6" s="42"/>
      <c r="E6" s="507" t="s">
        <v>79</v>
      </c>
      <c r="F6" s="42"/>
      <c r="G6" s="64"/>
      <c r="I6" s="269"/>
      <c r="J6" s="269"/>
      <c r="K6" s="269"/>
      <c r="L6" s="269"/>
      <c r="AD6" s="199" t="s">
        <v>251</v>
      </c>
      <c r="AF6" s="220" t="e">
        <f>#REF!</f>
        <v>#REF!</v>
      </c>
    </row>
    <row r="7" spans="1:35" ht="36" customHeight="1">
      <c r="A7" s="1440" t="str">
        <f>'Sch-1 old'!A7</f>
        <v/>
      </c>
      <c r="B7" s="1440"/>
      <c r="C7" s="1440"/>
      <c r="D7" s="424"/>
      <c r="E7" s="508" t="str">
        <f>'Sch-1 old'!K7</f>
        <v>Contracts Services, 3rd Floor</v>
      </c>
      <c r="F7" s="424"/>
      <c r="G7" s="63"/>
      <c r="I7" s="269"/>
      <c r="J7" s="269"/>
      <c r="K7" s="269"/>
      <c r="L7" s="269"/>
      <c r="AD7" s="199" t="s">
        <v>81</v>
      </c>
      <c r="AF7" s="220" t="e">
        <f>SUM(AF3:AF6)</f>
        <v>#REF!</v>
      </c>
    </row>
    <row r="8" spans="1:35" ht="28.15" customHeight="1">
      <c r="A8" s="43" t="s">
        <v>208</v>
      </c>
      <c r="B8" s="1408" t="str">
        <f>IF('Sch-1 old'!H8=0, "", 'Sch-1 old'!H8)</f>
        <v/>
      </c>
      <c r="C8" s="1408"/>
      <c r="D8" s="423"/>
      <c r="E8" s="508" t="str">
        <f>'Sch-1 old'!K8</f>
        <v>Power Grid Corporation of India Ltd.,</v>
      </c>
      <c r="F8" s="423"/>
      <c r="G8" s="63"/>
      <c r="I8" s="269"/>
      <c r="J8" s="269"/>
      <c r="K8" s="269"/>
      <c r="L8" s="269"/>
    </row>
    <row r="9" spans="1:35" ht="28.15" customHeight="1">
      <c r="A9" s="43" t="s">
        <v>209</v>
      </c>
      <c r="B9" s="1408" t="str">
        <f>IF('Sch-1 old'!H9=0, "", 'Sch-1 old'!H9)</f>
        <v/>
      </c>
      <c r="C9" s="1408"/>
      <c r="D9" s="423"/>
      <c r="E9" s="508" t="str">
        <f>'Sch-1 old'!K9</f>
        <v>"Saudamini", Plot No.-2</v>
      </c>
      <c r="F9" s="423"/>
      <c r="G9" s="63"/>
      <c r="I9" s="269"/>
      <c r="J9" s="269"/>
      <c r="K9" s="269"/>
      <c r="L9" s="269"/>
    </row>
    <row r="10" spans="1:35" ht="28.15" customHeight="1">
      <c r="A10" s="44"/>
      <c r="B10" s="1408" t="str">
        <f>IF('Sch-1 old'!H10=0, "", 'Sch-1 old'!H10)</f>
        <v/>
      </c>
      <c r="C10" s="1408"/>
      <c r="D10" s="423"/>
      <c r="E10" s="508" t="str">
        <f>'Sch-1 old'!K10</f>
        <v xml:space="preserve">Sector-29, </v>
      </c>
      <c r="F10" s="423"/>
      <c r="G10" s="63"/>
      <c r="I10" s="269"/>
      <c r="J10" s="269"/>
      <c r="K10" s="269"/>
      <c r="L10" s="269"/>
      <c r="AD10" s="199" t="s">
        <v>176</v>
      </c>
      <c r="AF10" s="227">
        <f>'Sch-1 old'!Y10</f>
        <v>0</v>
      </c>
    </row>
    <row r="11" spans="1:35" ht="28.15" customHeight="1">
      <c r="A11" s="44"/>
      <c r="B11" s="1408" t="str">
        <f>IF('Sch-1 old'!H11=0, "", 'Sch-1 old'!H11)</f>
        <v/>
      </c>
      <c r="C11" s="1408"/>
      <c r="D11" s="423"/>
      <c r="E11" s="508" t="str">
        <f>'Sch-1 old'!K11</f>
        <v>Gurgaon (Haryana) - 122001</v>
      </c>
      <c r="F11" s="423"/>
      <c r="G11" s="63"/>
      <c r="I11" s="269"/>
      <c r="J11" s="269"/>
      <c r="K11" s="269"/>
      <c r="L11" s="269"/>
      <c r="AD11" s="199"/>
      <c r="AF11" s="220"/>
    </row>
    <row r="12" spans="1:35" ht="18.600000000000001" customHeight="1">
      <c r="A12" s="44"/>
      <c r="B12" s="423"/>
      <c r="C12" s="423"/>
      <c r="D12" s="423"/>
      <c r="E12" s="423"/>
      <c r="F12" s="423"/>
      <c r="G12" s="63"/>
      <c r="I12" s="269"/>
      <c r="J12" s="269"/>
      <c r="K12" s="269"/>
      <c r="L12" s="269"/>
      <c r="AD12" s="199"/>
      <c r="AF12" s="220"/>
    </row>
    <row r="13" spans="1:35" ht="28.15" customHeight="1">
      <c r="A13" s="1441" t="s">
        <v>256</v>
      </c>
      <c r="B13" s="1441"/>
      <c r="C13" s="1441"/>
      <c r="D13" s="1441"/>
      <c r="E13" s="1441"/>
      <c r="F13" s="1441"/>
      <c r="G13" s="1442"/>
      <c r="I13" s="269"/>
      <c r="J13" s="269"/>
      <c r="K13" s="269"/>
      <c r="L13" s="269"/>
    </row>
    <row r="14" spans="1:35" ht="33.75" customHeight="1">
      <c r="A14" s="110" t="s">
        <v>257</v>
      </c>
      <c r="B14" s="493" t="s">
        <v>258</v>
      </c>
      <c r="C14" s="493" t="s">
        <v>98</v>
      </c>
      <c r="D14" s="493" t="s">
        <v>178</v>
      </c>
      <c r="E14" s="493" t="s">
        <v>259</v>
      </c>
      <c r="F14" s="111" t="s">
        <v>260</v>
      </c>
      <c r="G14" s="308"/>
      <c r="I14" s="269"/>
      <c r="J14" s="269"/>
      <c r="K14" s="269"/>
      <c r="L14" s="269"/>
      <c r="AE14" s="1446" t="s">
        <v>261</v>
      </c>
      <c r="AF14" s="1446"/>
      <c r="AG14" s="201" t="s">
        <v>87</v>
      </c>
      <c r="AH14" s="1446" t="s">
        <v>262</v>
      </c>
      <c r="AI14" s="1446"/>
    </row>
    <row r="15" spans="1:35" s="428" customFormat="1">
      <c r="A15" s="512" t="s">
        <v>15</v>
      </c>
      <c r="B15" s="509"/>
      <c r="C15" s="509"/>
      <c r="D15" s="509"/>
      <c r="E15" s="510"/>
      <c r="F15" s="511"/>
    </row>
    <row r="16" spans="1:35" s="428" customFormat="1">
      <c r="A16" s="513" t="s">
        <v>195</v>
      </c>
      <c r="B16" s="509"/>
      <c r="C16" s="509"/>
      <c r="D16" s="509"/>
      <c r="E16" s="510"/>
      <c r="F16" s="511"/>
    </row>
    <row r="17" spans="1:35" s="428" customFormat="1">
      <c r="A17" s="513" t="s">
        <v>197</v>
      </c>
      <c r="B17" s="509"/>
      <c r="C17" s="509"/>
      <c r="D17" s="509"/>
      <c r="E17" s="510"/>
      <c r="F17" s="511"/>
    </row>
    <row r="18" spans="1:35" s="428" customFormat="1" ht="15.75">
      <c r="A18" s="514"/>
      <c r="B18" s="516" t="s">
        <v>263</v>
      </c>
      <c r="C18" s="516"/>
      <c r="D18" s="516"/>
      <c r="E18" s="516"/>
      <c r="F18" s="517">
        <f>SUM(F16:F17)</f>
        <v>0</v>
      </c>
    </row>
    <row r="19" spans="1:35" s="428" customFormat="1" ht="15.75">
      <c r="A19" s="515"/>
      <c r="B19" s="516" t="s">
        <v>264</v>
      </c>
      <c r="C19" s="516"/>
      <c r="D19" s="516"/>
      <c r="E19" s="516"/>
      <c r="F19" s="518">
        <f>F18</f>
        <v>0</v>
      </c>
    </row>
    <row r="20" spans="1:35" ht="18.600000000000001" customHeight="1">
      <c r="A20" s="319"/>
      <c r="B20" s="302"/>
      <c r="C20" s="302"/>
      <c r="D20" s="302"/>
      <c r="E20" s="302"/>
      <c r="F20" s="302"/>
      <c r="G20" s="506"/>
      <c r="I20" s="269"/>
      <c r="J20" s="269"/>
      <c r="K20" s="269"/>
      <c r="L20" s="269"/>
      <c r="AE20" s="228"/>
      <c r="AF20" s="228"/>
      <c r="AH20" s="228"/>
      <c r="AI20" s="228"/>
    </row>
    <row r="21" spans="1:35" ht="30.75" customHeight="1">
      <c r="A21" s="425"/>
      <c r="B21" s="425"/>
      <c r="C21" s="425"/>
      <c r="D21" s="425"/>
      <c r="E21" s="425"/>
      <c r="F21" s="425"/>
      <c r="G21" s="425"/>
      <c r="H21" s="259"/>
      <c r="I21" s="269"/>
      <c r="J21" s="269"/>
      <c r="K21" s="269"/>
      <c r="L21" s="269"/>
      <c r="AD21" s="257" t="s">
        <v>265</v>
      </c>
      <c r="AE21" s="229" t="e">
        <f>#REF!-#REF!</f>
        <v>#REF!</v>
      </c>
      <c r="AG21" s="257" t="s">
        <v>266</v>
      </c>
      <c r="AH21" s="229" t="e">
        <f>#REF!-#REF!</f>
        <v>#REF!</v>
      </c>
    </row>
    <row r="22" spans="1:35" ht="18.600000000000001" customHeight="1">
      <c r="A22" s="1448"/>
      <c r="B22" s="1448"/>
      <c r="C22" s="1448"/>
      <c r="D22" s="1448"/>
      <c r="E22" s="1448"/>
      <c r="F22" s="1448"/>
      <c r="G22" s="1448"/>
      <c r="I22" s="269"/>
      <c r="J22" s="269"/>
      <c r="K22" s="269"/>
      <c r="L22" s="269"/>
      <c r="AD22" s="184" t="s">
        <v>87</v>
      </c>
      <c r="AE22" s="257" t="e">
        <f>IF(#REF!&gt;0,#REF!&amp; " Item(s) in Sch-3", "")</f>
        <v>#REF!</v>
      </c>
      <c r="AF22" s="229"/>
    </row>
    <row r="23" spans="1:35" ht="28.15" customHeight="1">
      <c r="A23" s="373"/>
      <c r="B23" s="373"/>
      <c r="C23" s="1400" t="s">
        <v>267</v>
      </c>
      <c r="D23" s="1400"/>
      <c r="E23" s="1400"/>
      <c r="F23" s="1400"/>
      <c r="G23" s="1400"/>
      <c r="I23" s="269"/>
      <c r="J23" s="269"/>
      <c r="K23" s="269"/>
      <c r="L23" s="269"/>
      <c r="AE23" s="257"/>
      <c r="AF23" s="229"/>
    </row>
    <row r="24" spans="1:35" ht="28.15" customHeight="1">
      <c r="A24" s="101" t="s">
        <v>118</v>
      </c>
      <c r="B24" s="116" t="str">
        <f>'Sch-1 old'!D48</f>
        <v>--</v>
      </c>
      <c r="C24" s="1400" t="str">
        <f>"Printed Name   : " &amp; 'Sch-1 old'!K49</f>
        <v xml:space="preserve">Printed Name   : </v>
      </c>
      <c r="D24" s="1400"/>
      <c r="E24" s="1400"/>
      <c r="F24" s="1400"/>
      <c r="G24" s="1400"/>
      <c r="I24" s="269"/>
      <c r="J24" s="269"/>
      <c r="K24" s="269"/>
      <c r="L24" s="269"/>
    </row>
    <row r="25" spans="1:35" ht="28.15" customHeight="1">
      <c r="A25" s="101" t="s">
        <v>119</v>
      </c>
      <c r="B25" s="112" t="str">
        <f>'Sch-1 old'!D49</f>
        <v/>
      </c>
      <c r="C25" s="1400" t="str">
        <f>"Designation      : " &amp; 'Sch-1 old'!K50</f>
        <v xml:space="preserve">Designation      : </v>
      </c>
      <c r="D25" s="1400"/>
      <c r="E25" s="1400"/>
      <c r="F25" s="1400"/>
      <c r="G25" s="1400"/>
      <c r="I25" s="269"/>
      <c r="J25" s="269"/>
      <c r="K25" s="269"/>
      <c r="L25" s="269"/>
    </row>
    <row r="26" spans="1:35" ht="28.15" customHeight="1">
      <c r="A26" s="90"/>
      <c r="B26" s="89"/>
      <c r="C26" s="1400" t="s">
        <v>268</v>
      </c>
      <c r="D26" s="1400"/>
      <c r="E26" s="1400"/>
      <c r="F26" s="1400"/>
      <c r="G26" s="1400"/>
      <c r="I26" s="269"/>
      <c r="J26" s="269"/>
      <c r="K26" s="269"/>
      <c r="L26" s="269"/>
    </row>
    <row r="27" spans="1:35" ht="28.15" customHeight="1">
      <c r="A27" s="90"/>
      <c r="B27" s="89"/>
      <c r="C27" s="302"/>
      <c r="D27" s="302"/>
      <c r="E27" s="302"/>
      <c r="F27" s="302"/>
      <c r="G27" s="302"/>
      <c r="I27" s="269"/>
      <c r="J27" s="269"/>
      <c r="K27" s="269"/>
      <c r="L27" s="269"/>
    </row>
    <row r="28" spans="1:35" ht="36.75" customHeight="1">
      <c r="A28" s="113" t="s">
        <v>253</v>
      </c>
      <c r="B28" s="1449" t="s">
        <v>254</v>
      </c>
      <c r="C28" s="1449"/>
      <c r="D28" s="1449"/>
      <c r="E28" s="1449"/>
      <c r="F28" s="1449"/>
      <c r="G28" s="1449"/>
      <c r="I28" s="269"/>
      <c r="J28" s="269"/>
      <c r="K28" s="269"/>
      <c r="L28" s="269"/>
    </row>
    <row r="29" spans="1:35" ht="31.5" customHeight="1">
      <c r="A29" s="304"/>
      <c r="B29" s="33"/>
      <c r="C29" s="33"/>
      <c r="D29" s="33"/>
      <c r="E29" s="33"/>
      <c r="F29" s="33"/>
      <c r="G29" s="33"/>
      <c r="H29" s="260"/>
      <c r="I29" s="269"/>
      <c r="J29" s="269"/>
      <c r="K29" s="269"/>
      <c r="L29" s="269"/>
    </row>
    <row r="101" spans="1:12" s="184" customFormat="1">
      <c r="A101" s="205"/>
      <c r="B101" s="193"/>
      <c r="C101" s="193"/>
      <c r="D101" s="193"/>
      <c r="E101" s="193"/>
      <c r="F101" s="193"/>
      <c r="G101" s="193"/>
      <c r="H101" s="258"/>
      <c r="I101" s="269"/>
      <c r="J101" s="269"/>
      <c r="K101" s="269"/>
      <c r="L101" s="269"/>
    </row>
    <row r="102" spans="1:12" s="184" customFormat="1">
      <c r="A102" s="205"/>
      <c r="B102" s="193"/>
      <c r="C102" s="193"/>
      <c r="D102" s="193"/>
      <c r="E102" s="193"/>
      <c r="F102" s="193"/>
      <c r="G102" s="193"/>
      <c r="H102" s="258"/>
      <c r="I102" s="269"/>
      <c r="J102" s="269"/>
      <c r="K102" s="269"/>
      <c r="L102" s="269"/>
    </row>
    <row r="103" spans="1:12" s="184" customFormat="1">
      <c r="A103" s="205"/>
      <c r="B103" s="193"/>
      <c r="C103" s="193"/>
      <c r="D103" s="193"/>
      <c r="E103" s="193"/>
      <c r="F103" s="193"/>
      <c r="G103" s="193"/>
      <c r="H103" s="258"/>
      <c r="I103" s="269"/>
      <c r="J103" s="269"/>
      <c r="K103" s="269"/>
      <c r="L103" s="269"/>
    </row>
    <row r="104" spans="1:12" s="269" customFormat="1" hidden="1">
      <c r="A104" s="186" t="str">
        <f>A1</f>
        <v>Spec No: CC/NT/W-MISC/DOM/A00/26/03365</v>
      </c>
      <c r="B104" s="101"/>
      <c r="C104" s="189"/>
      <c r="D104" s="189"/>
      <c r="E104" s="189"/>
      <c r="F104" s="189"/>
      <c r="G104" s="189"/>
      <c r="H104" s="188"/>
    </row>
    <row r="105" spans="1:12" s="269" customFormat="1" hidden="1">
      <c r="A105" s="68"/>
      <c r="B105" s="89"/>
      <c r="C105" s="90"/>
      <c r="D105" s="90"/>
      <c r="E105" s="90"/>
      <c r="F105" s="90"/>
      <c r="G105" s="90"/>
      <c r="H105" s="188"/>
    </row>
    <row r="106" spans="1:12" s="269" customFormat="1" ht="35.25" hidden="1" customHeight="1">
      <c r="A106" s="1438" t="str">
        <f t="shared" ref="A106:C107" si="0">A3</f>
        <v xml:space="preserve">Rate Contract for Control and Protection Panels Package: CRP-02 consisting of CRP, SAS &amp; PMU associated with Rate Contract for Substation Equipment’s for implementation of Bay Extension works. </v>
      </c>
      <c r="B106" s="1438">
        <f t="shared" si="0"/>
        <v>0</v>
      </c>
      <c r="C106" s="1438">
        <f t="shared" si="0"/>
        <v>0</v>
      </c>
      <c r="D106" s="1438"/>
      <c r="E106" s="1438"/>
      <c r="F106" s="1438"/>
      <c r="G106" s="1438">
        <f>G3</f>
        <v>0</v>
      </c>
      <c r="H106" s="188"/>
    </row>
    <row r="107" spans="1:12" s="269" customFormat="1" hidden="1">
      <c r="A107" s="1439" t="str">
        <f t="shared" si="0"/>
        <v>(SCHEDULE OF RATES AND PRICES : TYPE TEST CHARGES)</v>
      </c>
      <c r="B107" s="1439">
        <f t="shared" si="0"/>
        <v>0</v>
      </c>
      <c r="C107" s="1439">
        <f t="shared" si="0"/>
        <v>0</v>
      </c>
      <c r="D107" s="1439"/>
      <c r="E107" s="1439"/>
      <c r="F107" s="1439"/>
      <c r="G107" s="1439">
        <f>G4</f>
        <v>0</v>
      </c>
      <c r="H107" s="188"/>
    </row>
    <row r="108" spans="1:12" s="269" customFormat="1" hidden="1">
      <c r="A108" s="69"/>
      <c r="B108" s="109"/>
      <c r="C108" s="109"/>
      <c r="D108" s="109"/>
      <c r="E108" s="109"/>
      <c r="F108" s="109"/>
      <c r="G108" s="109"/>
      <c r="H108" s="188"/>
    </row>
    <row r="109" spans="1:12" s="269" customFormat="1" hidden="1">
      <c r="A109" s="32" t="str">
        <f>A6</f>
        <v>Bidder’s Name and Address (Sole Bidder) :</v>
      </c>
      <c r="B109" s="42"/>
      <c r="C109" s="42"/>
      <c r="D109" s="42"/>
      <c r="E109" s="42"/>
      <c r="F109" s="42"/>
      <c r="G109" s="64">
        <f t="shared" ref="G109:G114" si="1">G6</f>
        <v>0</v>
      </c>
      <c r="H109" s="188"/>
    </row>
    <row r="110" spans="1:12" s="269" customFormat="1" hidden="1">
      <c r="A110" s="1440" t="str">
        <f>A7</f>
        <v/>
      </c>
      <c r="B110" s="1440">
        <f t="shared" ref="B110:C114" si="2">B7</f>
        <v>0</v>
      </c>
      <c r="C110" s="1440">
        <f t="shared" si="2"/>
        <v>0</v>
      </c>
      <c r="D110" s="424"/>
      <c r="E110" s="424"/>
      <c r="F110" s="424"/>
      <c r="G110" s="63">
        <f t="shared" si="1"/>
        <v>0</v>
      </c>
      <c r="H110" s="188"/>
    </row>
    <row r="111" spans="1:12" s="269" customFormat="1" hidden="1">
      <c r="A111" s="43" t="str">
        <f>A8</f>
        <v>Name     :</v>
      </c>
      <c r="B111" s="1408" t="str">
        <f t="shared" si="2"/>
        <v/>
      </c>
      <c r="C111" s="1408">
        <f t="shared" si="2"/>
        <v>0</v>
      </c>
      <c r="D111" s="423"/>
      <c r="E111" s="423"/>
      <c r="F111" s="423"/>
      <c r="G111" s="63">
        <f t="shared" si="1"/>
        <v>0</v>
      </c>
      <c r="H111" s="188"/>
    </row>
    <row r="112" spans="1:12" s="269" customFormat="1" hidden="1">
      <c r="A112" s="43" t="str">
        <f>A9</f>
        <v>Address :</v>
      </c>
      <c r="B112" s="1408" t="str">
        <f t="shared" si="2"/>
        <v/>
      </c>
      <c r="C112" s="1408">
        <f t="shared" si="2"/>
        <v>0</v>
      </c>
      <c r="D112" s="423"/>
      <c r="E112" s="423"/>
      <c r="F112" s="423"/>
      <c r="G112" s="63">
        <f t="shared" si="1"/>
        <v>0</v>
      </c>
      <c r="H112" s="188"/>
    </row>
    <row r="113" spans="1:35" s="269" customFormat="1" hidden="1">
      <c r="A113" s="44"/>
      <c r="B113" s="1408" t="str">
        <f t="shared" si="2"/>
        <v/>
      </c>
      <c r="C113" s="1408">
        <f t="shared" si="2"/>
        <v>0</v>
      </c>
      <c r="D113" s="423"/>
      <c r="E113" s="423"/>
      <c r="F113" s="423"/>
      <c r="G113" s="63">
        <f t="shared" si="1"/>
        <v>0</v>
      </c>
      <c r="H113" s="188"/>
    </row>
    <row r="114" spans="1:35" s="269" customFormat="1" hidden="1">
      <c r="A114" s="44"/>
      <c r="B114" s="1408" t="str">
        <f t="shared" si="2"/>
        <v/>
      </c>
      <c r="C114" s="1408">
        <f t="shared" si="2"/>
        <v>0</v>
      </c>
      <c r="D114" s="423"/>
      <c r="E114" s="423"/>
      <c r="F114" s="423"/>
      <c r="G114" s="63">
        <f t="shared" si="1"/>
        <v>0</v>
      </c>
      <c r="H114" s="188"/>
    </row>
    <row r="115" spans="1:35" s="269" customFormat="1" hidden="1">
      <c r="A115" s="304"/>
      <c r="B115" s="33"/>
      <c r="C115" s="33"/>
      <c r="D115" s="33"/>
      <c r="E115" s="33"/>
      <c r="F115" s="33"/>
      <c r="G115" s="33"/>
      <c r="H115" s="188"/>
    </row>
    <row r="116" spans="1:35" s="269" customFormat="1" ht="33.75" hidden="1" customHeight="1">
      <c r="A116" s="302" t="str">
        <f>A14</f>
        <v>SL. NO.</v>
      </c>
      <c r="B116" s="307" t="str">
        <f>B14</f>
        <v>Description of Test</v>
      </c>
      <c r="C116" s="1445">
        <f>G14</f>
        <v>0</v>
      </c>
      <c r="D116" s="1445"/>
      <c r="E116" s="1445"/>
      <c r="F116" s="1445"/>
      <c r="G116" s="1445"/>
      <c r="H116" s="188"/>
      <c r="AE116" s="1445"/>
      <c r="AF116" s="1445"/>
      <c r="AH116" s="1445"/>
      <c r="AI116" s="1445"/>
    </row>
    <row r="117" spans="1:35" s="269" customFormat="1" hidden="1">
      <c r="A117" s="109" t="e">
        <f>#REF!</f>
        <v>#REF!</v>
      </c>
      <c r="B117" s="109" t="e">
        <f>#REF!</f>
        <v>#REF!</v>
      </c>
      <c r="C117" s="1444" t="e">
        <f>#REF!</f>
        <v>#REF!</v>
      </c>
      <c r="D117" s="1444"/>
      <c r="E117" s="1444"/>
      <c r="F117" s="1444"/>
      <c r="G117" s="1444"/>
      <c r="H117" s="188"/>
      <c r="AE117" s="1444"/>
      <c r="AF117" s="1444"/>
      <c r="AH117" s="1444"/>
      <c r="AI117" s="1444"/>
    </row>
    <row r="118" spans="1:35" s="269" customFormat="1" hidden="1">
      <c r="A118" s="309" t="e">
        <f>#REF!</f>
        <v>#REF!</v>
      </c>
      <c r="B118" s="310" t="e">
        <f>#REF!</f>
        <v>#REF!</v>
      </c>
      <c r="C118" s="1444"/>
      <c r="D118" s="1444"/>
      <c r="E118" s="1444"/>
      <c r="F118" s="1444"/>
      <c r="G118" s="1444"/>
      <c r="H118" s="188"/>
      <c r="AE118" s="1444"/>
      <c r="AF118" s="1444"/>
      <c r="AH118" s="1444"/>
      <c r="AI118" s="1444"/>
    </row>
    <row r="119" spans="1:35" s="269" customFormat="1" hidden="1">
      <c r="A119" s="311" t="e">
        <f>#REF!</f>
        <v>#REF!</v>
      </c>
      <c r="B119" s="312" t="e">
        <f>#REF!</f>
        <v>#REF!</v>
      </c>
      <c r="C119" s="1443" t="e">
        <f>#REF!</f>
        <v>#REF!</v>
      </c>
      <c r="D119" s="1443"/>
      <c r="E119" s="1443"/>
      <c r="F119" s="1443"/>
      <c r="G119" s="1443"/>
      <c r="H119" s="186"/>
      <c r="AE119" s="313"/>
      <c r="AF119" s="313"/>
      <c r="AH119" s="313"/>
      <c r="AI119" s="313"/>
    </row>
    <row r="120" spans="1:35" s="269" customFormat="1" hidden="1">
      <c r="A120" s="311" t="e">
        <f>#REF!</f>
        <v>#REF!</v>
      </c>
      <c r="B120" s="312" t="e">
        <f>#REF!</f>
        <v>#REF!</v>
      </c>
      <c r="C120" s="1443" t="e">
        <f>#REF!</f>
        <v>#REF!</v>
      </c>
      <c r="D120" s="1443"/>
      <c r="E120" s="1443"/>
      <c r="F120" s="1443"/>
      <c r="G120" s="1443"/>
      <c r="H120" s="186"/>
      <c r="AE120" s="314"/>
      <c r="AF120" s="314"/>
      <c r="AH120" s="313"/>
      <c r="AI120" s="314"/>
    </row>
    <row r="121" spans="1:35" s="269" customFormat="1" ht="20.100000000000001" hidden="1" customHeight="1">
      <c r="A121" s="315"/>
      <c r="B121" s="310" t="e">
        <f>#REF!</f>
        <v>#REF!</v>
      </c>
      <c r="C121" s="1443" t="e">
        <f>#REF!</f>
        <v>#REF!</v>
      </c>
      <c r="D121" s="1443"/>
      <c r="E121" s="1443"/>
      <c r="F121" s="1443"/>
      <c r="G121" s="1443"/>
      <c r="H121" s="188"/>
      <c r="AE121" s="314"/>
      <c r="AF121" s="314"/>
      <c r="AH121" s="314"/>
      <c r="AI121" s="314"/>
    </row>
    <row r="122" spans="1:35" s="269" customFormat="1" hidden="1">
      <c r="A122" s="309" t="e">
        <f>#REF!</f>
        <v>#REF!</v>
      </c>
      <c r="B122" s="310" t="e">
        <f>#REF!</f>
        <v>#REF!</v>
      </c>
      <c r="C122" s="1443"/>
      <c r="D122" s="1443"/>
      <c r="E122" s="1443"/>
      <c r="F122" s="1443"/>
      <c r="G122" s="1443"/>
      <c r="H122" s="188"/>
      <c r="AE122" s="1443"/>
      <c r="AF122" s="1443"/>
      <c r="AH122" s="1443"/>
      <c r="AI122" s="1443"/>
    </row>
    <row r="123" spans="1:35" s="269" customFormat="1" hidden="1">
      <c r="A123" s="316" t="e">
        <f>#REF!</f>
        <v>#REF!</v>
      </c>
      <c r="B123" s="310" t="e">
        <f>#REF!</f>
        <v>#REF!</v>
      </c>
      <c r="C123" s="1443"/>
      <c r="D123" s="1443"/>
      <c r="E123" s="1443"/>
      <c r="F123" s="1443"/>
      <c r="G123" s="1443"/>
      <c r="H123" s="188"/>
      <c r="AE123" s="1443"/>
      <c r="AF123" s="1443"/>
      <c r="AH123" s="1443"/>
      <c r="AI123" s="1443"/>
    </row>
    <row r="124" spans="1:35" s="269" customFormat="1" hidden="1">
      <c r="A124" s="317" t="e">
        <f>#REF!</f>
        <v>#REF!</v>
      </c>
      <c r="B124" s="310" t="e">
        <f>#REF!</f>
        <v>#REF!</v>
      </c>
      <c r="C124" s="1443"/>
      <c r="D124" s="1443"/>
      <c r="E124" s="1443"/>
      <c r="F124" s="1443"/>
      <c r="G124" s="1443"/>
      <c r="H124" s="188"/>
      <c r="AE124" s="1443"/>
      <c r="AF124" s="1443"/>
      <c r="AH124" s="1443"/>
      <c r="AI124" s="1443"/>
    </row>
    <row r="125" spans="1:35" s="269" customFormat="1" hidden="1">
      <c r="A125" s="311" t="e">
        <f>#REF!</f>
        <v>#REF!</v>
      </c>
      <c r="B125" s="312" t="e">
        <f>#REF!</f>
        <v>#REF!</v>
      </c>
      <c r="C125" s="1443" t="e">
        <f>#REF!</f>
        <v>#REF!</v>
      </c>
      <c r="D125" s="1443"/>
      <c r="E125" s="1443"/>
      <c r="F125" s="1443"/>
      <c r="G125" s="1443"/>
      <c r="H125" s="186"/>
      <c r="AE125" s="314"/>
      <c r="AF125" s="314"/>
      <c r="AH125" s="313"/>
      <c r="AI125" s="314"/>
    </row>
    <row r="126" spans="1:35" s="269" customFormat="1" hidden="1">
      <c r="A126" s="311" t="e">
        <f>#REF!</f>
        <v>#REF!</v>
      </c>
      <c r="B126" s="312" t="e">
        <f>#REF!</f>
        <v>#REF!</v>
      </c>
      <c r="C126" s="1443" t="e">
        <f>#REF!</f>
        <v>#REF!</v>
      </c>
      <c r="D126" s="1443"/>
      <c r="E126" s="1443"/>
      <c r="F126" s="1443"/>
      <c r="G126" s="1443"/>
      <c r="H126" s="186"/>
      <c r="AE126" s="314"/>
      <c r="AF126" s="314"/>
      <c r="AH126" s="313"/>
      <c r="AI126" s="314"/>
    </row>
    <row r="127" spans="1:35" s="269" customFormat="1" hidden="1">
      <c r="A127" s="311" t="e">
        <f>#REF!</f>
        <v>#REF!</v>
      </c>
      <c r="B127" s="312" t="e">
        <f>#REF!</f>
        <v>#REF!</v>
      </c>
      <c r="C127" s="1443" t="e">
        <f>#REF!</f>
        <v>#REF!</v>
      </c>
      <c r="D127" s="1443"/>
      <c r="E127" s="1443"/>
      <c r="F127" s="1443"/>
      <c r="G127" s="1443"/>
      <c r="H127" s="186"/>
      <c r="AE127" s="314"/>
      <c r="AF127" s="314"/>
      <c r="AH127" s="313"/>
      <c r="AI127" s="314"/>
    </row>
    <row r="128" spans="1:35" s="269" customFormat="1" hidden="1">
      <c r="A128" s="311" t="e">
        <f>#REF!</f>
        <v>#REF!</v>
      </c>
      <c r="B128" s="312" t="e">
        <f>#REF!</f>
        <v>#REF!</v>
      </c>
      <c r="C128" s="1443" t="e">
        <f>#REF!</f>
        <v>#REF!</v>
      </c>
      <c r="D128" s="1443"/>
      <c r="E128" s="1443"/>
      <c r="F128" s="1443"/>
      <c r="G128" s="1443"/>
      <c r="H128" s="186"/>
      <c r="AE128" s="314"/>
      <c r="AF128" s="314"/>
      <c r="AH128" s="313"/>
      <c r="AI128" s="314"/>
    </row>
    <row r="129" spans="1:35" s="269" customFormat="1" hidden="1">
      <c r="A129" s="311"/>
      <c r="B129" s="310" t="e">
        <f>#REF!</f>
        <v>#REF!</v>
      </c>
      <c r="C129" s="1443" t="e">
        <f>#REF!</f>
        <v>#REF!</v>
      </c>
      <c r="D129" s="1443"/>
      <c r="E129" s="1443"/>
      <c r="F129" s="1443"/>
      <c r="G129" s="1443"/>
      <c r="H129" s="186"/>
      <c r="AE129" s="314"/>
      <c r="AF129" s="314"/>
      <c r="AH129" s="314"/>
      <c r="AI129" s="314"/>
    </row>
    <row r="130" spans="1:35" s="269" customFormat="1" ht="20.100000000000001" hidden="1" customHeight="1">
      <c r="A130" s="317" t="e">
        <f>#REF!</f>
        <v>#REF!</v>
      </c>
      <c r="B130" s="310" t="e">
        <f>#REF!</f>
        <v>#REF!</v>
      </c>
      <c r="C130" s="1443"/>
      <c r="D130" s="1443"/>
      <c r="E130" s="1443"/>
      <c r="F130" s="1443"/>
      <c r="G130" s="1443"/>
      <c r="H130" s="186"/>
      <c r="AE130" s="314"/>
      <c r="AF130" s="314"/>
      <c r="AH130" s="314"/>
      <c r="AI130" s="314"/>
    </row>
    <row r="131" spans="1:35" s="269" customFormat="1" hidden="1">
      <c r="A131" s="311" t="e">
        <f>#REF!</f>
        <v>#REF!</v>
      </c>
      <c r="B131" s="312" t="e">
        <f>#REF!</f>
        <v>#REF!</v>
      </c>
      <c r="C131" s="1443" t="e">
        <f>#REF!</f>
        <v>#REF!</v>
      </c>
      <c r="D131" s="1443"/>
      <c r="E131" s="1443"/>
      <c r="F131" s="1443"/>
      <c r="G131" s="1443"/>
      <c r="H131" s="186"/>
      <c r="AE131" s="314"/>
      <c r="AF131" s="314"/>
      <c r="AH131" s="313"/>
      <c r="AI131" s="314"/>
    </row>
    <row r="132" spans="1:35" s="269" customFormat="1" hidden="1">
      <c r="A132" s="311" t="e">
        <f>#REF!</f>
        <v>#REF!</v>
      </c>
      <c r="B132" s="312" t="e">
        <f>#REF!</f>
        <v>#REF!</v>
      </c>
      <c r="C132" s="1443" t="e">
        <f>#REF!</f>
        <v>#REF!</v>
      </c>
      <c r="D132" s="1443"/>
      <c r="E132" s="1443"/>
      <c r="F132" s="1443"/>
      <c r="G132" s="1443"/>
      <c r="H132" s="186"/>
      <c r="AE132" s="314"/>
      <c r="AF132" s="314"/>
      <c r="AH132" s="313"/>
      <c r="AI132" s="314"/>
    </row>
    <row r="133" spans="1:35" s="269" customFormat="1" ht="20.100000000000001" hidden="1" customHeight="1">
      <c r="A133" s="311" t="e">
        <f>#REF!</f>
        <v>#REF!</v>
      </c>
      <c r="B133" s="312" t="e">
        <f>#REF!</f>
        <v>#REF!</v>
      </c>
      <c r="C133" s="1443" t="e">
        <f>#REF!</f>
        <v>#REF!</v>
      </c>
      <c r="D133" s="1443"/>
      <c r="E133" s="1443"/>
      <c r="F133" s="1443"/>
      <c r="G133" s="1443"/>
      <c r="H133" s="186"/>
      <c r="AE133" s="314"/>
      <c r="AF133" s="314"/>
      <c r="AH133" s="313"/>
      <c r="AI133" s="314"/>
    </row>
    <row r="134" spans="1:35" s="269" customFormat="1" hidden="1">
      <c r="A134" s="311" t="e">
        <f>#REF!</f>
        <v>#REF!</v>
      </c>
      <c r="B134" s="312" t="e">
        <f>#REF!</f>
        <v>#REF!</v>
      </c>
      <c r="C134" s="1443" t="e">
        <f>#REF!</f>
        <v>#REF!</v>
      </c>
      <c r="D134" s="1443"/>
      <c r="E134" s="1443"/>
      <c r="F134" s="1443"/>
      <c r="G134" s="1443"/>
      <c r="H134" s="186"/>
      <c r="AE134" s="314"/>
      <c r="AF134" s="314"/>
      <c r="AH134" s="313"/>
      <c r="AI134" s="314"/>
    </row>
    <row r="135" spans="1:35" s="270" customFormat="1" ht="20.100000000000001" hidden="1" customHeight="1">
      <c r="A135" s="318"/>
      <c r="B135" s="310" t="e">
        <f>#REF!</f>
        <v>#REF!</v>
      </c>
      <c r="C135" s="1443" t="e">
        <f>#REF!</f>
        <v>#REF!</v>
      </c>
      <c r="D135" s="1443"/>
      <c r="E135" s="1443"/>
      <c r="F135" s="1443"/>
      <c r="G135" s="1443"/>
      <c r="H135" s="186"/>
      <c r="AE135" s="314"/>
      <c r="AF135" s="314"/>
      <c r="AH135" s="314"/>
      <c r="AI135" s="314"/>
    </row>
    <row r="136" spans="1:35" s="269" customFormat="1" ht="24" hidden="1" customHeight="1">
      <c r="A136" s="317" t="e">
        <f>#REF!</f>
        <v>#REF!</v>
      </c>
      <c r="B136" s="310" t="e">
        <f>#REF!</f>
        <v>#REF!</v>
      </c>
      <c r="C136" s="1443"/>
      <c r="D136" s="1443"/>
      <c r="E136" s="1443"/>
      <c r="F136" s="1443"/>
      <c r="G136" s="1443"/>
      <c r="H136" s="186"/>
      <c r="AE136" s="314"/>
      <c r="AF136" s="314"/>
      <c r="AH136" s="314"/>
      <c r="AI136" s="314"/>
    </row>
    <row r="137" spans="1:35" s="269" customFormat="1" hidden="1">
      <c r="A137" s="311" t="e">
        <f>#REF!</f>
        <v>#REF!</v>
      </c>
      <c r="B137" s="312" t="e">
        <f>#REF!</f>
        <v>#REF!</v>
      </c>
      <c r="C137" s="1443" t="e">
        <f>#REF!</f>
        <v>#REF!</v>
      </c>
      <c r="D137" s="1443"/>
      <c r="E137" s="1443"/>
      <c r="F137" s="1443"/>
      <c r="G137" s="1443"/>
      <c r="H137" s="186"/>
      <c r="AE137" s="314"/>
      <c r="AF137" s="314"/>
      <c r="AH137" s="313"/>
      <c r="AI137" s="314"/>
    </row>
    <row r="138" spans="1:35" s="269" customFormat="1" hidden="1">
      <c r="A138" s="311" t="e">
        <f>#REF!</f>
        <v>#REF!</v>
      </c>
      <c r="B138" s="312" t="e">
        <f>#REF!</f>
        <v>#REF!</v>
      </c>
      <c r="C138" s="1443" t="e">
        <f>#REF!</f>
        <v>#REF!</v>
      </c>
      <c r="D138" s="1443"/>
      <c r="E138" s="1443"/>
      <c r="F138" s="1443"/>
      <c r="G138" s="1443"/>
      <c r="H138" s="186"/>
      <c r="AE138" s="314"/>
      <c r="AF138" s="314"/>
      <c r="AH138" s="313"/>
      <c r="AI138" s="314"/>
    </row>
    <row r="139" spans="1:35" s="269" customFormat="1" ht="33" hidden="1" customHeight="1">
      <c r="A139" s="311" t="e">
        <f>#REF!</f>
        <v>#REF!</v>
      </c>
      <c r="B139" s="312" t="e">
        <f>#REF!</f>
        <v>#REF!</v>
      </c>
      <c r="C139" s="1443" t="e">
        <f>#REF!</f>
        <v>#REF!</v>
      </c>
      <c r="D139" s="1443"/>
      <c r="E139" s="1443"/>
      <c r="F139" s="1443"/>
      <c r="G139" s="1443"/>
      <c r="H139" s="186"/>
      <c r="AE139" s="314"/>
      <c r="AF139" s="314"/>
      <c r="AH139" s="313"/>
      <c r="AI139" s="314"/>
    </row>
    <row r="140" spans="1:35" s="270" customFormat="1" ht="20.100000000000001" hidden="1" customHeight="1">
      <c r="A140" s="311"/>
      <c r="B140" s="310" t="e">
        <f>#REF!</f>
        <v>#REF!</v>
      </c>
      <c r="C140" s="1443" t="e">
        <f>#REF!</f>
        <v>#REF!</v>
      </c>
      <c r="D140" s="1443"/>
      <c r="E140" s="1443"/>
      <c r="F140" s="1443"/>
      <c r="G140" s="1443"/>
      <c r="H140" s="186"/>
      <c r="AE140" s="314"/>
      <c r="AF140" s="314"/>
      <c r="AH140" s="314"/>
      <c r="AI140" s="314"/>
    </row>
    <row r="141" spans="1:35" s="269" customFormat="1" ht="20.100000000000001" hidden="1" customHeight="1">
      <c r="A141" s="317" t="e">
        <f>#REF!</f>
        <v>#REF!</v>
      </c>
      <c r="B141" s="310" t="e">
        <f>#REF!</f>
        <v>#REF!</v>
      </c>
      <c r="C141" s="1443"/>
      <c r="D141" s="1443"/>
      <c r="E141" s="1443"/>
      <c r="F141" s="1443"/>
      <c r="G141" s="1443"/>
      <c r="H141" s="186"/>
      <c r="AE141" s="314"/>
      <c r="AF141" s="314"/>
      <c r="AH141" s="314"/>
      <c r="AI141" s="314"/>
    </row>
    <row r="142" spans="1:35" s="269" customFormat="1" hidden="1">
      <c r="A142" s="311" t="e">
        <f>#REF!</f>
        <v>#REF!</v>
      </c>
      <c r="B142" s="312" t="e">
        <f>#REF!</f>
        <v>#REF!</v>
      </c>
      <c r="C142" s="1443" t="e">
        <f>#REF!</f>
        <v>#REF!</v>
      </c>
      <c r="D142" s="1443"/>
      <c r="E142" s="1443"/>
      <c r="F142" s="1443"/>
      <c r="G142" s="1443"/>
      <c r="H142" s="186"/>
      <c r="AE142" s="314"/>
      <c r="AF142" s="314"/>
      <c r="AH142" s="313"/>
      <c r="AI142" s="314"/>
    </row>
    <row r="143" spans="1:35" s="269" customFormat="1" hidden="1">
      <c r="A143" s="311" t="e">
        <f>#REF!</f>
        <v>#REF!</v>
      </c>
      <c r="B143" s="312" t="e">
        <f>#REF!</f>
        <v>#REF!</v>
      </c>
      <c r="C143" s="1443" t="e">
        <f>#REF!</f>
        <v>#REF!</v>
      </c>
      <c r="D143" s="1443"/>
      <c r="E143" s="1443"/>
      <c r="F143" s="1443"/>
      <c r="G143" s="1443"/>
      <c r="H143" s="186"/>
      <c r="AE143" s="314"/>
      <c r="AF143" s="314"/>
      <c r="AH143" s="313"/>
      <c r="AI143" s="314"/>
    </row>
    <row r="144" spans="1:35" s="269" customFormat="1" hidden="1">
      <c r="A144" s="311" t="e">
        <f>#REF!</f>
        <v>#REF!</v>
      </c>
      <c r="B144" s="312" t="e">
        <f>#REF!</f>
        <v>#REF!</v>
      </c>
      <c r="C144" s="1443" t="e">
        <f>#REF!</f>
        <v>#REF!</v>
      </c>
      <c r="D144" s="1443"/>
      <c r="E144" s="1443"/>
      <c r="F144" s="1443"/>
      <c r="G144" s="1443"/>
      <c r="H144" s="186"/>
      <c r="AE144" s="314"/>
      <c r="AF144" s="314"/>
      <c r="AH144" s="313"/>
      <c r="AI144" s="314"/>
    </row>
    <row r="145" spans="1:35" s="269" customFormat="1" hidden="1">
      <c r="A145" s="311"/>
      <c r="B145" s="310" t="e">
        <f>#REF!</f>
        <v>#REF!</v>
      </c>
      <c r="C145" s="1443" t="e">
        <f>#REF!</f>
        <v>#REF!</v>
      </c>
      <c r="D145" s="1443"/>
      <c r="E145" s="1443"/>
      <c r="F145" s="1443"/>
      <c r="G145" s="1443"/>
      <c r="H145" s="186"/>
      <c r="AE145" s="314"/>
      <c r="AF145" s="314"/>
      <c r="AH145" s="314"/>
      <c r="AI145" s="314"/>
    </row>
    <row r="146" spans="1:35" s="269" customFormat="1" ht="20.100000000000001" hidden="1" customHeight="1">
      <c r="A146" s="317" t="e">
        <f>#REF!</f>
        <v>#REF!</v>
      </c>
      <c r="B146" s="310" t="e">
        <f>#REF!</f>
        <v>#REF!</v>
      </c>
      <c r="C146" s="1443"/>
      <c r="D146" s="1443"/>
      <c r="E146" s="1443"/>
      <c r="F146" s="1443"/>
      <c r="G146" s="1443"/>
      <c r="H146" s="186"/>
      <c r="AE146" s="314"/>
      <c r="AF146" s="314"/>
      <c r="AH146" s="314"/>
      <c r="AI146" s="314"/>
    </row>
    <row r="147" spans="1:35" s="269" customFormat="1" hidden="1">
      <c r="A147" s="311" t="e">
        <f>#REF!</f>
        <v>#REF!</v>
      </c>
      <c r="B147" s="312" t="e">
        <f>#REF!</f>
        <v>#REF!</v>
      </c>
      <c r="C147" s="1443" t="e">
        <f>#REF!</f>
        <v>#REF!</v>
      </c>
      <c r="D147" s="1443"/>
      <c r="E147" s="1443"/>
      <c r="F147" s="1443"/>
      <c r="G147" s="1443"/>
      <c r="H147" s="186"/>
      <c r="AE147" s="314"/>
      <c r="AF147" s="314"/>
      <c r="AH147" s="313"/>
      <c r="AI147" s="314"/>
    </row>
    <row r="148" spans="1:35" s="269" customFormat="1" hidden="1">
      <c r="A148" s="311" t="e">
        <f>#REF!</f>
        <v>#REF!</v>
      </c>
      <c r="B148" s="312" t="e">
        <f>#REF!</f>
        <v>#REF!</v>
      </c>
      <c r="C148" s="1443" t="e">
        <f>#REF!</f>
        <v>#REF!</v>
      </c>
      <c r="D148" s="1443"/>
      <c r="E148" s="1443"/>
      <c r="F148" s="1443"/>
      <c r="G148" s="1443"/>
      <c r="H148" s="186"/>
      <c r="AE148" s="314"/>
      <c r="AF148" s="314"/>
      <c r="AH148" s="313"/>
      <c r="AI148" s="314"/>
    </row>
    <row r="149" spans="1:35" s="269" customFormat="1" hidden="1">
      <c r="A149" s="311" t="e">
        <f>#REF!</f>
        <v>#REF!</v>
      </c>
      <c r="B149" s="312" t="e">
        <f>#REF!</f>
        <v>#REF!</v>
      </c>
      <c r="C149" s="1443" t="e">
        <f>#REF!</f>
        <v>#REF!</v>
      </c>
      <c r="D149" s="1443"/>
      <c r="E149" s="1443"/>
      <c r="F149" s="1443"/>
      <c r="G149" s="1443"/>
      <c r="H149" s="186"/>
      <c r="AE149" s="314"/>
      <c r="AF149" s="314"/>
      <c r="AH149" s="313"/>
      <c r="AI149" s="314"/>
    </row>
    <row r="150" spans="1:35" s="269" customFormat="1" hidden="1">
      <c r="A150" s="311" t="e">
        <f>#REF!</f>
        <v>#REF!</v>
      </c>
      <c r="B150" s="312" t="e">
        <f>#REF!</f>
        <v>#REF!</v>
      </c>
      <c r="C150" s="1443" t="e">
        <f>#REF!</f>
        <v>#REF!</v>
      </c>
      <c r="D150" s="1443"/>
      <c r="E150" s="1443"/>
      <c r="F150" s="1443"/>
      <c r="G150" s="1443"/>
      <c r="H150" s="186"/>
      <c r="AE150" s="314"/>
      <c r="AF150" s="314"/>
      <c r="AH150" s="313"/>
      <c r="AI150" s="314"/>
    </row>
    <row r="151" spans="1:35" s="270" customFormat="1" ht="20.100000000000001" hidden="1" customHeight="1">
      <c r="A151" s="311"/>
      <c r="B151" s="310" t="e">
        <f>#REF!</f>
        <v>#REF!</v>
      </c>
      <c r="C151" s="1443" t="e">
        <f>#REF!</f>
        <v>#REF!</v>
      </c>
      <c r="D151" s="1443"/>
      <c r="E151" s="1443"/>
      <c r="F151" s="1443"/>
      <c r="G151" s="1443"/>
      <c r="H151" s="186"/>
      <c r="AE151" s="314"/>
      <c r="AF151" s="314"/>
      <c r="AH151" s="314"/>
      <c r="AI151" s="314"/>
    </row>
    <row r="152" spans="1:35" s="269" customFormat="1" ht="20.100000000000001" hidden="1" customHeight="1">
      <c r="A152" s="319"/>
      <c r="B152" s="310" t="e">
        <f>#REF!</f>
        <v>#REF!</v>
      </c>
      <c r="C152" s="1443" t="e">
        <f>#REF!</f>
        <v>#REF!</v>
      </c>
      <c r="D152" s="1443"/>
      <c r="E152" s="1443"/>
      <c r="F152" s="1443"/>
      <c r="G152" s="1443"/>
      <c r="H152" s="186"/>
      <c r="AE152" s="314"/>
      <c r="AF152" s="314"/>
      <c r="AH152" s="314"/>
      <c r="AI152" s="314"/>
    </row>
    <row r="153" spans="1:35" s="269" customFormat="1" hidden="1">
      <c r="A153" s="319"/>
      <c r="B153" s="310"/>
      <c r="C153" s="1443"/>
      <c r="D153" s="1443"/>
      <c r="E153" s="1443"/>
      <c r="F153" s="1443"/>
      <c r="G153" s="1443"/>
      <c r="H153" s="186"/>
      <c r="AE153" s="314"/>
      <c r="AF153" s="314"/>
      <c r="AH153" s="314"/>
      <c r="AI153" s="314"/>
    </row>
    <row r="154" spans="1:35" s="269" customFormat="1" ht="20.100000000000001" hidden="1" customHeight="1">
      <c r="A154" s="316" t="e">
        <f>#REF!</f>
        <v>#REF!</v>
      </c>
      <c r="B154" s="310" t="e">
        <f>#REF!</f>
        <v>#REF!</v>
      </c>
      <c r="C154" s="1443"/>
      <c r="D154" s="1443"/>
      <c r="E154" s="1443"/>
      <c r="F154" s="1443"/>
      <c r="G154" s="1443"/>
      <c r="H154" s="186"/>
      <c r="AE154" s="314"/>
      <c r="AF154" s="314"/>
      <c r="AH154" s="314"/>
      <c r="AI154" s="314"/>
    </row>
    <row r="155" spans="1:35" s="269" customFormat="1" ht="30" hidden="1" customHeight="1">
      <c r="A155" s="317" t="e">
        <f>#REF!</f>
        <v>#REF!</v>
      </c>
      <c r="B155" s="310" t="e">
        <f>#REF!</f>
        <v>#REF!</v>
      </c>
      <c r="C155" s="1443"/>
      <c r="D155" s="1443"/>
      <c r="E155" s="1443"/>
      <c r="F155" s="1443"/>
      <c r="G155" s="1443"/>
      <c r="H155" s="186"/>
      <c r="AE155" s="314"/>
      <c r="AF155" s="314"/>
      <c r="AH155" s="314"/>
      <c r="AI155" s="314"/>
    </row>
    <row r="156" spans="1:35" s="269" customFormat="1" hidden="1">
      <c r="A156" s="311" t="e">
        <f>#REF!</f>
        <v>#REF!</v>
      </c>
      <c r="B156" s="312" t="e">
        <f>#REF!</f>
        <v>#REF!</v>
      </c>
      <c r="C156" s="1443" t="e">
        <f>#REF!</f>
        <v>#REF!</v>
      </c>
      <c r="D156" s="1443"/>
      <c r="E156" s="1443"/>
      <c r="F156" s="1443"/>
      <c r="G156" s="1443"/>
      <c r="H156" s="186"/>
      <c r="AE156" s="314"/>
      <c r="AF156" s="314"/>
      <c r="AH156" s="313"/>
      <c r="AI156" s="314"/>
    </row>
    <row r="157" spans="1:35" s="269" customFormat="1" hidden="1">
      <c r="A157" s="311" t="e">
        <f>#REF!</f>
        <v>#REF!</v>
      </c>
      <c r="B157" s="312" t="e">
        <f>#REF!</f>
        <v>#REF!</v>
      </c>
      <c r="C157" s="1443" t="e">
        <f>#REF!</f>
        <v>#REF!</v>
      </c>
      <c r="D157" s="1443"/>
      <c r="E157" s="1443"/>
      <c r="F157" s="1443"/>
      <c r="G157" s="1443"/>
      <c r="H157" s="186"/>
      <c r="AE157" s="314"/>
      <c r="AF157" s="314"/>
      <c r="AH157" s="313"/>
      <c r="AI157" s="314"/>
    </row>
    <row r="158" spans="1:35" s="269" customFormat="1" hidden="1">
      <c r="A158" s="311" t="e">
        <f>#REF!</f>
        <v>#REF!</v>
      </c>
      <c r="B158" s="312" t="e">
        <f>#REF!</f>
        <v>#REF!</v>
      </c>
      <c r="C158" s="1443" t="e">
        <f>#REF!</f>
        <v>#REF!</v>
      </c>
      <c r="D158" s="1443"/>
      <c r="E158" s="1443"/>
      <c r="F158" s="1443"/>
      <c r="G158" s="1443"/>
      <c r="H158" s="186"/>
      <c r="AE158" s="314"/>
      <c r="AF158" s="314"/>
      <c r="AH158" s="313"/>
      <c r="AI158" s="314"/>
    </row>
    <row r="159" spans="1:35" s="269" customFormat="1" ht="20.100000000000001" hidden="1" customHeight="1">
      <c r="A159" s="320"/>
      <c r="B159" s="310" t="e">
        <f>#REF!</f>
        <v>#REF!</v>
      </c>
      <c r="C159" s="1443" t="e">
        <f>#REF!</f>
        <v>#REF!</v>
      </c>
      <c r="D159" s="1443"/>
      <c r="E159" s="1443"/>
      <c r="F159" s="1443"/>
      <c r="G159" s="1443"/>
      <c r="H159" s="186"/>
      <c r="AE159" s="314"/>
      <c r="AF159" s="314"/>
      <c r="AH159" s="314"/>
      <c r="AI159" s="314"/>
    </row>
    <row r="160" spans="1:35" s="269" customFormat="1" ht="20.100000000000001" hidden="1" customHeight="1">
      <c r="A160" s="319"/>
      <c r="B160" s="310" t="e">
        <f>#REF!</f>
        <v>#REF!</v>
      </c>
      <c r="C160" s="1443" t="e">
        <f>#REF!</f>
        <v>#REF!</v>
      </c>
      <c r="D160" s="1443"/>
      <c r="E160" s="1443"/>
      <c r="F160" s="1443"/>
      <c r="G160" s="1443"/>
      <c r="H160" s="186"/>
      <c r="AE160" s="314"/>
      <c r="AF160" s="314"/>
      <c r="AH160" s="314"/>
      <c r="AI160" s="314"/>
    </row>
    <row r="161" spans="1:35" s="269" customFormat="1" ht="20.100000000000001" hidden="1" customHeight="1">
      <c r="A161" s="309" t="e">
        <f>#REF!</f>
        <v>#REF!</v>
      </c>
      <c r="B161" s="310" t="e">
        <f>#REF!</f>
        <v>#REF!</v>
      </c>
      <c r="C161" s="1443"/>
      <c r="D161" s="1443"/>
      <c r="E161" s="1443"/>
      <c r="F161" s="1443"/>
      <c r="G161" s="1443"/>
      <c r="H161" s="186"/>
      <c r="AE161" s="314"/>
      <c r="AF161" s="314"/>
      <c r="AH161" s="314"/>
      <c r="AI161" s="314"/>
    </row>
    <row r="162" spans="1:35" s="269" customFormat="1" ht="30" hidden="1" customHeight="1">
      <c r="A162" s="316" t="e">
        <f>#REF!</f>
        <v>#REF!</v>
      </c>
      <c r="B162" s="310" t="e">
        <f>#REF!</f>
        <v>#REF!</v>
      </c>
      <c r="C162" s="1443"/>
      <c r="D162" s="1443"/>
      <c r="E162" s="1443"/>
      <c r="F162" s="1443"/>
      <c r="G162" s="1443"/>
      <c r="H162" s="186"/>
      <c r="AE162" s="314"/>
      <c r="AF162" s="314"/>
      <c r="AH162" s="314"/>
      <c r="AI162" s="314"/>
    </row>
    <row r="163" spans="1:35" s="269" customFormat="1" ht="20.100000000000001" hidden="1" customHeight="1">
      <c r="A163" s="311" t="e">
        <f>#REF!</f>
        <v>#REF!</v>
      </c>
      <c r="B163" s="312" t="e">
        <f>#REF!</f>
        <v>#REF!</v>
      </c>
      <c r="C163" s="1443" t="e">
        <f>#REF!</f>
        <v>#REF!</v>
      </c>
      <c r="D163" s="1443"/>
      <c r="E163" s="1443"/>
      <c r="F163" s="1443"/>
      <c r="G163" s="1443"/>
      <c r="H163" s="186"/>
      <c r="AE163" s="314"/>
      <c r="AF163" s="314"/>
      <c r="AH163" s="313"/>
      <c r="AI163" s="314"/>
    </row>
    <row r="164" spans="1:35" s="269" customFormat="1" ht="20.100000000000001" hidden="1" customHeight="1">
      <c r="A164" s="311" t="e">
        <f>#REF!</f>
        <v>#REF!</v>
      </c>
      <c r="B164" s="312" t="e">
        <f>#REF!</f>
        <v>#REF!</v>
      </c>
      <c r="C164" s="1443" t="e">
        <f>#REF!</f>
        <v>#REF!</v>
      </c>
      <c r="D164" s="1443"/>
      <c r="E164" s="1443"/>
      <c r="F164" s="1443"/>
      <c r="G164" s="1443"/>
      <c r="H164" s="186"/>
      <c r="AE164" s="314"/>
      <c r="AF164" s="314"/>
      <c r="AH164" s="313"/>
      <c r="AI164" s="314"/>
    </row>
    <row r="165" spans="1:35" s="269" customFormat="1" ht="20.100000000000001" hidden="1" customHeight="1">
      <c r="A165" s="311" t="e">
        <f>#REF!</f>
        <v>#REF!</v>
      </c>
      <c r="B165" s="312" t="e">
        <f>#REF!</f>
        <v>#REF!</v>
      </c>
      <c r="C165" s="1443" t="e">
        <f>#REF!</f>
        <v>#REF!</v>
      </c>
      <c r="D165" s="1443"/>
      <c r="E165" s="1443"/>
      <c r="F165" s="1443"/>
      <c r="G165" s="1443"/>
      <c r="H165" s="186"/>
      <c r="AE165" s="314"/>
      <c r="AF165" s="314"/>
      <c r="AH165" s="313"/>
      <c r="AI165" s="314"/>
    </row>
    <row r="166" spans="1:35" s="269" customFormat="1" ht="20.100000000000001" hidden="1" customHeight="1">
      <c r="A166" s="311" t="e">
        <f>#REF!</f>
        <v>#REF!</v>
      </c>
      <c r="B166" s="312" t="e">
        <f>#REF!</f>
        <v>#REF!</v>
      </c>
      <c r="C166" s="1443" t="e">
        <f>#REF!</f>
        <v>#REF!</v>
      </c>
      <c r="D166" s="1443"/>
      <c r="E166" s="1443"/>
      <c r="F166" s="1443"/>
      <c r="G166" s="1443"/>
      <c r="H166" s="186"/>
      <c r="AE166" s="314"/>
      <c r="AF166" s="314"/>
      <c r="AH166" s="313"/>
      <c r="AI166" s="314"/>
    </row>
    <row r="167" spans="1:35" s="269" customFormat="1" ht="20.100000000000001" hidden="1" customHeight="1">
      <c r="A167" s="311" t="e">
        <f>#REF!</f>
        <v>#REF!</v>
      </c>
      <c r="B167" s="312" t="e">
        <f>#REF!</f>
        <v>#REF!</v>
      </c>
      <c r="C167" s="1443" t="e">
        <f>#REF!</f>
        <v>#REF!</v>
      </c>
      <c r="D167" s="1443"/>
      <c r="E167" s="1443"/>
      <c r="F167" s="1443"/>
      <c r="G167" s="1443"/>
      <c r="H167" s="186"/>
      <c r="AE167" s="314"/>
      <c r="AF167" s="314"/>
      <c r="AH167" s="313"/>
      <c r="AI167" s="314"/>
    </row>
    <row r="168" spans="1:35" s="269" customFormat="1" ht="20.100000000000001" hidden="1" customHeight="1">
      <c r="A168" s="315"/>
      <c r="B168" s="310" t="e">
        <f>#REF!</f>
        <v>#REF!</v>
      </c>
      <c r="C168" s="1443" t="e">
        <f>#REF!</f>
        <v>#REF!</v>
      </c>
      <c r="D168" s="1443"/>
      <c r="E168" s="1443"/>
      <c r="F168" s="1443"/>
      <c r="G168" s="1443"/>
      <c r="H168" s="186"/>
      <c r="AE168" s="314"/>
      <c r="AF168" s="314"/>
      <c r="AH168" s="314"/>
      <c r="AI168" s="314"/>
    </row>
    <row r="169" spans="1:35" s="269" customFormat="1" ht="20.100000000000001" hidden="1" customHeight="1">
      <c r="A169" s="316" t="e">
        <f>#REF!</f>
        <v>#REF!</v>
      </c>
      <c r="B169" s="310" t="e">
        <f>#REF!</f>
        <v>#REF!</v>
      </c>
      <c r="C169" s="1443"/>
      <c r="D169" s="1443"/>
      <c r="E169" s="1443"/>
      <c r="F169" s="1443"/>
      <c r="G169" s="1443"/>
      <c r="H169" s="186"/>
      <c r="AE169" s="314"/>
      <c r="AF169" s="314"/>
      <c r="AH169" s="314"/>
      <c r="AI169" s="314"/>
    </row>
    <row r="170" spans="1:35" s="269" customFormat="1" ht="20.100000000000001" hidden="1" customHeight="1">
      <c r="A170" s="311" t="e">
        <f>#REF!</f>
        <v>#REF!</v>
      </c>
      <c r="B170" s="321" t="e">
        <f>#REF!</f>
        <v>#REF!</v>
      </c>
      <c r="C170" s="1443" t="e">
        <f>#REF!</f>
        <v>#REF!</v>
      </c>
      <c r="D170" s="1443"/>
      <c r="E170" s="1443"/>
      <c r="F170" s="1443"/>
      <c r="G170" s="1443"/>
      <c r="H170" s="186"/>
      <c r="AE170" s="314"/>
      <c r="AF170" s="314"/>
      <c r="AH170" s="313"/>
      <c r="AI170" s="314"/>
    </row>
    <row r="171" spans="1:35" s="269" customFormat="1" ht="20.100000000000001" hidden="1" customHeight="1">
      <c r="A171" s="311" t="e">
        <f>#REF!</f>
        <v>#REF!</v>
      </c>
      <c r="B171" s="321" t="e">
        <f>#REF!</f>
        <v>#REF!</v>
      </c>
      <c r="C171" s="1443" t="e">
        <f>#REF!</f>
        <v>#REF!</v>
      </c>
      <c r="D171" s="1443"/>
      <c r="E171" s="1443"/>
      <c r="F171" s="1443"/>
      <c r="G171" s="1443"/>
      <c r="H171" s="186"/>
      <c r="AE171" s="314"/>
      <c r="AF171" s="314"/>
      <c r="AH171" s="313"/>
      <c r="AI171" s="314"/>
    </row>
    <row r="172" spans="1:35" s="269" customFormat="1" ht="20.100000000000001" hidden="1" customHeight="1">
      <c r="A172" s="311" t="e">
        <f>#REF!</f>
        <v>#REF!</v>
      </c>
      <c r="B172" s="321" t="e">
        <f>#REF!</f>
        <v>#REF!</v>
      </c>
      <c r="C172" s="1443" t="e">
        <f>#REF!</f>
        <v>#REF!</v>
      </c>
      <c r="D172" s="1443"/>
      <c r="E172" s="1443"/>
      <c r="F172" s="1443"/>
      <c r="G172" s="1443"/>
      <c r="H172" s="186"/>
      <c r="AE172" s="314"/>
      <c r="AF172" s="314"/>
      <c r="AH172" s="313"/>
      <c r="AI172" s="314"/>
    </row>
    <row r="173" spans="1:35" s="269" customFormat="1" ht="20.100000000000001" hidden="1" customHeight="1">
      <c r="A173" s="311" t="e">
        <f>#REF!</f>
        <v>#REF!</v>
      </c>
      <c r="B173" s="321" t="e">
        <f>#REF!</f>
        <v>#REF!</v>
      </c>
      <c r="C173" s="1443" t="e">
        <f>#REF!</f>
        <v>#REF!</v>
      </c>
      <c r="D173" s="1443"/>
      <c r="E173" s="1443"/>
      <c r="F173" s="1443"/>
      <c r="G173" s="1443"/>
      <c r="H173" s="186"/>
      <c r="AE173" s="314"/>
      <c r="AF173" s="314"/>
      <c r="AH173" s="313"/>
      <c r="AI173" s="314"/>
    </row>
    <row r="174" spans="1:35" s="269" customFormat="1" ht="20.100000000000001" hidden="1" customHeight="1">
      <c r="A174" s="311" t="e">
        <f>#REF!</f>
        <v>#REF!</v>
      </c>
      <c r="B174" s="321" t="e">
        <f>#REF!</f>
        <v>#REF!</v>
      </c>
      <c r="C174" s="1443" t="e">
        <f>#REF!</f>
        <v>#REF!</v>
      </c>
      <c r="D174" s="1443"/>
      <c r="E174" s="1443"/>
      <c r="F174" s="1443"/>
      <c r="G174" s="1443"/>
      <c r="H174" s="186"/>
      <c r="AE174" s="314"/>
      <c r="AF174" s="314"/>
      <c r="AH174" s="313"/>
      <c r="AI174" s="314"/>
    </row>
    <row r="175" spans="1:35" s="269" customFormat="1" ht="20.100000000000001" hidden="1" customHeight="1">
      <c r="A175" s="311" t="e">
        <f>#REF!</f>
        <v>#REF!</v>
      </c>
      <c r="B175" s="321" t="e">
        <f>#REF!</f>
        <v>#REF!</v>
      </c>
      <c r="C175" s="1443" t="e">
        <f>#REF!</f>
        <v>#REF!</v>
      </c>
      <c r="D175" s="1443"/>
      <c r="E175" s="1443"/>
      <c r="F175" s="1443"/>
      <c r="G175" s="1443"/>
      <c r="H175" s="186"/>
      <c r="AE175" s="314"/>
      <c r="AF175" s="314"/>
      <c r="AH175" s="313"/>
      <c r="AI175" s="314"/>
    </row>
    <row r="176" spans="1:35" s="269" customFormat="1" ht="20.100000000000001" hidden="1" customHeight="1">
      <c r="A176" s="322"/>
      <c r="B176" s="310" t="e">
        <f>#REF!</f>
        <v>#REF!</v>
      </c>
      <c r="C176" s="1443" t="e">
        <f>#REF!</f>
        <v>#REF!</v>
      </c>
      <c r="D176" s="1443"/>
      <c r="E176" s="1443"/>
      <c r="F176" s="1443"/>
      <c r="G176" s="1443"/>
      <c r="H176" s="186"/>
      <c r="AE176" s="314"/>
      <c r="AF176" s="314"/>
      <c r="AH176" s="314"/>
      <c r="AI176" s="314"/>
    </row>
    <row r="177" spans="1:35" s="269" customFormat="1" ht="35.25" hidden="1" customHeight="1">
      <c r="A177" s="316" t="e">
        <f>#REF!</f>
        <v>#REF!</v>
      </c>
      <c r="B177" s="310" t="e">
        <f>#REF!</f>
        <v>#REF!</v>
      </c>
      <c r="C177" s="1443"/>
      <c r="D177" s="1443"/>
      <c r="E177" s="1443"/>
      <c r="F177" s="1443"/>
      <c r="G177" s="1443"/>
      <c r="H177" s="186"/>
      <c r="AE177" s="314"/>
      <c r="AF177" s="314"/>
      <c r="AH177" s="314"/>
      <c r="AI177" s="314"/>
    </row>
    <row r="178" spans="1:35" s="269" customFormat="1" ht="19.5" hidden="1" customHeight="1">
      <c r="A178" s="311" t="e">
        <f>#REF!</f>
        <v>#REF!</v>
      </c>
      <c r="B178" s="321" t="e">
        <f>#REF!</f>
        <v>#REF!</v>
      </c>
      <c r="C178" s="1443" t="e">
        <f>#REF!</f>
        <v>#REF!</v>
      </c>
      <c r="D178" s="1443"/>
      <c r="E178" s="1443"/>
      <c r="F178" s="1443"/>
      <c r="G178" s="1443"/>
      <c r="H178" s="186"/>
      <c r="AE178" s="314"/>
      <c r="AF178" s="314"/>
      <c r="AH178" s="313"/>
      <c r="AI178" s="314"/>
    </row>
    <row r="179" spans="1:35" s="269" customFormat="1" ht="19.5" hidden="1" customHeight="1">
      <c r="A179" s="311" t="e">
        <f>#REF!</f>
        <v>#REF!</v>
      </c>
      <c r="B179" s="321" t="e">
        <f>#REF!</f>
        <v>#REF!</v>
      </c>
      <c r="C179" s="1443" t="e">
        <f>#REF!</f>
        <v>#REF!</v>
      </c>
      <c r="D179" s="1443"/>
      <c r="E179" s="1443"/>
      <c r="F179" s="1443"/>
      <c r="G179" s="1443"/>
      <c r="H179" s="186"/>
      <c r="AE179" s="314"/>
      <c r="AF179" s="314"/>
      <c r="AH179" s="313"/>
      <c r="AI179" s="314"/>
    </row>
    <row r="180" spans="1:35" s="269" customFormat="1" ht="19.5" hidden="1" customHeight="1">
      <c r="A180" s="311" t="e">
        <f>#REF!</f>
        <v>#REF!</v>
      </c>
      <c r="B180" s="321" t="e">
        <f>#REF!</f>
        <v>#REF!</v>
      </c>
      <c r="C180" s="1443" t="e">
        <f>#REF!</f>
        <v>#REF!</v>
      </c>
      <c r="D180" s="1443"/>
      <c r="E180" s="1443"/>
      <c r="F180" s="1443"/>
      <c r="G180" s="1443"/>
      <c r="H180" s="186"/>
      <c r="AE180" s="314"/>
      <c r="AF180" s="314"/>
      <c r="AH180" s="313"/>
      <c r="AI180" s="314"/>
    </row>
    <row r="181" spans="1:35" s="269" customFormat="1" ht="19.5" hidden="1" customHeight="1">
      <c r="A181" s="311" t="e">
        <f>#REF!</f>
        <v>#REF!</v>
      </c>
      <c r="B181" s="321" t="e">
        <f>#REF!</f>
        <v>#REF!</v>
      </c>
      <c r="C181" s="1443" t="e">
        <f>#REF!</f>
        <v>#REF!</v>
      </c>
      <c r="D181" s="1443"/>
      <c r="E181" s="1443"/>
      <c r="F181" s="1443"/>
      <c r="G181" s="1443"/>
      <c r="H181" s="186"/>
      <c r="AE181" s="314"/>
      <c r="AF181" s="314"/>
      <c r="AH181" s="313"/>
      <c r="AI181" s="314"/>
    </row>
    <row r="182" spans="1:35" s="269" customFormat="1" ht="33" hidden="1" customHeight="1">
      <c r="A182" s="311" t="e">
        <f>#REF!</f>
        <v>#REF!</v>
      </c>
      <c r="B182" s="321" t="e">
        <f>#REF!</f>
        <v>#REF!</v>
      </c>
      <c r="C182" s="1443" t="e">
        <f>#REF!</f>
        <v>#REF!</v>
      </c>
      <c r="D182" s="1443"/>
      <c r="E182" s="1443"/>
      <c r="F182" s="1443"/>
      <c r="G182" s="1443"/>
      <c r="H182" s="186"/>
      <c r="AE182" s="314"/>
      <c r="AF182" s="314"/>
      <c r="AH182" s="313"/>
      <c r="AI182" s="314"/>
    </row>
    <row r="183" spans="1:35" s="269" customFormat="1" ht="19.5" hidden="1" customHeight="1">
      <c r="A183" s="311" t="e">
        <f>#REF!</f>
        <v>#REF!</v>
      </c>
      <c r="B183" s="321" t="e">
        <f>#REF!</f>
        <v>#REF!</v>
      </c>
      <c r="C183" s="1443" t="e">
        <f>#REF!</f>
        <v>#REF!</v>
      </c>
      <c r="D183" s="1443"/>
      <c r="E183" s="1443"/>
      <c r="F183" s="1443"/>
      <c r="G183" s="1443"/>
      <c r="H183" s="186"/>
      <c r="AE183" s="314"/>
      <c r="AF183" s="314"/>
      <c r="AH183" s="313"/>
      <c r="AI183" s="314"/>
    </row>
    <row r="184" spans="1:35" s="269" customFormat="1" ht="19.5" hidden="1" customHeight="1">
      <c r="A184" s="311" t="e">
        <f>#REF!</f>
        <v>#REF!</v>
      </c>
      <c r="B184" s="321" t="e">
        <f>#REF!</f>
        <v>#REF!</v>
      </c>
      <c r="C184" s="1443" t="e">
        <f>#REF!</f>
        <v>#REF!</v>
      </c>
      <c r="D184" s="1443"/>
      <c r="E184" s="1443"/>
      <c r="F184" s="1443"/>
      <c r="G184" s="1443"/>
      <c r="H184" s="186"/>
      <c r="AE184" s="314"/>
      <c r="AF184" s="314"/>
      <c r="AH184" s="313"/>
      <c r="AI184" s="314"/>
    </row>
    <row r="185" spans="1:35" s="269" customFormat="1" ht="19.5" hidden="1" customHeight="1">
      <c r="A185" s="311" t="e">
        <f>#REF!</f>
        <v>#REF!</v>
      </c>
      <c r="B185" s="321" t="e">
        <f>#REF!</f>
        <v>#REF!</v>
      </c>
      <c r="C185" s="1443" t="e">
        <f>#REF!</f>
        <v>#REF!</v>
      </c>
      <c r="D185" s="1443"/>
      <c r="E185" s="1443"/>
      <c r="F185" s="1443"/>
      <c r="G185" s="1443"/>
      <c r="H185" s="186"/>
      <c r="AE185" s="314"/>
      <c r="AF185" s="314"/>
      <c r="AH185" s="313"/>
      <c r="AI185" s="314"/>
    </row>
    <row r="186" spans="1:35" s="269" customFormat="1" ht="19.5" hidden="1" customHeight="1">
      <c r="A186" s="311" t="e">
        <f>#REF!</f>
        <v>#REF!</v>
      </c>
      <c r="B186" s="321" t="e">
        <f>#REF!</f>
        <v>#REF!</v>
      </c>
      <c r="C186" s="1443" t="e">
        <f>#REF!</f>
        <v>#REF!</v>
      </c>
      <c r="D186" s="1443"/>
      <c r="E186" s="1443"/>
      <c r="F186" s="1443"/>
      <c r="G186" s="1443"/>
      <c r="H186" s="186"/>
      <c r="AE186" s="314"/>
      <c r="AF186" s="314"/>
      <c r="AH186" s="313"/>
      <c r="AI186" s="314"/>
    </row>
    <row r="187" spans="1:35" s="269" customFormat="1" ht="19.5" hidden="1" customHeight="1">
      <c r="A187" s="322"/>
      <c r="B187" s="310" t="e">
        <f>#REF!</f>
        <v>#REF!</v>
      </c>
      <c r="C187" s="1443" t="e">
        <f>#REF!</f>
        <v>#REF!</v>
      </c>
      <c r="D187" s="1443"/>
      <c r="E187" s="1443"/>
      <c r="F187" s="1443"/>
      <c r="G187" s="1443"/>
      <c r="H187" s="186"/>
      <c r="AE187" s="314"/>
      <c r="AF187" s="314"/>
      <c r="AH187" s="314"/>
      <c r="AI187" s="314"/>
    </row>
    <row r="188" spans="1:35" s="269" customFormat="1" ht="19.5" hidden="1" customHeight="1">
      <c r="A188" s="316" t="e">
        <f>#REF!</f>
        <v>#REF!</v>
      </c>
      <c r="B188" s="310" t="e">
        <f>#REF!</f>
        <v>#REF!</v>
      </c>
      <c r="C188" s="1443"/>
      <c r="D188" s="1443"/>
      <c r="E188" s="1443"/>
      <c r="F188" s="1443"/>
      <c r="G188" s="1443"/>
      <c r="H188" s="186"/>
      <c r="AE188" s="314"/>
      <c r="AF188" s="314"/>
      <c r="AH188" s="314"/>
      <c r="AI188" s="314"/>
    </row>
    <row r="189" spans="1:35" s="269" customFormat="1" ht="19.5" hidden="1" customHeight="1">
      <c r="A189" s="311" t="e">
        <f>#REF!</f>
        <v>#REF!</v>
      </c>
      <c r="B189" s="312" t="e">
        <f>#REF!</f>
        <v>#REF!</v>
      </c>
      <c r="C189" s="1443" t="e">
        <f>#REF!</f>
        <v>#REF!</v>
      </c>
      <c r="D189" s="1443"/>
      <c r="E189" s="1443"/>
      <c r="F189" s="1443"/>
      <c r="G189" s="1443"/>
      <c r="H189" s="186"/>
      <c r="AE189" s="314"/>
      <c r="AF189" s="314"/>
      <c r="AH189" s="313"/>
      <c r="AI189" s="314"/>
    </row>
    <row r="190" spans="1:35" s="269" customFormat="1" ht="19.5" hidden="1" customHeight="1">
      <c r="A190" s="311" t="e">
        <f>#REF!</f>
        <v>#REF!</v>
      </c>
      <c r="B190" s="312" t="e">
        <f>#REF!</f>
        <v>#REF!</v>
      </c>
      <c r="C190" s="1443" t="e">
        <f>#REF!</f>
        <v>#REF!</v>
      </c>
      <c r="D190" s="1443"/>
      <c r="E190" s="1443"/>
      <c r="F190" s="1443"/>
      <c r="G190" s="1443"/>
      <c r="H190" s="186"/>
      <c r="AE190" s="314"/>
      <c r="AF190" s="314"/>
      <c r="AH190" s="313"/>
      <c r="AI190" s="314"/>
    </row>
    <row r="191" spans="1:35" s="269" customFormat="1" ht="19.5" hidden="1" customHeight="1">
      <c r="A191" s="311" t="e">
        <f>#REF!</f>
        <v>#REF!</v>
      </c>
      <c r="B191" s="312" t="e">
        <f>#REF!</f>
        <v>#REF!</v>
      </c>
      <c r="C191" s="1443" t="e">
        <f>#REF!</f>
        <v>#REF!</v>
      </c>
      <c r="D191" s="1443"/>
      <c r="E191" s="1443"/>
      <c r="F191" s="1443"/>
      <c r="G191" s="1443"/>
      <c r="H191" s="186"/>
      <c r="AE191" s="314"/>
      <c r="AF191" s="314"/>
      <c r="AH191" s="313"/>
      <c r="AI191" s="314"/>
    </row>
    <row r="192" spans="1:35" s="269" customFormat="1" ht="19.5" hidden="1" customHeight="1">
      <c r="A192" s="322"/>
      <c r="B192" s="310" t="e">
        <f>#REF!</f>
        <v>#REF!</v>
      </c>
      <c r="C192" s="1443" t="e">
        <f>#REF!</f>
        <v>#REF!</v>
      </c>
      <c r="D192" s="1443"/>
      <c r="E192" s="1443"/>
      <c r="F192" s="1443"/>
      <c r="G192" s="1443"/>
      <c r="H192" s="186"/>
      <c r="AE192" s="314"/>
      <c r="AF192" s="314"/>
      <c r="AH192" s="314"/>
      <c r="AI192" s="314"/>
    </row>
    <row r="193" spans="1:35" s="269" customFormat="1" ht="33" hidden="1" customHeight="1">
      <c r="A193" s="316" t="e">
        <f>#REF!</f>
        <v>#REF!</v>
      </c>
      <c r="B193" s="310" t="e">
        <f>#REF!</f>
        <v>#REF!</v>
      </c>
      <c r="C193" s="1443"/>
      <c r="D193" s="1443"/>
      <c r="E193" s="1443"/>
      <c r="F193" s="1443"/>
      <c r="G193" s="1443"/>
      <c r="H193" s="186"/>
      <c r="AE193" s="314"/>
      <c r="AF193" s="314"/>
      <c r="AH193" s="314"/>
      <c r="AI193" s="314"/>
    </row>
    <row r="194" spans="1:35" s="269" customFormat="1" ht="19.5" hidden="1" customHeight="1">
      <c r="A194" s="322" t="e">
        <f>#REF!</f>
        <v>#REF!</v>
      </c>
      <c r="B194" s="312" t="e">
        <f>#REF!</f>
        <v>#REF!</v>
      </c>
      <c r="C194" s="1443" t="e">
        <f>#REF!</f>
        <v>#REF!</v>
      </c>
      <c r="D194" s="1443"/>
      <c r="E194" s="1443"/>
      <c r="F194" s="1443"/>
      <c r="G194" s="1443"/>
      <c r="H194" s="186"/>
      <c r="AE194" s="314"/>
      <c r="AF194" s="314"/>
      <c r="AH194" s="313"/>
      <c r="AI194" s="314"/>
    </row>
    <row r="195" spans="1:35" s="269" customFormat="1" ht="19.5" hidden="1" customHeight="1">
      <c r="A195" s="322" t="e">
        <f>#REF!</f>
        <v>#REF!</v>
      </c>
      <c r="B195" s="312" t="e">
        <f>#REF!</f>
        <v>#REF!</v>
      </c>
      <c r="C195" s="1443" t="e">
        <f>#REF!</f>
        <v>#REF!</v>
      </c>
      <c r="D195" s="1443"/>
      <c r="E195" s="1443"/>
      <c r="F195" s="1443"/>
      <c r="G195" s="1443"/>
      <c r="H195" s="186"/>
      <c r="AE195" s="314"/>
      <c r="AF195" s="314"/>
      <c r="AH195" s="313"/>
      <c r="AI195" s="314"/>
    </row>
    <row r="196" spans="1:35" s="269" customFormat="1" ht="19.5" hidden="1" customHeight="1">
      <c r="A196" s="322" t="e">
        <f>#REF!</f>
        <v>#REF!</v>
      </c>
      <c r="B196" s="312" t="e">
        <f>#REF!</f>
        <v>#REF!</v>
      </c>
      <c r="C196" s="1443" t="e">
        <f>#REF!</f>
        <v>#REF!</v>
      </c>
      <c r="D196" s="1443"/>
      <c r="E196" s="1443"/>
      <c r="F196" s="1443"/>
      <c r="G196" s="1443"/>
      <c r="H196" s="186"/>
      <c r="AE196" s="314"/>
      <c r="AF196" s="314"/>
      <c r="AH196" s="313"/>
      <c r="AI196" s="314"/>
    </row>
    <row r="197" spans="1:35" s="269" customFormat="1" ht="19.5" hidden="1" customHeight="1">
      <c r="A197" s="322"/>
      <c r="B197" s="310" t="e">
        <f>#REF!</f>
        <v>#REF!</v>
      </c>
      <c r="C197" s="1443" t="e">
        <f>#REF!</f>
        <v>#REF!</v>
      </c>
      <c r="D197" s="1443"/>
      <c r="E197" s="1443"/>
      <c r="F197" s="1443"/>
      <c r="G197" s="1443"/>
      <c r="H197" s="186"/>
      <c r="AE197" s="314"/>
      <c r="AF197" s="314"/>
      <c r="AH197" s="314"/>
      <c r="AI197" s="314"/>
    </row>
    <row r="198" spans="1:35" s="269" customFormat="1" ht="19.5" hidden="1" customHeight="1">
      <c r="A198" s="316" t="e">
        <f>#REF!</f>
        <v>#REF!</v>
      </c>
      <c r="B198" s="310" t="e">
        <f>#REF!</f>
        <v>#REF!</v>
      </c>
      <c r="C198" s="1443"/>
      <c r="D198" s="1443"/>
      <c r="E198" s="1443"/>
      <c r="F198" s="1443"/>
      <c r="G198" s="1443"/>
      <c r="H198" s="186"/>
      <c r="AE198" s="314"/>
      <c r="AF198" s="314"/>
      <c r="AH198" s="314"/>
      <c r="AI198" s="314"/>
    </row>
    <row r="199" spans="1:35" s="269" customFormat="1" ht="19.5" hidden="1" customHeight="1">
      <c r="A199" s="311" t="e">
        <f>#REF!</f>
        <v>#REF!</v>
      </c>
      <c r="B199" s="312" t="e">
        <f>#REF!</f>
        <v>#REF!</v>
      </c>
      <c r="C199" s="1443" t="e">
        <f>#REF!</f>
        <v>#REF!</v>
      </c>
      <c r="D199" s="1443"/>
      <c r="E199" s="1443"/>
      <c r="F199" s="1443"/>
      <c r="G199" s="1443"/>
      <c r="H199" s="186"/>
      <c r="AE199" s="314"/>
      <c r="AF199" s="314"/>
      <c r="AH199" s="313"/>
      <c r="AI199" s="314"/>
    </row>
    <row r="200" spans="1:35" s="269" customFormat="1" ht="19.5" hidden="1" customHeight="1">
      <c r="A200" s="311" t="e">
        <f>#REF!</f>
        <v>#REF!</v>
      </c>
      <c r="B200" s="312" t="e">
        <f>#REF!</f>
        <v>#REF!</v>
      </c>
      <c r="C200" s="1443" t="e">
        <f>#REF!</f>
        <v>#REF!</v>
      </c>
      <c r="D200" s="1443"/>
      <c r="E200" s="1443"/>
      <c r="F200" s="1443"/>
      <c r="G200" s="1443"/>
      <c r="H200" s="186"/>
      <c r="AE200" s="314"/>
      <c r="AF200" s="314"/>
      <c r="AH200" s="313"/>
      <c r="AI200" s="314"/>
    </row>
    <row r="201" spans="1:35" s="269" customFormat="1" ht="19.5" hidden="1" customHeight="1">
      <c r="A201" s="322"/>
      <c r="B201" s="310" t="e">
        <f>#REF!</f>
        <v>#REF!</v>
      </c>
      <c r="C201" s="1443" t="e">
        <f>#REF!</f>
        <v>#REF!</v>
      </c>
      <c r="D201" s="1443"/>
      <c r="E201" s="1443"/>
      <c r="F201" s="1443"/>
      <c r="G201" s="1443"/>
      <c r="H201" s="186"/>
      <c r="AE201" s="314"/>
      <c r="AF201" s="314"/>
      <c r="AH201" s="314"/>
      <c r="AI201" s="314"/>
    </row>
    <row r="202" spans="1:35" s="269" customFormat="1" ht="33" hidden="1" customHeight="1">
      <c r="A202" s="316" t="e">
        <f>#REF!</f>
        <v>#REF!</v>
      </c>
      <c r="B202" s="310" t="e">
        <f>#REF!</f>
        <v>#REF!</v>
      </c>
      <c r="C202" s="1443"/>
      <c r="D202" s="1443"/>
      <c r="E202" s="1443"/>
      <c r="F202" s="1443"/>
      <c r="G202" s="1443"/>
      <c r="H202" s="186"/>
      <c r="AE202" s="314"/>
      <c r="AF202" s="314"/>
      <c r="AH202" s="314"/>
      <c r="AI202" s="314"/>
    </row>
    <row r="203" spans="1:35" s="269" customFormat="1" ht="19.5" hidden="1" customHeight="1">
      <c r="A203" s="311" t="e">
        <f>#REF!</f>
        <v>#REF!</v>
      </c>
      <c r="B203" s="312" t="e">
        <f>#REF!</f>
        <v>#REF!</v>
      </c>
      <c r="C203" s="1443" t="e">
        <f>#REF!</f>
        <v>#REF!</v>
      </c>
      <c r="D203" s="1443"/>
      <c r="E203" s="1443"/>
      <c r="F203" s="1443"/>
      <c r="G203" s="1443"/>
      <c r="H203" s="186"/>
      <c r="AE203" s="314"/>
      <c r="AF203" s="314"/>
      <c r="AH203" s="313"/>
      <c r="AI203" s="314"/>
    </row>
    <row r="204" spans="1:35" s="269" customFormat="1" ht="19.5" hidden="1" customHeight="1">
      <c r="A204" s="311" t="e">
        <f>#REF!</f>
        <v>#REF!</v>
      </c>
      <c r="B204" s="312" t="e">
        <f>#REF!</f>
        <v>#REF!</v>
      </c>
      <c r="C204" s="1443" t="e">
        <f>#REF!</f>
        <v>#REF!</v>
      </c>
      <c r="D204" s="1443"/>
      <c r="E204" s="1443"/>
      <c r="F204" s="1443"/>
      <c r="G204" s="1443"/>
      <c r="H204" s="186"/>
      <c r="AE204" s="314"/>
      <c r="AF204" s="314"/>
      <c r="AH204" s="313"/>
      <c r="AI204" s="314"/>
    </row>
    <row r="205" spans="1:35" s="269" customFormat="1" ht="19.5" hidden="1" customHeight="1">
      <c r="A205" s="311" t="e">
        <f>#REF!</f>
        <v>#REF!</v>
      </c>
      <c r="B205" s="312" t="e">
        <f>#REF!</f>
        <v>#REF!</v>
      </c>
      <c r="C205" s="1443" t="e">
        <f>#REF!</f>
        <v>#REF!</v>
      </c>
      <c r="D205" s="1443"/>
      <c r="E205" s="1443"/>
      <c r="F205" s="1443"/>
      <c r="G205" s="1443"/>
      <c r="H205" s="186"/>
      <c r="AE205" s="314"/>
      <c r="AF205" s="314"/>
      <c r="AH205" s="313"/>
      <c r="AI205" s="314"/>
    </row>
    <row r="206" spans="1:35" s="269" customFormat="1" ht="19.5" hidden="1" customHeight="1">
      <c r="A206" s="311" t="e">
        <f>#REF!</f>
        <v>#REF!</v>
      </c>
      <c r="B206" s="312" t="e">
        <f>#REF!</f>
        <v>#REF!</v>
      </c>
      <c r="C206" s="1443" t="e">
        <f>#REF!</f>
        <v>#REF!</v>
      </c>
      <c r="D206" s="1443"/>
      <c r="E206" s="1443"/>
      <c r="F206" s="1443"/>
      <c r="G206" s="1443"/>
      <c r="H206" s="186"/>
      <c r="AE206" s="314"/>
      <c r="AF206" s="314"/>
      <c r="AH206" s="313"/>
      <c r="AI206" s="314"/>
    </row>
    <row r="207" spans="1:35" s="269" customFormat="1" ht="19.5" hidden="1" customHeight="1">
      <c r="A207" s="311" t="e">
        <f>#REF!</f>
        <v>#REF!</v>
      </c>
      <c r="B207" s="312" t="e">
        <f>#REF!</f>
        <v>#REF!</v>
      </c>
      <c r="C207" s="1443" t="e">
        <f>#REF!</f>
        <v>#REF!</v>
      </c>
      <c r="D207" s="1443"/>
      <c r="E207" s="1443"/>
      <c r="F207" s="1443"/>
      <c r="G207" s="1443"/>
      <c r="H207" s="186"/>
      <c r="AE207" s="314"/>
      <c r="AF207" s="314"/>
      <c r="AH207" s="313"/>
      <c r="AI207" s="314"/>
    </row>
    <row r="208" spans="1:35" s="269" customFormat="1" ht="19.5" hidden="1" customHeight="1">
      <c r="A208" s="311" t="e">
        <f>#REF!</f>
        <v>#REF!</v>
      </c>
      <c r="B208" s="312" t="e">
        <f>#REF!</f>
        <v>#REF!</v>
      </c>
      <c r="C208" s="1443" t="e">
        <f>#REF!</f>
        <v>#REF!</v>
      </c>
      <c r="D208" s="1443"/>
      <c r="E208" s="1443"/>
      <c r="F208" s="1443"/>
      <c r="G208" s="1443"/>
      <c r="H208" s="186"/>
      <c r="AE208" s="314"/>
      <c r="AF208" s="314"/>
      <c r="AH208" s="313"/>
      <c r="AI208" s="314"/>
    </row>
    <row r="209" spans="1:35" s="269" customFormat="1" ht="19.5" hidden="1" customHeight="1">
      <c r="A209" s="322"/>
      <c r="B209" s="310" t="e">
        <f>#REF!</f>
        <v>#REF!</v>
      </c>
      <c r="C209" s="1443" t="e">
        <f>#REF!</f>
        <v>#REF!</v>
      </c>
      <c r="D209" s="1443"/>
      <c r="E209" s="1443"/>
      <c r="F209" s="1443"/>
      <c r="G209" s="1443"/>
      <c r="H209" s="186"/>
      <c r="AE209" s="314"/>
      <c r="AF209" s="314"/>
      <c r="AH209" s="314"/>
      <c r="AI209" s="314"/>
    </row>
    <row r="210" spans="1:35" s="269" customFormat="1" ht="33" hidden="1" customHeight="1">
      <c r="A210" s="316" t="e">
        <f>#REF!</f>
        <v>#REF!</v>
      </c>
      <c r="B210" s="310" t="e">
        <f>#REF!</f>
        <v>#REF!</v>
      </c>
      <c r="C210" s="1443"/>
      <c r="D210" s="1443"/>
      <c r="E210" s="1443"/>
      <c r="F210" s="1443"/>
      <c r="G210" s="1443"/>
      <c r="H210" s="186"/>
      <c r="AE210" s="314"/>
      <c r="AF210" s="314"/>
      <c r="AH210" s="314"/>
      <c r="AI210" s="314"/>
    </row>
    <row r="211" spans="1:35" s="269" customFormat="1" ht="33" hidden="1" customHeight="1">
      <c r="A211" s="311" t="e">
        <f>#REF!</f>
        <v>#REF!</v>
      </c>
      <c r="B211" s="312" t="e">
        <f>#REF!</f>
        <v>#REF!</v>
      </c>
      <c r="C211" s="1443" t="e">
        <f>#REF!</f>
        <v>#REF!</v>
      </c>
      <c r="D211" s="1443"/>
      <c r="E211" s="1443"/>
      <c r="F211" s="1443"/>
      <c r="G211" s="1443"/>
      <c r="H211" s="186"/>
      <c r="AE211" s="314"/>
      <c r="AF211" s="314"/>
      <c r="AH211" s="313"/>
      <c r="AI211" s="314"/>
    </row>
    <row r="212" spans="1:35" s="269" customFormat="1" ht="19.5" hidden="1" customHeight="1">
      <c r="A212" s="311" t="e">
        <f>#REF!</f>
        <v>#REF!</v>
      </c>
      <c r="B212" s="312" t="e">
        <f>#REF!</f>
        <v>#REF!</v>
      </c>
      <c r="C212" s="1443" t="e">
        <f>#REF!</f>
        <v>#REF!</v>
      </c>
      <c r="D212" s="1443"/>
      <c r="E212" s="1443"/>
      <c r="F212" s="1443"/>
      <c r="G212" s="1443"/>
      <c r="H212" s="186"/>
      <c r="AE212" s="314"/>
      <c r="AF212" s="314"/>
      <c r="AH212" s="313"/>
      <c r="AI212" s="314"/>
    </row>
    <row r="213" spans="1:35" s="269" customFormat="1" ht="19.5" hidden="1" customHeight="1">
      <c r="A213" s="311" t="e">
        <f>#REF!</f>
        <v>#REF!</v>
      </c>
      <c r="B213" s="312" t="e">
        <f>#REF!</f>
        <v>#REF!</v>
      </c>
      <c r="C213" s="1443" t="e">
        <f>#REF!</f>
        <v>#REF!</v>
      </c>
      <c r="D213" s="1443"/>
      <c r="E213" s="1443"/>
      <c r="F213" s="1443"/>
      <c r="G213" s="1443"/>
      <c r="H213" s="186"/>
      <c r="AE213" s="314"/>
      <c r="AF213" s="314"/>
      <c r="AH213" s="313"/>
      <c r="AI213" s="314"/>
    </row>
    <row r="214" spans="1:35" s="269" customFormat="1" ht="19.5" hidden="1" customHeight="1">
      <c r="A214" s="322" t="e">
        <f>#REF!</f>
        <v>#REF!</v>
      </c>
      <c r="B214" s="310" t="e">
        <f>#REF!</f>
        <v>#REF!</v>
      </c>
      <c r="C214" s="1443" t="e">
        <f>#REF!</f>
        <v>#REF!</v>
      </c>
      <c r="D214" s="1443"/>
      <c r="E214" s="1443"/>
      <c r="F214" s="1443"/>
      <c r="G214" s="1443"/>
      <c r="H214" s="186"/>
      <c r="AE214" s="314"/>
      <c r="AF214" s="314"/>
      <c r="AH214" s="314"/>
      <c r="AI214" s="314"/>
    </row>
    <row r="215" spans="1:35" s="269" customFormat="1" ht="33" hidden="1" customHeight="1">
      <c r="A215" s="316" t="e">
        <f>#REF!</f>
        <v>#REF!</v>
      </c>
      <c r="B215" s="310" t="e">
        <f>#REF!</f>
        <v>#REF!</v>
      </c>
      <c r="C215" s="1443"/>
      <c r="D215" s="1443"/>
      <c r="E215" s="1443"/>
      <c r="F215" s="1443"/>
      <c r="G215" s="1443"/>
      <c r="H215" s="186"/>
      <c r="AE215" s="314"/>
      <c r="AF215" s="314"/>
      <c r="AH215" s="314"/>
      <c r="AI215" s="314"/>
    </row>
    <row r="216" spans="1:35" s="269" customFormat="1" ht="19.5" hidden="1" customHeight="1">
      <c r="A216" s="311" t="e">
        <f>#REF!</f>
        <v>#REF!</v>
      </c>
      <c r="B216" s="312" t="e">
        <f>#REF!</f>
        <v>#REF!</v>
      </c>
      <c r="C216" s="1443" t="e">
        <f>#REF!</f>
        <v>#REF!</v>
      </c>
      <c r="D216" s="1443"/>
      <c r="E216" s="1443"/>
      <c r="F216" s="1443"/>
      <c r="G216" s="1443"/>
      <c r="H216" s="186"/>
      <c r="AE216" s="314"/>
      <c r="AF216" s="314"/>
      <c r="AH216" s="313"/>
      <c r="AI216" s="314"/>
    </row>
    <row r="217" spans="1:35" s="269" customFormat="1" ht="19.5" hidden="1" customHeight="1">
      <c r="A217" s="311" t="e">
        <f>#REF!</f>
        <v>#REF!</v>
      </c>
      <c r="B217" s="312" t="e">
        <f>#REF!</f>
        <v>#REF!</v>
      </c>
      <c r="C217" s="1443" t="e">
        <f>#REF!</f>
        <v>#REF!</v>
      </c>
      <c r="D217" s="1443"/>
      <c r="E217" s="1443"/>
      <c r="F217" s="1443"/>
      <c r="G217" s="1443"/>
      <c r="H217" s="186"/>
      <c r="AE217" s="314"/>
      <c r="AF217" s="314"/>
      <c r="AH217" s="313"/>
      <c r="AI217" s="314"/>
    </row>
    <row r="218" spans="1:35" s="269" customFormat="1" ht="32.25" hidden="1" customHeight="1">
      <c r="A218" s="311" t="e">
        <f>#REF!</f>
        <v>#REF!</v>
      </c>
      <c r="B218" s="312" t="e">
        <f>#REF!</f>
        <v>#REF!</v>
      </c>
      <c r="C218" s="1443" t="e">
        <f>#REF!</f>
        <v>#REF!</v>
      </c>
      <c r="D218" s="1443"/>
      <c r="E218" s="1443"/>
      <c r="F218" s="1443"/>
      <c r="G218" s="1443"/>
      <c r="H218" s="186"/>
      <c r="AE218" s="314"/>
      <c r="AF218" s="314"/>
      <c r="AH218" s="313"/>
      <c r="AI218" s="314"/>
    </row>
    <row r="219" spans="1:35" s="269" customFormat="1" ht="19.5" hidden="1" customHeight="1">
      <c r="A219" s="311" t="e">
        <f>#REF!</f>
        <v>#REF!</v>
      </c>
      <c r="B219" s="312" t="e">
        <f>#REF!</f>
        <v>#REF!</v>
      </c>
      <c r="C219" s="1443" t="e">
        <f>#REF!</f>
        <v>#REF!</v>
      </c>
      <c r="D219" s="1443"/>
      <c r="E219" s="1443"/>
      <c r="F219" s="1443"/>
      <c r="G219" s="1443"/>
      <c r="H219" s="186"/>
      <c r="AE219" s="314"/>
      <c r="AF219" s="314"/>
      <c r="AH219" s="313"/>
      <c r="AI219" s="314"/>
    </row>
    <row r="220" spans="1:35" s="269" customFormat="1" ht="19.5" hidden="1" customHeight="1">
      <c r="A220" s="315"/>
      <c r="B220" s="310" t="e">
        <f>#REF!</f>
        <v>#REF!</v>
      </c>
      <c r="C220" s="1443" t="e">
        <f>#REF!</f>
        <v>#REF!</v>
      </c>
      <c r="D220" s="1443"/>
      <c r="E220" s="1443"/>
      <c r="F220" s="1443"/>
      <c r="G220" s="1443"/>
      <c r="H220" s="188"/>
      <c r="AE220" s="314"/>
      <c r="AF220" s="314"/>
      <c r="AH220" s="314"/>
      <c r="AI220" s="314"/>
    </row>
    <row r="221" spans="1:35" s="269" customFormat="1" hidden="1">
      <c r="A221" s="318"/>
      <c r="B221" s="310" t="e">
        <f>#REF!</f>
        <v>#REF!</v>
      </c>
      <c r="C221" s="1443" t="e">
        <f>#REF!</f>
        <v>#REF!</v>
      </c>
      <c r="D221" s="1443"/>
      <c r="E221" s="1443"/>
      <c r="F221" s="1443"/>
      <c r="G221" s="1443"/>
      <c r="H221" s="188"/>
      <c r="AE221" s="314"/>
      <c r="AF221" s="314"/>
      <c r="AH221" s="314"/>
      <c r="AI221" s="314"/>
    </row>
    <row r="222" spans="1:35" s="269" customFormat="1" ht="19.5" hidden="1" customHeight="1">
      <c r="A222" s="319"/>
      <c r="B222" s="310" t="e">
        <f>#REF!</f>
        <v>#REF!</v>
      </c>
      <c r="C222" s="1443" t="e">
        <f>#REF!</f>
        <v>#REF!</v>
      </c>
      <c r="D222" s="1443"/>
      <c r="E222" s="1443"/>
      <c r="F222" s="1443"/>
      <c r="G222" s="1443"/>
      <c r="H222" s="188"/>
      <c r="AE222" s="314"/>
      <c r="AF222" s="314"/>
      <c r="AH222" s="314"/>
      <c r="AI222" s="314"/>
    </row>
    <row r="223" spans="1:35" s="184" customFormat="1">
      <c r="A223" s="230"/>
      <c r="B223" s="223"/>
      <c r="C223" s="1446"/>
      <c r="D223" s="1446"/>
      <c r="E223" s="1446"/>
      <c r="F223" s="1446"/>
      <c r="G223" s="1446"/>
      <c r="H223" s="258"/>
      <c r="I223" s="269"/>
      <c r="J223" s="269"/>
      <c r="K223" s="269"/>
      <c r="L223" s="269"/>
    </row>
    <row r="224" spans="1:35" s="184" customFormat="1">
      <c r="A224" s="205"/>
      <c r="B224" s="193"/>
      <c r="C224" s="193"/>
      <c r="D224" s="193"/>
      <c r="E224" s="193"/>
      <c r="F224" s="193"/>
      <c r="G224" s="193"/>
      <c r="H224" s="258"/>
      <c r="I224" s="269"/>
      <c r="J224" s="269"/>
      <c r="K224" s="269"/>
      <c r="L224" s="269"/>
    </row>
    <row r="225" spans="1:12" s="184" customFormat="1">
      <c r="A225" s="205"/>
      <c r="B225" s="193"/>
      <c r="C225" s="193"/>
      <c r="D225" s="193"/>
      <c r="E225" s="193"/>
      <c r="F225" s="193"/>
      <c r="G225" s="193"/>
      <c r="H225" s="258"/>
      <c r="I225" s="269"/>
      <c r="J225" s="269"/>
      <c r="K225" s="269"/>
      <c r="L225" s="269"/>
    </row>
  </sheetData>
  <customSheetViews>
    <customSheetView guid="{17B393F9-58FB-4C8A-BA36-EE3D99C6B20A}"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67F5C388-2549-4EA3-9BC3-B2243CD0306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E035FB0-2CA1-4023-BC22-3DADA3977B8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669A479F-2379-4FA5-9E9A-84868BC66652}"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D740C66E-3500-4CD9-B3E0-6816AA23C94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B535BD94-65F4-4909-8C8E-E86709E2A47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C1509BCB-6271-4823-8162-379A0BECF3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3D7485D4-8B22-4B60-AFED-214FFEBEC99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7DC2D5F9-066C-4A1B-9D4D-EA638F2259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223BC0FC-814D-40F0-9795-CE82A16FF3A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 guid="{7714FE4E-7B9B-4801-B72D-B9EBBBC550F4}"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Antiqua,Bold"&amp;10Schedule-7/ Page &amp;P of &amp;N</oddFooter>
      </headerFooter>
    </customSheetView>
    <customSheetView guid="{A8C3F6CB-9FED-463C-BD60-E40C9BB21FCB}"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Antiqua,Bold"&amp;10Schedule-7/ Page &amp;P of &amp;N</oddFooter>
      </headerFooter>
    </customSheetView>
    <customSheetView guid="{15CFD519-1213-4A8D-B348-9E21E48996A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Antiqua,Bold"&amp;10Schedule-7/ Page &amp;P of &amp;N</oddFooter>
      </headerFooter>
    </customSheetView>
    <customSheetView guid="{5ABC3710-AA5A-4945-ADAE-A94A47CF63D8}"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Antiqua,Bold"&amp;10Schedule-7/ Page &amp;P of &amp;N</oddFooter>
      </headerFooter>
    </customSheetView>
    <customSheetView guid="{3D35547A-C7A7-4365-9B6F-E005D667DB30}"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Antiqua,Bold"&amp;10Schedule-7/ Page &amp;P of &amp;N</oddFooter>
      </headerFooter>
    </customSheetView>
    <customSheetView guid="{9D1C7440-73A9-478A-BEB9-87B8CB1A08D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9" type="noConversion"/>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32"/>
  <headerFooter alignWithMargins="0">
    <oddFooter>&amp;R&amp;"Book Antiqua,Bold"&amp;10Schedule-7/ Page &amp;P of &amp;N</oddFooter>
  </headerFooter>
  <colBreaks count="1" manualBreakCount="1">
    <brk id="7" max="1048575" man="1"/>
  </colBreaks>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tabColor indexed="53"/>
    <pageSetUpPr autoPageBreaks="0"/>
  </sheetPr>
  <dimension ref="A1:AW227"/>
  <sheetViews>
    <sheetView view="pageBreakPreview" topLeftCell="A10" zoomScaleNormal="100" zoomScaleSheetLayoutView="100" workbookViewId="0">
      <selection activeCell="A23" sqref="A23:J23"/>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CC/NT/W-MISC/DOM/A00/26/03365</v>
      </c>
      <c r="B1" s="82"/>
      <c r="C1" s="82"/>
      <c r="D1" s="82"/>
      <c r="E1" s="82"/>
      <c r="F1" s="83"/>
      <c r="G1" s="84"/>
      <c r="H1" s="84"/>
      <c r="I1" s="84"/>
      <c r="J1" s="86" t="s">
        <v>249</v>
      </c>
      <c r="K1" s="33"/>
      <c r="M1" s="269"/>
      <c r="N1" s="269"/>
      <c r="O1" s="269"/>
      <c r="P1" s="269"/>
    </row>
    <row r="2" spans="1:39" ht="3" customHeight="1">
      <c r="A2" s="68"/>
      <c r="B2" s="68"/>
      <c r="C2" s="68"/>
      <c r="D2" s="68"/>
      <c r="E2" s="68"/>
      <c r="F2" s="89"/>
      <c r="G2" s="90"/>
      <c r="H2" s="90"/>
      <c r="I2" s="90"/>
      <c r="J2" s="90"/>
      <c r="K2" s="90"/>
      <c r="M2" s="269"/>
      <c r="N2" s="269"/>
      <c r="O2" s="269"/>
      <c r="P2" s="269"/>
    </row>
    <row r="3" spans="1:39" ht="159" customHeight="1">
      <c r="A3" s="1457" t="str">
        <f>Cover!$B$2</f>
        <v xml:space="preserve">Rate Contract for Control and Protection Panels Package: CRP-02 consisting of CRP, SAS &amp; PMU associated with Rate Contract for Substation Equipment’s for implementation of Bay Extension works. </v>
      </c>
      <c r="B3" s="1457"/>
      <c r="C3" s="1457"/>
      <c r="D3" s="1457"/>
      <c r="E3" s="1457"/>
      <c r="F3" s="1457"/>
      <c r="G3" s="1457"/>
      <c r="H3" s="1457"/>
      <c r="I3" s="1457"/>
      <c r="J3" s="1457"/>
      <c r="K3" s="524"/>
      <c r="M3" s="269"/>
      <c r="N3" s="269"/>
      <c r="O3" s="269"/>
      <c r="P3" s="269"/>
      <c r="AH3" s="199" t="s">
        <v>75</v>
      </c>
      <c r="AJ3" s="220">
        <f>IF(ISERROR(#REF!/('Sch-6'!D14+'Sch-6'!D16+'Sch-6'!D18)),0,#REF!/( 'Sch-6'!D14+'Sch-6'!D16+'Sch-6'!D18))</f>
        <v>0</v>
      </c>
    </row>
    <row r="4" spans="1:39" ht="22.15" customHeight="1">
      <c r="A4" s="1403" t="s">
        <v>76</v>
      </c>
      <c r="B4" s="1403"/>
      <c r="C4" s="1403"/>
      <c r="D4" s="1403"/>
      <c r="E4" s="1403"/>
      <c r="F4" s="1403"/>
      <c r="G4" s="1403"/>
      <c r="H4" s="1403"/>
      <c r="I4" s="1403"/>
      <c r="J4" s="1403"/>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250</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251</v>
      </c>
      <c r="AJ6" s="220" t="e">
        <f>#REF!</f>
        <v>#REF!</v>
      </c>
    </row>
    <row r="7" spans="1:39" ht="36" customHeight="1">
      <c r="A7" s="1440" t="str">
        <f>'Sch-1 old'!A7</f>
        <v/>
      </c>
      <c r="B7" s="1440"/>
      <c r="C7" s="1440"/>
      <c r="D7" s="1440"/>
      <c r="E7" s="1440"/>
      <c r="F7" s="1440"/>
      <c r="G7" s="1440"/>
      <c r="H7" s="91" t="str">
        <f>'Sch-1 old'!K7</f>
        <v>Contracts Services, 3rd Floor</v>
      </c>
      <c r="I7" s="33"/>
      <c r="J7" s="424"/>
      <c r="K7" s="63"/>
      <c r="M7" s="269"/>
      <c r="N7" s="269"/>
      <c r="O7" s="269"/>
      <c r="P7" s="269"/>
      <c r="AH7" s="199" t="s">
        <v>81</v>
      </c>
      <c r="AJ7" s="220" t="e">
        <f>SUM(AJ3:AJ6)</f>
        <v>#REF!</v>
      </c>
    </row>
    <row r="8" spans="1:39" ht="28.15" customHeight="1">
      <c r="A8" s="43" t="s">
        <v>208</v>
      </c>
      <c r="B8" s="43"/>
      <c r="C8" s="43"/>
      <c r="D8" s="43"/>
      <c r="E8" s="43"/>
      <c r="F8" s="1408" t="str">
        <f>IF('Sch-1 old'!H8=0, "", 'Sch-1 old'!H8)</f>
        <v/>
      </c>
      <c r="G8" s="1408"/>
      <c r="H8" s="91" t="str">
        <f>'Sch-1 old'!K8</f>
        <v>Power Grid Corporation of India Ltd.,</v>
      </c>
      <c r="I8" s="33"/>
      <c r="J8" s="423"/>
      <c r="K8" s="63"/>
      <c r="M8" s="269"/>
      <c r="N8" s="269"/>
      <c r="O8" s="269"/>
      <c r="P8" s="269"/>
    </row>
    <row r="9" spans="1:39" ht="28.15" customHeight="1">
      <c r="A9" s="43" t="s">
        <v>209</v>
      </c>
      <c r="B9" s="43"/>
      <c r="C9" s="43"/>
      <c r="D9" s="43"/>
      <c r="E9" s="43"/>
      <c r="F9" s="1408" t="str">
        <f>IF('Sch-1 old'!H9=0, "", 'Sch-1 old'!H9)</f>
        <v/>
      </c>
      <c r="G9" s="1408"/>
      <c r="H9" s="91" t="str">
        <f>'Sch-1 old'!K9</f>
        <v>"Saudamini", Plot No.-2</v>
      </c>
      <c r="I9" s="33"/>
      <c r="J9" s="423"/>
      <c r="K9" s="63"/>
      <c r="M9" s="269"/>
      <c r="N9" s="269"/>
      <c r="O9" s="269"/>
      <c r="P9" s="269"/>
    </row>
    <row r="10" spans="1:39" ht="28.15" customHeight="1">
      <c r="A10" s="44"/>
      <c r="B10" s="44"/>
      <c r="C10" s="44"/>
      <c r="D10" s="44"/>
      <c r="E10" s="44"/>
      <c r="F10" s="1408" t="str">
        <f>IF('Sch-1 old'!H10=0, "", 'Sch-1 old'!H10)</f>
        <v/>
      </c>
      <c r="G10" s="1408"/>
      <c r="H10" s="91" t="str">
        <f>'Sch-1 old'!K10</f>
        <v xml:space="preserve">Sector-29, </v>
      </c>
      <c r="I10" s="33"/>
      <c r="J10" s="423"/>
      <c r="K10" s="63"/>
      <c r="M10" s="269"/>
      <c r="N10" s="269"/>
      <c r="O10" s="269"/>
      <c r="P10" s="269"/>
      <c r="AH10" s="199" t="s">
        <v>176</v>
      </c>
      <c r="AJ10" s="227">
        <f>'Sch-1 old'!Y10</f>
        <v>0</v>
      </c>
    </row>
    <row r="11" spans="1:39" ht="28.15" customHeight="1">
      <c r="A11" s="44"/>
      <c r="B11" s="44"/>
      <c r="C11" s="44"/>
      <c r="D11" s="44"/>
      <c r="E11" s="44"/>
      <c r="F11" s="1408" t="str">
        <f>IF('Sch-1 old'!H11=0, "", 'Sch-1 old'!H11)</f>
        <v/>
      </c>
      <c r="G11" s="1408"/>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41" t="s">
        <v>269</v>
      </c>
      <c r="B13" s="1441"/>
      <c r="C13" s="1441"/>
      <c r="D13" s="1441"/>
      <c r="E13" s="1441"/>
      <c r="F13" s="1441"/>
      <c r="G13" s="1441"/>
      <c r="H13" s="1441"/>
      <c r="I13" s="1441"/>
      <c r="J13" s="1441"/>
      <c r="K13" s="1442"/>
      <c r="L13" s="208"/>
      <c r="M13" s="184"/>
      <c r="N13" s="184"/>
      <c r="O13" s="184"/>
      <c r="P13" s="184"/>
    </row>
    <row r="14" spans="1:39" ht="157.5">
      <c r="A14" s="110" t="s">
        <v>257</v>
      </c>
      <c r="B14" s="783" t="s">
        <v>93</v>
      </c>
      <c r="C14" s="783" t="s">
        <v>270</v>
      </c>
      <c r="D14" s="783" t="s">
        <v>95</v>
      </c>
      <c r="E14" s="783" t="s">
        <v>189</v>
      </c>
      <c r="F14" s="493" t="s">
        <v>258</v>
      </c>
      <c r="G14" s="493" t="s">
        <v>98</v>
      </c>
      <c r="H14" s="493" t="s">
        <v>178</v>
      </c>
      <c r="I14" s="493" t="s">
        <v>259</v>
      </c>
      <c r="J14" s="111" t="s">
        <v>260</v>
      </c>
      <c r="K14" s="308"/>
      <c r="L14" s="208"/>
      <c r="M14" s="184">
        <f>Discount!O22</f>
        <v>0</v>
      </c>
      <c r="N14" s="184"/>
      <c r="O14" s="184"/>
      <c r="P14" s="184"/>
      <c r="AI14" s="1446" t="s">
        <v>261</v>
      </c>
      <c r="AJ14" s="1446"/>
      <c r="AK14" s="201" t="s">
        <v>87</v>
      </c>
      <c r="AL14" s="1446" t="s">
        <v>262</v>
      </c>
      <c r="AM14" s="1446"/>
    </row>
    <row r="15" spans="1:39">
      <c r="A15" s="835">
        <v>1</v>
      </c>
      <c r="B15" s="782">
        <v>2</v>
      </c>
      <c r="C15" s="782">
        <v>3</v>
      </c>
      <c r="D15" s="782">
        <v>4</v>
      </c>
      <c r="E15" s="782">
        <v>5</v>
      </c>
      <c r="F15" s="493">
        <v>6</v>
      </c>
      <c r="G15" s="493">
        <v>7</v>
      </c>
      <c r="H15" s="493">
        <v>8</v>
      </c>
      <c r="I15" s="493">
        <v>9</v>
      </c>
      <c r="J15" s="111" t="s">
        <v>271</v>
      </c>
      <c r="K15" s="308"/>
      <c r="L15" s="208"/>
      <c r="M15" s="184"/>
      <c r="N15" s="184"/>
      <c r="O15" s="184"/>
      <c r="P15" s="184"/>
      <c r="AI15" s="821"/>
      <c r="AJ15" s="821"/>
      <c r="AK15" s="201"/>
      <c r="AL15" s="821"/>
      <c r="AM15" s="821"/>
    </row>
    <row r="16" spans="1:39" s="428" customFormat="1" ht="16.5" customHeight="1">
      <c r="A16" s="1451" t="s">
        <v>272</v>
      </c>
      <c r="B16" s="1451"/>
      <c r="C16" s="1451"/>
      <c r="D16" s="1451"/>
      <c r="E16" s="1451"/>
      <c r="F16" s="1451"/>
      <c r="G16" s="1451"/>
      <c r="H16" s="1451"/>
      <c r="I16" s="1451"/>
      <c r="J16" s="1452"/>
      <c r="L16" s="526"/>
      <c r="M16" s="526"/>
      <c r="N16" s="526"/>
      <c r="O16" s="526"/>
      <c r="P16" s="526"/>
      <c r="Q16" s="526"/>
      <c r="R16" s="526"/>
      <c r="S16" s="526"/>
      <c r="T16" s="526"/>
      <c r="U16" s="526"/>
    </row>
    <row r="17" spans="1:39" s="428" customFormat="1" ht="16.5" customHeight="1">
      <c r="A17" s="1453"/>
      <c r="B17" s="1453"/>
      <c r="C17" s="1453"/>
      <c r="D17" s="1453"/>
      <c r="E17" s="1453"/>
      <c r="F17" s="1453"/>
      <c r="G17" s="1453"/>
      <c r="H17" s="1453"/>
      <c r="I17" s="1453"/>
      <c r="J17" s="1454"/>
      <c r="L17" s="526"/>
      <c r="M17" s="526"/>
      <c r="N17" s="526"/>
      <c r="O17" s="526"/>
      <c r="P17" s="526"/>
      <c r="Q17" s="526"/>
      <c r="R17" s="526"/>
      <c r="S17" s="526"/>
      <c r="T17" s="526"/>
      <c r="U17" s="526"/>
    </row>
    <row r="18" spans="1:39" s="428" customFormat="1" ht="16.5" customHeight="1">
      <c r="A18" s="1453"/>
      <c r="B18" s="1453"/>
      <c r="C18" s="1453"/>
      <c r="D18" s="1453"/>
      <c r="E18" s="1453"/>
      <c r="F18" s="1453"/>
      <c r="G18" s="1453"/>
      <c r="H18" s="1453"/>
      <c r="I18" s="1453"/>
      <c r="J18" s="1454"/>
      <c r="L18" s="526"/>
      <c r="M18" s="526">
        <f>I18*(1-$M$14)</f>
        <v>0</v>
      </c>
      <c r="N18" s="526"/>
      <c r="O18" s="526"/>
      <c r="P18" s="526"/>
      <c r="Q18" s="526"/>
      <c r="R18" s="526"/>
      <c r="S18" s="526"/>
      <c r="T18" s="526"/>
      <c r="U18" s="526"/>
    </row>
    <row r="19" spans="1:39" s="428" customFormat="1" ht="16.5" customHeight="1">
      <c r="A19" s="1453"/>
      <c r="B19" s="1453"/>
      <c r="C19" s="1453"/>
      <c r="D19" s="1453"/>
      <c r="E19" s="1453"/>
      <c r="F19" s="1453"/>
      <c r="G19" s="1453"/>
      <c r="H19" s="1453"/>
      <c r="I19" s="1453"/>
      <c r="J19" s="1454"/>
      <c r="L19" s="526"/>
      <c r="M19" s="526">
        <f>I19*(1-$M$14)</f>
        <v>0</v>
      </c>
      <c r="N19" s="526"/>
      <c r="O19" s="526"/>
      <c r="P19" s="526"/>
      <c r="Q19" s="526"/>
      <c r="R19" s="526"/>
      <c r="S19" s="526"/>
      <c r="T19" s="526"/>
      <c r="U19" s="526"/>
    </row>
    <row r="20" spans="1:39" s="428" customFormat="1" ht="16.5" customHeight="1">
      <c r="A20" s="1455"/>
      <c r="B20" s="1455"/>
      <c r="C20" s="1455"/>
      <c r="D20" s="1455"/>
      <c r="E20" s="1455"/>
      <c r="F20" s="1455"/>
      <c r="G20" s="1455"/>
      <c r="H20" s="1455"/>
      <c r="I20" s="1455"/>
      <c r="J20" s="1456"/>
      <c r="L20" s="526"/>
      <c r="M20" s="526">
        <f>I20*(1-$M$14)</f>
        <v>0</v>
      </c>
      <c r="N20" s="526"/>
      <c r="O20" s="526"/>
      <c r="P20" s="526"/>
      <c r="Q20" s="526"/>
      <c r="R20" s="526"/>
      <c r="S20" s="526"/>
      <c r="T20" s="526"/>
      <c r="U20" s="526"/>
    </row>
    <row r="21" spans="1:39" s="428" customFormat="1" ht="24.75" customHeight="1">
      <c r="A21" s="515"/>
      <c r="B21" s="515"/>
      <c r="C21" s="515"/>
      <c r="D21" s="515"/>
      <c r="E21" s="515"/>
      <c r="F21" s="516" t="s">
        <v>273</v>
      </c>
      <c r="G21" s="516"/>
      <c r="H21" s="516"/>
      <c r="I21" s="516"/>
      <c r="J21" s="518">
        <f>SUM(J19:J20)</f>
        <v>0</v>
      </c>
      <c r="L21" s="526"/>
      <c r="M21" s="526"/>
      <c r="N21" s="526"/>
      <c r="O21" s="526"/>
      <c r="P21" s="526"/>
      <c r="Q21" s="526"/>
      <c r="R21" s="526"/>
      <c r="S21" s="526"/>
      <c r="T21" s="526"/>
      <c r="U21" s="526"/>
    </row>
    <row r="22" spans="1:39" ht="12.75" customHeight="1">
      <c r="A22" s="319"/>
      <c r="B22" s="319"/>
      <c r="C22" s="319"/>
      <c r="D22" s="319"/>
      <c r="E22" s="319"/>
      <c r="F22" s="302"/>
      <c r="G22" s="302"/>
      <c r="H22" s="302"/>
      <c r="I22" s="302"/>
      <c r="J22" s="302"/>
      <c r="K22" s="506"/>
      <c r="L22" s="208"/>
      <c r="M22" s="184"/>
      <c r="N22" s="184"/>
      <c r="O22" s="184"/>
      <c r="P22" s="184"/>
      <c r="AI22" s="228"/>
      <c r="AJ22" s="228"/>
      <c r="AL22" s="228"/>
      <c r="AM22" s="228"/>
    </row>
    <row r="23" spans="1:39" ht="24.75" customHeight="1">
      <c r="A23" s="1450"/>
      <c r="B23" s="1450"/>
      <c r="C23" s="1450"/>
      <c r="D23" s="1450"/>
      <c r="E23" s="1450"/>
      <c r="F23" s="1450"/>
      <c r="G23" s="1450"/>
      <c r="H23" s="1450"/>
      <c r="I23" s="1450"/>
      <c r="J23" s="1450"/>
      <c r="K23" s="425"/>
      <c r="L23" s="1154"/>
      <c r="M23" s="184"/>
      <c r="N23" s="184"/>
      <c r="O23" s="184"/>
      <c r="P23" s="184"/>
      <c r="AH23" s="257" t="s">
        <v>265</v>
      </c>
      <c r="AI23" s="229" t="e">
        <f>#REF!-#REF!</f>
        <v>#REF!</v>
      </c>
      <c r="AK23" s="257" t="s">
        <v>266</v>
      </c>
      <c r="AL23" s="229" t="e">
        <f>#REF!-#REF!</f>
        <v>#REF!</v>
      </c>
    </row>
    <row r="24" spans="1:39" ht="2.25" customHeight="1">
      <c r="A24" s="1448"/>
      <c r="B24" s="1448"/>
      <c r="C24" s="1448"/>
      <c r="D24" s="1448"/>
      <c r="E24" s="1448"/>
      <c r="F24" s="1448"/>
      <c r="G24" s="1448"/>
      <c r="H24" s="1448"/>
      <c r="I24" s="1448"/>
      <c r="J24" s="1448"/>
      <c r="K24" s="1448"/>
      <c r="L24" s="208"/>
      <c r="M24" s="184"/>
      <c r="N24" s="184"/>
      <c r="O24" s="184"/>
      <c r="P24" s="184"/>
      <c r="AH24" s="184" t="s">
        <v>87</v>
      </c>
      <c r="AI24" s="257" t="e">
        <f>IF(#REF!&gt;0,#REF!&amp; " Item(s) in Sch-3", "")</f>
        <v>#REF!</v>
      </c>
      <c r="AJ24" s="229"/>
    </row>
    <row r="25" spans="1:39" ht="27.75" hidden="1" customHeight="1">
      <c r="A25" s="373"/>
      <c r="B25" s="373"/>
      <c r="C25" s="373"/>
      <c r="D25" s="373"/>
      <c r="E25" s="373"/>
      <c r="F25" s="373"/>
      <c r="G25" s="1400"/>
      <c r="H25" s="1400"/>
      <c r="I25" s="1400"/>
      <c r="J25" s="1400"/>
      <c r="K25" s="1400"/>
      <c r="M25" s="269"/>
      <c r="N25" s="269"/>
      <c r="O25" s="269"/>
      <c r="P25" s="269"/>
      <c r="AI25" s="257"/>
      <c r="AJ25" s="229"/>
    </row>
    <row r="26" spans="1:39" ht="28.15" customHeight="1">
      <c r="A26" s="101" t="s">
        <v>118</v>
      </c>
      <c r="B26" s="116" t="str">
        <f>'Sch-1 old'!D48</f>
        <v>--</v>
      </c>
      <c r="C26" s="101"/>
      <c r="D26" s="101"/>
      <c r="E26" s="101"/>
      <c r="F26" s="33"/>
      <c r="G26" s="1400" t="str">
        <f>"Printed Name   : " &amp; 'Sch-1 old'!K49</f>
        <v xml:space="preserve">Printed Name   : </v>
      </c>
      <c r="H26" s="1400"/>
      <c r="I26" s="1400"/>
      <c r="J26" s="1400"/>
      <c r="K26" s="1400"/>
      <c r="M26" s="269"/>
      <c r="N26" s="269"/>
      <c r="O26" s="269"/>
      <c r="P26" s="269"/>
    </row>
    <row r="27" spans="1:39" ht="27.75" customHeight="1">
      <c r="A27" s="101" t="s">
        <v>119</v>
      </c>
      <c r="B27" s="112" t="str">
        <f>'Sch-1 old'!D49</f>
        <v/>
      </c>
      <c r="C27" s="101"/>
      <c r="D27" s="101"/>
      <c r="E27" s="101"/>
      <c r="F27" s="33"/>
      <c r="G27" s="1400" t="str">
        <f>"Designation      : " &amp; 'Sch-1 old'!K50</f>
        <v xml:space="preserve">Designation      : </v>
      </c>
      <c r="H27" s="1400"/>
      <c r="I27" s="1400"/>
      <c r="J27" s="1400"/>
      <c r="K27" s="1400"/>
      <c r="M27" s="269"/>
      <c r="N27" s="269"/>
      <c r="O27" s="269"/>
      <c r="P27" s="269"/>
    </row>
    <row r="28" spans="1:39" ht="0.75" customHeight="1">
      <c r="A28" s="90"/>
      <c r="B28" s="90"/>
      <c r="C28" s="90"/>
      <c r="D28" s="90"/>
      <c r="E28" s="90"/>
      <c r="F28" s="89"/>
      <c r="G28" s="1400"/>
      <c r="H28" s="1400"/>
      <c r="I28" s="1400"/>
      <c r="J28" s="1400"/>
      <c r="K28" s="1400"/>
      <c r="M28" s="269"/>
      <c r="N28" s="269"/>
      <c r="O28" s="269"/>
      <c r="P28" s="269"/>
    </row>
    <row r="29" spans="1:39" ht="27.75" hidden="1" customHeight="1">
      <c r="A29" s="90"/>
      <c r="B29" s="90"/>
      <c r="C29" s="90"/>
      <c r="D29" s="90"/>
      <c r="E29" s="90"/>
      <c r="F29" s="89"/>
      <c r="G29" s="302"/>
      <c r="H29" s="302"/>
      <c r="I29" s="302"/>
      <c r="J29" s="302"/>
      <c r="K29" s="302"/>
      <c r="M29" s="269"/>
      <c r="N29" s="269"/>
      <c r="O29" s="269"/>
      <c r="P29" s="269"/>
    </row>
    <row r="30" spans="1:39" ht="36.75" customHeight="1">
      <c r="A30" s="113" t="s">
        <v>253</v>
      </c>
      <c r="B30" s="1447" t="s">
        <v>254</v>
      </c>
      <c r="C30" s="1447"/>
      <c r="D30" s="1447"/>
      <c r="E30" s="1447"/>
      <c r="F30" s="1447"/>
      <c r="G30" s="1447"/>
      <c r="H30" s="1447"/>
      <c r="I30" s="1447"/>
      <c r="J30" s="1447"/>
      <c r="K30" s="601"/>
      <c r="M30" s="269"/>
      <c r="N30" s="269"/>
      <c r="O30" s="269"/>
      <c r="P30" s="269"/>
    </row>
    <row r="31" spans="1:39" ht="31.5" customHeight="1">
      <c r="A31" s="304"/>
      <c r="B31" s="304"/>
      <c r="C31" s="304"/>
      <c r="D31" s="304"/>
      <c r="E31" s="304"/>
      <c r="F31" s="33"/>
      <c r="G31" s="33"/>
      <c r="H31" s="33"/>
      <c r="I31" s="33"/>
      <c r="J31" s="33"/>
      <c r="K31" s="33"/>
      <c r="L31" s="260"/>
      <c r="M31" s="269"/>
      <c r="N31" s="269"/>
      <c r="O31" s="269"/>
      <c r="P31" s="269"/>
    </row>
    <row r="103" spans="1:16" s="184" customFormat="1">
      <c r="A103" s="205"/>
      <c r="B103" s="205"/>
      <c r="C103" s="205"/>
      <c r="D103" s="205"/>
      <c r="E103" s="205"/>
      <c r="F103" s="193"/>
      <c r="G103" s="193"/>
      <c r="H103" s="193"/>
      <c r="I103" s="193"/>
      <c r="J103" s="193"/>
      <c r="K103" s="193"/>
      <c r="L103" s="258"/>
      <c r="M103" s="269"/>
      <c r="N103" s="269"/>
      <c r="O103" s="269"/>
      <c r="P103" s="269"/>
    </row>
    <row r="104" spans="1:16" s="184" customFormat="1">
      <c r="A104" s="205"/>
      <c r="B104" s="205"/>
      <c r="C104" s="205"/>
      <c r="D104" s="205"/>
      <c r="E104" s="205"/>
      <c r="F104" s="193"/>
      <c r="G104" s="193"/>
      <c r="H104" s="193"/>
      <c r="I104" s="193"/>
      <c r="J104" s="193"/>
      <c r="K104" s="193"/>
      <c r="L104" s="258"/>
      <c r="M104" s="269"/>
      <c r="N104" s="269"/>
      <c r="O104" s="269"/>
      <c r="P104" s="269"/>
    </row>
    <row r="105" spans="1:16" s="184" customFormat="1">
      <c r="A105" s="205"/>
      <c r="B105" s="205"/>
      <c r="C105" s="205"/>
      <c r="D105" s="205"/>
      <c r="E105" s="205"/>
      <c r="F105" s="193"/>
      <c r="G105" s="193"/>
      <c r="H105" s="193"/>
      <c r="I105" s="193"/>
      <c r="J105" s="193"/>
      <c r="K105" s="193"/>
      <c r="L105" s="258"/>
      <c r="M105" s="269"/>
      <c r="N105" s="269"/>
      <c r="O105" s="269"/>
      <c r="P105" s="269"/>
    </row>
    <row r="106" spans="1:16" s="269" customFormat="1" hidden="1">
      <c r="A106" s="186" t="str">
        <f>A1</f>
        <v>Spec No: CC/NT/W-MISC/DOM/A00/26/03365</v>
      </c>
      <c r="B106" s="186"/>
      <c r="C106" s="186"/>
      <c r="D106" s="186"/>
      <c r="E106" s="186"/>
      <c r="F106" s="101"/>
      <c r="G106" s="189"/>
      <c r="H106" s="189"/>
      <c r="I106" s="189"/>
      <c r="J106" s="189"/>
      <c r="K106" s="189"/>
      <c r="L106" s="188"/>
    </row>
    <row r="107" spans="1:16" s="269" customFormat="1" hidden="1">
      <c r="A107" s="68"/>
      <c r="B107" s="68"/>
      <c r="C107" s="68"/>
      <c r="D107" s="68"/>
      <c r="E107" s="68"/>
      <c r="F107" s="89"/>
      <c r="G107" s="90"/>
      <c r="H107" s="90"/>
      <c r="I107" s="90"/>
      <c r="J107" s="90"/>
      <c r="K107" s="90"/>
      <c r="L107" s="188"/>
    </row>
    <row r="108" spans="1:16" s="269" customFormat="1" ht="35.25" hidden="1" customHeight="1">
      <c r="A108" s="1438" t="str">
        <f>A3</f>
        <v xml:space="preserve">Rate Contract for Control and Protection Panels Package: CRP-02 consisting of CRP, SAS &amp; PMU associated with Rate Contract for Substation Equipment’s for implementation of Bay Extension works. </v>
      </c>
      <c r="B108" s="1438"/>
      <c r="C108" s="1438"/>
      <c r="D108" s="1438"/>
      <c r="E108" s="1438"/>
      <c r="F108" s="1438">
        <f>F3</f>
        <v>0</v>
      </c>
      <c r="G108" s="1438">
        <f>G3</f>
        <v>0</v>
      </c>
      <c r="H108" s="1438"/>
      <c r="I108" s="1438"/>
      <c r="J108" s="1438"/>
      <c r="K108" s="1438">
        <f>K3</f>
        <v>0</v>
      </c>
      <c r="L108" s="188"/>
    </row>
    <row r="109" spans="1:16" s="269" customFormat="1" hidden="1">
      <c r="A109" s="1439" t="str">
        <f>A4</f>
        <v>(SCHEDULE OF RATES AND PRICES )</v>
      </c>
      <c r="B109" s="1439"/>
      <c r="C109" s="1439"/>
      <c r="D109" s="1439"/>
      <c r="E109" s="1439"/>
      <c r="F109" s="1439">
        <f>F4</f>
        <v>0</v>
      </c>
      <c r="G109" s="1439">
        <f>G4</f>
        <v>0</v>
      </c>
      <c r="H109" s="1439"/>
      <c r="I109" s="1439"/>
      <c r="J109" s="1439"/>
      <c r="K109" s="1439">
        <f>K4</f>
        <v>0</v>
      </c>
      <c r="L109" s="188"/>
    </row>
    <row r="110" spans="1:16" s="269" customFormat="1" hidden="1">
      <c r="A110" s="69"/>
      <c r="B110" s="69"/>
      <c r="C110" s="69"/>
      <c r="D110" s="69"/>
      <c r="E110" s="69"/>
      <c r="F110" s="109"/>
      <c r="G110" s="109"/>
      <c r="H110" s="109"/>
      <c r="I110" s="109"/>
      <c r="J110" s="109"/>
      <c r="K110" s="109"/>
      <c r="L110" s="188"/>
    </row>
    <row r="111" spans="1:16" s="269" customFormat="1" hidden="1">
      <c r="A111" s="32" t="str">
        <f>A6</f>
        <v>Bidder’s Name and Address (Sole Bidder) :</v>
      </c>
      <c r="B111" s="32"/>
      <c r="C111" s="32"/>
      <c r="D111" s="32"/>
      <c r="E111" s="32"/>
      <c r="F111" s="42"/>
      <c r="G111" s="42"/>
      <c r="H111" s="42"/>
      <c r="I111" s="42"/>
      <c r="J111" s="42"/>
      <c r="K111" s="64">
        <f t="shared" ref="K111:K116" si="0">K6</f>
        <v>0</v>
      </c>
      <c r="L111" s="188"/>
    </row>
    <row r="112" spans="1:16" s="269" customFormat="1" hidden="1">
      <c r="A112" s="1440" t="str">
        <f>A7</f>
        <v/>
      </c>
      <c r="B112" s="1440"/>
      <c r="C112" s="1440"/>
      <c r="D112" s="1440"/>
      <c r="E112" s="1440"/>
      <c r="F112" s="1440">
        <f t="shared" ref="F112:G116" si="1">F7</f>
        <v>0</v>
      </c>
      <c r="G112" s="1440">
        <f t="shared" si="1"/>
        <v>0</v>
      </c>
      <c r="H112" s="424"/>
      <c r="I112" s="424"/>
      <c r="J112" s="424"/>
      <c r="K112" s="63">
        <f t="shared" si="0"/>
        <v>0</v>
      </c>
      <c r="L112" s="188"/>
    </row>
    <row r="113" spans="1:39" s="269" customFormat="1" hidden="1">
      <c r="A113" s="43" t="str">
        <f>A8</f>
        <v>Name     :</v>
      </c>
      <c r="B113" s="43"/>
      <c r="C113" s="43"/>
      <c r="D113" s="43"/>
      <c r="E113" s="43"/>
      <c r="F113" s="1408" t="str">
        <f t="shared" si="1"/>
        <v/>
      </c>
      <c r="G113" s="1408">
        <f t="shared" si="1"/>
        <v>0</v>
      </c>
      <c r="H113" s="423"/>
      <c r="I113" s="423"/>
      <c r="J113" s="423"/>
      <c r="K113" s="63">
        <f t="shared" si="0"/>
        <v>0</v>
      </c>
      <c r="L113" s="188"/>
    </row>
    <row r="114" spans="1:39" s="269" customFormat="1" hidden="1">
      <c r="A114" s="43" t="str">
        <f>A9</f>
        <v>Address :</v>
      </c>
      <c r="B114" s="43"/>
      <c r="C114" s="43"/>
      <c r="D114" s="43"/>
      <c r="E114" s="43"/>
      <c r="F114" s="1408" t="str">
        <f t="shared" si="1"/>
        <v/>
      </c>
      <c r="G114" s="1408">
        <f t="shared" si="1"/>
        <v>0</v>
      </c>
      <c r="H114" s="423"/>
      <c r="I114" s="423"/>
      <c r="J114" s="423"/>
      <c r="K114" s="63">
        <f t="shared" si="0"/>
        <v>0</v>
      </c>
      <c r="L114" s="188"/>
    </row>
    <row r="115" spans="1:39" s="269" customFormat="1" hidden="1">
      <c r="A115" s="44"/>
      <c r="B115" s="44"/>
      <c r="C115" s="44"/>
      <c r="D115" s="44"/>
      <c r="E115" s="44"/>
      <c r="F115" s="1408" t="str">
        <f t="shared" si="1"/>
        <v/>
      </c>
      <c r="G115" s="1408">
        <f t="shared" si="1"/>
        <v>0</v>
      </c>
      <c r="H115" s="423"/>
      <c r="I115" s="423"/>
      <c r="J115" s="423"/>
      <c r="K115" s="63">
        <f t="shared" si="0"/>
        <v>0</v>
      </c>
      <c r="L115" s="188"/>
    </row>
    <row r="116" spans="1:39" s="269" customFormat="1" hidden="1">
      <c r="A116" s="44"/>
      <c r="B116" s="44"/>
      <c r="C116" s="44"/>
      <c r="D116" s="44"/>
      <c r="E116" s="44"/>
      <c r="F116" s="1408" t="str">
        <f t="shared" si="1"/>
        <v/>
      </c>
      <c r="G116" s="1408">
        <f t="shared" si="1"/>
        <v>0</v>
      </c>
      <c r="H116" s="423"/>
      <c r="I116" s="423"/>
      <c r="J116" s="423"/>
      <c r="K116" s="63">
        <f t="shared" si="0"/>
        <v>0</v>
      </c>
      <c r="L116" s="188"/>
    </row>
    <row r="117" spans="1:39" s="269" customFormat="1" hidden="1">
      <c r="A117" s="304"/>
      <c r="B117" s="304"/>
      <c r="C117" s="304"/>
      <c r="D117" s="304"/>
      <c r="E117" s="304"/>
      <c r="F117" s="33"/>
      <c r="G117" s="33"/>
      <c r="H117" s="33"/>
      <c r="I117" s="33"/>
      <c r="J117" s="33"/>
      <c r="K117" s="33"/>
      <c r="L117" s="188"/>
    </row>
    <row r="118" spans="1:39" s="269" customFormat="1" ht="33.75" hidden="1" customHeight="1">
      <c r="A118" s="302" t="str">
        <f>A14</f>
        <v>SL. NO.</v>
      </c>
      <c r="B118" s="302"/>
      <c r="C118" s="302"/>
      <c r="D118" s="302"/>
      <c r="E118" s="302"/>
      <c r="F118" s="307" t="str">
        <f>F14</f>
        <v>Description of Test</v>
      </c>
      <c r="G118" s="1445">
        <f>K14</f>
        <v>0</v>
      </c>
      <c r="H118" s="1445"/>
      <c r="I118" s="1445"/>
      <c r="J118" s="1445"/>
      <c r="K118" s="1445"/>
      <c r="L118" s="188"/>
      <c r="AI118" s="1445"/>
      <c r="AJ118" s="1445"/>
      <c r="AL118" s="1445"/>
      <c r="AM118" s="1445"/>
    </row>
    <row r="119" spans="1:39" s="269" customFormat="1" hidden="1">
      <c r="A119" s="109" t="e">
        <f>#REF!</f>
        <v>#REF!</v>
      </c>
      <c r="B119" s="109"/>
      <c r="C119" s="109"/>
      <c r="D119" s="109"/>
      <c r="E119" s="109"/>
      <c r="F119" s="109" t="e">
        <f>#REF!</f>
        <v>#REF!</v>
      </c>
      <c r="G119" s="1444" t="e">
        <f>#REF!</f>
        <v>#REF!</v>
      </c>
      <c r="H119" s="1444"/>
      <c r="I119" s="1444"/>
      <c r="J119" s="1444"/>
      <c r="K119" s="1444"/>
      <c r="L119" s="188"/>
      <c r="AI119" s="1444"/>
      <c r="AJ119" s="1444"/>
      <c r="AL119" s="1444"/>
      <c r="AM119" s="1444"/>
    </row>
    <row r="120" spans="1:39" s="269" customFormat="1" hidden="1">
      <c r="A120" s="309" t="e">
        <f>#REF!</f>
        <v>#REF!</v>
      </c>
      <c r="B120" s="309"/>
      <c r="C120" s="309"/>
      <c r="D120" s="309"/>
      <c r="E120" s="309"/>
      <c r="F120" s="310" t="e">
        <f>#REF!</f>
        <v>#REF!</v>
      </c>
      <c r="G120" s="1444"/>
      <c r="H120" s="1444"/>
      <c r="I120" s="1444"/>
      <c r="J120" s="1444"/>
      <c r="K120" s="1444"/>
      <c r="L120" s="188"/>
      <c r="AI120" s="1444"/>
      <c r="AJ120" s="1444"/>
      <c r="AL120" s="1444"/>
      <c r="AM120" s="1444"/>
    </row>
    <row r="121" spans="1:39" s="269" customFormat="1" hidden="1">
      <c r="A121" s="311" t="e">
        <f>#REF!</f>
        <v>#REF!</v>
      </c>
      <c r="B121" s="311"/>
      <c r="C121" s="311"/>
      <c r="D121" s="311"/>
      <c r="E121" s="311"/>
      <c r="F121" s="312" t="e">
        <f>#REF!</f>
        <v>#REF!</v>
      </c>
      <c r="G121" s="1443" t="e">
        <f>#REF!</f>
        <v>#REF!</v>
      </c>
      <c r="H121" s="1443"/>
      <c r="I121" s="1443"/>
      <c r="J121" s="1443"/>
      <c r="K121" s="1443"/>
      <c r="L121" s="186"/>
      <c r="AI121" s="313"/>
      <c r="AJ121" s="313"/>
      <c r="AL121" s="313"/>
      <c r="AM121" s="313"/>
    </row>
    <row r="122" spans="1:39" s="269" customFormat="1" hidden="1">
      <c r="A122" s="311" t="e">
        <f>#REF!</f>
        <v>#REF!</v>
      </c>
      <c r="B122" s="311"/>
      <c r="C122" s="311"/>
      <c r="D122" s="311"/>
      <c r="E122" s="311"/>
      <c r="F122" s="312" t="e">
        <f>#REF!</f>
        <v>#REF!</v>
      </c>
      <c r="G122" s="1443" t="e">
        <f>#REF!</f>
        <v>#REF!</v>
      </c>
      <c r="H122" s="1443"/>
      <c r="I122" s="1443"/>
      <c r="J122" s="1443"/>
      <c r="K122" s="1443"/>
      <c r="L122" s="186"/>
      <c r="AI122" s="314"/>
      <c r="AJ122" s="314"/>
      <c r="AL122" s="313"/>
      <c r="AM122" s="314"/>
    </row>
    <row r="123" spans="1:39" s="269" customFormat="1" ht="20.100000000000001" hidden="1" customHeight="1">
      <c r="A123" s="315"/>
      <c r="B123" s="315"/>
      <c r="C123" s="315"/>
      <c r="D123" s="315"/>
      <c r="E123" s="315"/>
      <c r="F123" s="310" t="e">
        <f>#REF!</f>
        <v>#REF!</v>
      </c>
      <c r="G123" s="1443" t="e">
        <f>#REF!</f>
        <v>#REF!</v>
      </c>
      <c r="H123" s="1443"/>
      <c r="I123" s="1443"/>
      <c r="J123" s="1443"/>
      <c r="K123" s="1443"/>
      <c r="L123" s="188"/>
      <c r="AI123" s="314"/>
      <c r="AJ123" s="314"/>
      <c r="AL123" s="314"/>
      <c r="AM123" s="314"/>
    </row>
    <row r="124" spans="1:39" s="269" customFormat="1" hidden="1">
      <c r="A124" s="309" t="e">
        <f>#REF!</f>
        <v>#REF!</v>
      </c>
      <c r="B124" s="309"/>
      <c r="C124" s="309"/>
      <c r="D124" s="309"/>
      <c r="E124" s="309"/>
      <c r="F124" s="310" t="e">
        <f>#REF!</f>
        <v>#REF!</v>
      </c>
      <c r="G124" s="1443"/>
      <c r="H124" s="1443"/>
      <c r="I124" s="1443"/>
      <c r="J124" s="1443"/>
      <c r="K124" s="1443"/>
      <c r="L124" s="188"/>
      <c r="AI124" s="1443"/>
      <c r="AJ124" s="1443"/>
      <c r="AL124" s="1443"/>
      <c r="AM124" s="1443"/>
    </row>
    <row r="125" spans="1:39" s="269" customFormat="1" hidden="1">
      <c r="A125" s="316" t="e">
        <f>#REF!</f>
        <v>#REF!</v>
      </c>
      <c r="B125" s="316"/>
      <c r="C125" s="316"/>
      <c r="D125" s="316"/>
      <c r="E125" s="316"/>
      <c r="F125" s="310" t="e">
        <f>#REF!</f>
        <v>#REF!</v>
      </c>
      <c r="G125" s="1443"/>
      <c r="H125" s="1443"/>
      <c r="I125" s="1443"/>
      <c r="J125" s="1443"/>
      <c r="K125" s="1443"/>
      <c r="L125" s="188"/>
      <c r="AI125" s="1443"/>
      <c r="AJ125" s="1443"/>
      <c r="AL125" s="1443"/>
      <c r="AM125" s="1443"/>
    </row>
    <row r="126" spans="1:39" s="269" customFormat="1" hidden="1">
      <c r="A126" s="317" t="e">
        <f>#REF!</f>
        <v>#REF!</v>
      </c>
      <c r="B126" s="317"/>
      <c r="C126" s="317"/>
      <c r="D126" s="317"/>
      <c r="E126" s="317"/>
      <c r="F126" s="310" t="e">
        <f>#REF!</f>
        <v>#REF!</v>
      </c>
      <c r="G126" s="1443"/>
      <c r="H126" s="1443"/>
      <c r="I126" s="1443"/>
      <c r="J126" s="1443"/>
      <c r="K126" s="1443"/>
      <c r="L126" s="188"/>
      <c r="AI126" s="1443"/>
      <c r="AJ126" s="1443"/>
      <c r="AL126" s="1443"/>
      <c r="AM126" s="1443"/>
    </row>
    <row r="127" spans="1:39" s="269" customFormat="1" hidden="1">
      <c r="A127" s="311" t="e">
        <f>#REF!</f>
        <v>#REF!</v>
      </c>
      <c r="B127" s="311"/>
      <c r="C127" s="311"/>
      <c r="D127" s="311"/>
      <c r="E127" s="311"/>
      <c r="F127" s="312" t="e">
        <f>#REF!</f>
        <v>#REF!</v>
      </c>
      <c r="G127" s="1443" t="e">
        <f>#REF!</f>
        <v>#REF!</v>
      </c>
      <c r="H127" s="1443"/>
      <c r="I127" s="1443"/>
      <c r="J127" s="1443"/>
      <c r="K127" s="1443"/>
      <c r="L127" s="186"/>
      <c r="AI127" s="314"/>
      <c r="AJ127" s="314"/>
      <c r="AL127" s="313"/>
      <c r="AM127" s="314"/>
    </row>
    <row r="128" spans="1:39" s="269" customFormat="1" hidden="1">
      <c r="A128" s="311" t="e">
        <f>#REF!</f>
        <v>#REF!</v>
      </c>
      <c r="B128" s="311"/>
      <c r="C128" s="311"/>
      <c r="D128" s="311"/>
      <c r="E128" s="311"/>
      <c r="F128" s="312" t="e">
        <f>#REF!</f>
        <v>#REF!</v>
      </c>
      <c r="G128" s="1443" t="e">
        <f>#REF!</f>
        <v>#REF!</v>
      </c>
      <c r="H128" s="1443"/>
      <c r="I128" s="1443"/>
      <c r="J128" s="1443"/>
      <c r="K128" s="1443"/>
      <c r="L128" s="186"/>
      <c r="AI128" s="314"/>
      <c r="AJ128" s="314"/>
      <c r="AL128" s="313"/>
      <c r="AM128" s="314"/>
    </row>
    <row r="129" spans="1:39" s="269" customFormat="1" hidden="1">
      <c r="A129" s="311" t="e">
        <f>#REF!</f>
        <v>#REF!</v>
      </c>
      <c r="B129" s="311"/>
      <c r="C129" s="311"/>
      <c r="D129" s="311"/>
      <c r="E129" s="311"/>
      <c r="F129" s="312" t="e">
        <f>#REF!</f>
        <v>#REF!</v>
      </c>
      <c r="G129" s="1443" t="e">
        <f>#REF!</f>
        <v>#REF!</v>
      </c>
      <c r="H129" s="1443"/>
      <c r="I129" s="1443"/>
      <c r="J129" s="1443"/>
      <c r="K129" s="1443"/>
      <c r="L129" s="186"/>
      <c r="AI129" s="314"/>
      <c r="AJ129" s="314"/>
      <c r="AL129" s="313"/>
      <c r="AM129" s="314"/>
    </row>
    <row r="130" spans="1:39" s="269" customFormat="1" hidden="1">
      <c r="A130" s="311" t="e">
        <f>#REF!</f>
        <v>#REF!</v>
      </c>
      <c r="B130" s="311"/>
      <c r="C130" s="311"/>
      <c r="D130" s="311"/>
      <c r="E130" s="311"/>
      <c r="F130" s="312" t="e">
        <f>#REF!</f>
        <v>#REF!</v>
      </c>
      <c r="G130" s="1443" t="e">
        <f>#REF!</f>
        <v>#REF!</v>
      </c>
      <c r="H130" s="1443"/>
      <c r="I130" s="1443"/>
      <c r="J130" s="1443"/>
      <c r="K130" s="1443"/>
      <c r="L130" s="186"/>
      <c r="AI130" s="314"/>
      <c r="AJ130" s="314"/>
      <c r="AL130" s="313"/>
      <c r="AM130" s="314"/>
    </row>
    <row r="131" spans="1:39" s="269" customFormat="1" hidden="1">
      <c r="A131" s="311"/>
      <c r="B131" s="311"/>
      <c r="C131" s="311"/>
      <c r="D131" s="311"/>
      <c r="E131" s="311"/>
      <c r="F131" s="310" t="e">
        <f>#REF!</f>
        <v>#REF!</v>
      </c>
      <c r="G131" s="1443" t="e">
        <f>#REF!</f>
        <v>#REF!</v>
      </c>
      <c r="H131" s="1443"/>
      <c r="I131" s="1443"/>
      <c r="J131" s="1443"/>
      <c r="K131" s="1443"/>
      <c r="L131" s="186"/>
      <c r="AI131" s="314"/>
      <c r="AJ131" s="314"/>
      <c r="AL131" s="314"/>
      <c r="AM131" s="314"/>
    </row>
    <row r="132" spans="1:39" s="269" customFormat="1" ht="20.100000000000001" hidden="1" customHeight="1">
      <c r="A132" s="317" t="e">
        <f>#REF!</f>
        <v>#REF!</v>
      </c>
      <c r="B132" s="317"/>
      <c r="C132" s="317"/>
      <c r="D132" s="317"/>
      <c r="E132" s="317"/>
      <c r="F132" s="310" t="e">
        <f>#REF!</f>
        <v>#REF!</v>
      </c>
      <c r="G132" s="1443"/>
      <c r="H132" s="1443"/>
      <c r="I132" s="1443"/>
      <c r="J132" s="1443"/>
      <c r="K132" s="1443"/>
      <c r="L132" s="186"/>
      <c r="AI132" s="314"/>
      <c r="AJ132" s="314"/>
      <c r="AL132" s="314"/>
      <c r="AM132" s="314"/>
    </row>
    <row r="133" spans="1:39" s="269" customFormat="1" hidden="1">
      <c r="A133" s="311" t="e">
        <f>#REF!</f>
        <v>#REF!</v>
      </c>
      <c r="B133" s="311"/>
      <c r="C133" s="311"/>
      <c r="D133" s="311"/>
      <c r="E133" s="311"/>
      <c r="F133" s="312" t="e">
        <f>#REF!</f>
        <v>#REF!</v>
      </c>
      <c r="G133" s="1443" t="e">
        <f>#REF!</f>
        <v>#REF!</v>
      </c>
      <c r="H133" s="1443"/>
      <c r="I133" s="1443"/>
      <c r="J133" s="1443"/>
      <c r="K133" s="1443"/>
      <c r="L133" s="186"/>
      <c r="AI133" s="314"/>
      <c r="AJ133" s="314"/>
      <c r="AL133" s="313"/>
      <c r="AM133" s="314"/>
    </row>
    <row r="134" spans="1:39" s="269" customFormat="1" hidden="1">
      <c r="A134" s="311" t="e">
        <f>#REF!</f>
        <v>#REF!</v>
      </c>
      <c r="B134" s="311"/>
      <c r="C134" s="311"/>
      <c r="D134" s="311"/>
      <c r="E134" s="311"/>
      <c r="F134" s="312" t="e">
        <f>#REF!</f>
        <v>#REF!</v>
      </c>
      <c r="G134" s="1443" t="e">
        <f>#REF!</f>
        <v>#REF!</v>
      </c>
      <c r="H134" s="1443"/>
      <c r="I134" s="1443"/>
      <c r="J134" s="1443"/>
      <c r="K134" s="1443"/>
      <c r="L134" s="186"/>
      <c r="AI134" s="314"/>
      <c r="AJ134" s="314"/>
      <c r="AL134" s="313"/>
      <c r="AM134" s="314"/>
    </row>
    <row r="135" spans="1:39" s="269" customFormat="1" ht="20.100000000000001" hidden="1" customHeight="1">
      <c r="A135" s="311" t="e">
        <f>#REF!</f>
        <v>#REF!</v>
      </c>
      <c r="B135" s="311"/>
      <c r="C135" s="311"/>
      <c r="D135" s="311"/>
      <c r="E135" s="311"/>
      <c r="F135" s="312" t="e">
        <f>#REF!</f>
        <v>#REF!</v>
      </c>
      <c r="G135" s="1443" t="e">
        <f>#REF!</f>
        <v>#REF!</v>
      </c>
      <c r="H135" s="1443"/>
      <c r="I135" s="1443"/>
      <c r="J135" s="1443"/>
      <c r="K135" s="1443"/>
      <c r="L135" s="186"/>
      <c r="AI135" s="314"/>
      <c r="AJ135" s="314"/>
      <c r="AL135" s="313"/>
      <c r="AM135" s="314"/>
    </row>
    <row r="136" spans="1:39" s="269" customFormat="1" hidden="1">
      <c r="A136" s="311" t="e">
        <f>#REF!</f>
        <v>#REF!</v>
      </c>
      <c r="B136" s="311"/>
      <c r="C136" s="311"/>
      <c r="D136" s="311"/>
      <c r="E136" s="311"/>
      <c r="F136" s="312" t="e">
        <f>#REF!</f>
        <v>#REF!</v>
      </c>
      <c r="G136" s="1443" t="e">
        <f>#REF!</f>
        <v>#REF!</v>
      </c>
      <c r="H136" s="1443"/>
      <c r="I136" s="1443"/>
      <c r="J136" s="1443"/>
      <c r="K136" s="1443"/>
      <c r="L136" s="186"/>
      <c r="AI136" s="314"/>
      <c r="AJ136" s="314"/>
      <c r="AL136" s="313"/>
      <c r="AM136" s="314"/>
    </row>
    <row r="137" spans="1:39" s="270" customFormat="1" ht="20.100000000000001" hidden="1" customHeight="1">
      <c r="A137" s="318"/>
      <c r="B137" s="318"/>
      <c r="C137" s="318"/>
      <c r="D137" s="318"/>
      <c r="E137" s="318"/>
      <c r="F137" s="310" t="e">
        <f>#REF!</f>
        <v>#REF!</v>
      </c>
      <c r="G137" s="1443" t="e">
        <f>#REF!</f>
        <v>#REF!</v>
      </c>
      <c r="H137" s="1443"/>
      <c r="I137" s="1443"/>
      <c r="J137" s="1443"/>
      <c r="K137" s="1443"/>
      <c r="L137" s="186"/>
      <c r="AI137" s="314"/>
      <c r="AJ137" s="314"/>
      <c r="AL137" s="314"/>
      <c r="AM137" s="314"/>
    </row>
    <row r="138" spans="1:39" s="269" customFormat="1" ht="24" hidden="1" customHeight="1">
      <c r="A138" s="317" t="e">
        <f>#REF!</f>
        <v>#REF!</v>
      </c>
      <c r="B138" s="317"/>
      <c r="C138" s="317"/>
      <c r="D138" s="317"/>
      <c r="E138" s="317"/>
      <c r="F138" s="310" t="e">
        <f>#REF!</f>
        <v>#REF!</v>
      </c>
      <c r="G138" s="1443"/>
      <c r="H138" s="1443"/>
      <c r="I138" s="1443"/>
      <c r="J138" s="1443"/>
      <c r="K138" s="1443"/>
      <c r="L138" s="186"/>
      <c r="AI138" s="314"/>
      <c r="AJ138" s="314"/>
      <c r="AL138" s="314"/>
      <c r="AM138" s="314"/>
    </row>
    <row r="139" spans="1:39" s="269" customFormat="1" hidden="1">
      <c r="A139" s="311" t="e">
        <f>#REF!</f>
        <v>#REF!</v>
      </c>
      <c r="B139" s="311"/>
      <c r="C139" s="311"/>
      <c r="D139" s="311"/>
      <c r="E139" s="311"/>
      <c r="F139" s="312" t="e">
        <f>#REF!</f>
        <v>#REF!</v>
      </c>
      <c r="G139" s="1443" t="e">
        <f>#REF!</f>
        <v>#REF!</v>
      </c>
      <c r="H139" s="1443"/>
      <c r="I139" s="1443"/>
      <c r="J139" s="1443"/>
      <c r="K139" s="1443"/>
      <c r="L139" s="186"/>
      <c r="AI139" s="314"/>
      <c r="AJ139" s="314"/>
      <c r="AL139" s="313"/>
      <c r="AM139" s="314"/>
    </row>
    <row r="140" spans="1:39" s="269" customFormat="1" hidden="1">
      <c r="A140" s="311" t="e">
        <f>#REF!</f>
        <v>#REF!</v>
      </c>
      <c r="B140" s="311"/>
      <c r="C140" s="311"/>
      <c r="D140" s="311"/>
      <c r="E140" s="311"/>
      <c r="F140" s="312" t="e">
        <f>#REF!</f>
        <v>#REF!</v>
      </c>
      <c r="G140" s="1443" t="e">
        <f>#REF!</f>
        <v>#REF!</v>
      </c>
      <c r="H140" s="1443"/>
      <c r="I140" s="1443"/>
      <c r="J140" s="1443"/>
      <c r="K140" s="1443"/>
      <c r="L140" s="186"/>
      <c r="AI140" s="314"/>
      <c r="AJ140" s="314"/>
      <c r="AL140" s="313"/>
      <c r="AM140" s="314"/>
    </row>
    <row r="141" spans="1:39" s="269" customFormat="1" ht="33" hidden="1" customHeight="1">
      <c r="A141" s="311" t="e">
        <f>#REF!</f>
        <v>#REF!</v>
      </c>
      <c r="B141" s="311"/>
      <c r="C141" s="311"/>
      <c r="D141" s="311"/>
      <c r="E141" s="311"/>
      <c r="F141" s="312" t="e">
        <f>#REF!</f>
        <v>#REF!</v>
      </c>
      <c r="G141" s="1443" t="e">
        <f>#REF!</f>
        <v>#REF!</v>
      </c>
      <c r="H141" s="1443"/>
      <c r="I141" s="1443"/>
      <c r="J141" s="1443"/>
      <c r="K141" s="1443"/>
      <c r="L141" s="186"/>
      <c r="AI141" s="314"/>
      <c r="AJ141" s="314"/>
      <c r="AL141" s="313"/>
      <c r="AM141" s="314"/>
    </row>
    <row r="142" spans="1:39" s="270" customFormat="1" ht="20.100000000000001" hidden="1" customHeight="1">
      <c r="A142" s="311"/>
      <c r="B142" s="311"/>
      <c r="C142" s="311"/>
      <c r="D142" s="311"/>
      <c r="E142" s="311"/>
      <c r="F142" s="310" t="e">
        <f>#REF!</f>
        <v>#REF!</v>
      </c>
      <c r="G142" s="1443" t="e">
        <f>#REF!</f>
        <v>#REF!</v>
      </c>
      <c r="H142" s="1443"/>
      <c r="I142" s="1443"/>
      <c r="J142" s="1443"/>
      <c r="K142" s="1443"/>
      <c r="L142" s="186"/>
      <c r="AI142" s="314"/>
      <c r="AJ142" s="314"/>
      <c r="AL142" s="314"/>
      <c r="AM142" s="314"/>
    </row>
    <row r="143" spans="1:39" s="269" customFormat="1" ht="20.100000000000001" hidden="1" customHeight="1">
      <c r="A143" s="317" t="e">
        <f>#REF!</f>
        <v>#REF!</v>
      </c>
      <c r="B143" s="317"/>
      <c r="C143" s="317"/>
      <c r="D143" s="317"/>
      <c r="E143" s="317"/>
      <c r="F143" s="310" t="e">
        <f>#REF!</f>
        <v>#REF!</v>
      </c>
      <c r="G143" s="1443"/>
      <c r="H143" s="1443"/>
      <c r="I143" s="1443"/>
      <c r="J143" s="1443"/>
      <c r="K143" s="1443"/>
      <c r="L143" s="186"/>
      <c r="AI143" s="314"/>
      <c r="AJ143" s="314"/>
      <c r="AL143" s="314"/>
      <c r="AM143" s="314"/>
    </row>
    <row r="144" spans="1:39" s="269" customFormat="1" hidden="1">
      <c r="A144" s="311" t="e">
        <f>#REF!</f>
        <v>#REF!</v>
      </c>
      <c r="B144" s="311"/>
      <c r="C144" s="311"/>
      <c r="D144" s="311"/>
      <c r="E144" s="311"/>
      <c r="F144" s="312" t="e">
        <f>#REF!</f>
        <v>#REF!</v>
      </c>
      <c r="G144" s="1443" t="e">
        <f>#REF!</f>
        <v>#REF!</v>
      </c>
      <c r="H144" s="1443"/>
      <c r="I144" s="1443"/>
      <c r="J144" s="1443"/>
      <c r="K144" s="1443"/>
      <c r="L144" s="186"/>
      <c r="AI144" s="314"/>
      <c r="AJ144" s="314"/>
      <c r="AL144" s="313"/>
      <c r="AM144" s="314"/>
    </row>
    <row r="145" spans="1:39" s="269" customFormat="1" hidden="1">
      <c r="A145" s="311" t="e">
        <f>#REF!</f>
        <v>#REF!</v>
      </c>
      <c r="B145" s="311"/>
      <c r="C145" s="311"/>
      <c r="D145" s="311"/>
      <c r="E145" s="311"/>
      <c r="F145" s="312" t="e">
        <f>#REF!</f>
        <v>#REF!</v>
      </c>
      <c r="G145" s="1443" t="e">
        <f>#REF!</f>
        <v>#REF!</v>
      </c>
      <c r="H145" s="1443"/>
      <c r="I145" s="1443"/>
      <c r="J145" s="1443"/>
      <c r="K145" s="1443"/>
      <c r="L145" s="186"/>
      <c r="AI145" s="314"/>
      <c r="AJ145" s="314"/>
      <c r="AL145" s="313"/>
      <c r="AM145" s="314"/>
    </row>
    <row r="146" spans="1:39" s="269" customFormat="1" hidden="1">
      <c r="A146" s="311" t="e">
        <f>#REF!</f>
        <v>#REF!</v>
      </c>
      <c r="B146" s="311"/>
      <c r="C146" s="311"/>
      <c r="D146" s="311"/>
      <c r="E146" s="311"/>
      <c r="F146" s="312" t="e">
        <f>#REF!</f>
        <v>#REF!</v>
      </c>
      <c r="G146" s="1443" t="e">
        <f>#REF!</f>
        <v>#REF!</v>
      </c>
      <c r="H146" s="1443"/>
      <c r="I146" s="1443"/>
      <c r="J146" s="1443"/>
      <c r="K146" s="1443"/>
      <c r="L146" s="186"/>
      <c r="AI146" s="314"/>
      <c r="AJ146" s="314"/>
      <c r="AL146" s="313"/>
      <c r="AM146" s="314"/>
    </row>
    <row r="147" spans="1:39" s="269" customFormat="1" hidden="1">
      <c r="A147" s="311"/>
      <c r="B147" s="311"/>
      <c r="C147" s="311"/>
      <c r="D147" s="311"/>
      <c r="E147" s="311"/>
      <c r="F147" s="310" t="e">
        <f>#REF!</f>
        <v>#REF!</v>
      </c>
      <c r="G147" s="1443" t="e">
        <f>#REF!</f>
        <v>#REF!</v>
      </c>
      <c r="H147" s="1443"/>
      <c r="I147" s="1443"/>
      <c r="J147" s="1443"/>
      <c r="K147" s="1443"/>
      <c r="L147" s="186"/>
      <c r="AI147" s="314"/>
      <c r="AJ147" s="314"/>
      <c r="AL147" s="314"/>
      <c r="AM147" s="314"/>
    </row>
    <row r="148" spans="1:39" s="269" customFormat="1" ht="20.100000000000001" hidden="1" customHeight="1">
      <c r="A148" s="317" t="e">
        <f>#REF!</f>
        <v>#REF!</v>
      </c>
      <c r="B148" s="317"/>
      <c r="C148" s="317"/>
      <c r="D148" s="317"/>
      <c r="E148" s="317"/>
      <c r="F148" s="310" t="e">
        <f>#REF!</f>
        <v>#REF!</v>
      </c>
      <c r="G148" s="1443"/>
      <c r="H148" s="1443"/>
      <c r="I148" s="1443"/>
      <c r="J148" s="1443"/>
      <c r="K148" s="1443"/>
      <c r="L148" s="186"/>
      <c r="AI148" s="314"/>
      <c r="AJ148" s="314"/>
      <c r="AL148" s="314"/>
      <c r="AM148" s="314"/>
    </row>
    <row r="149" spans="1:39" s="269" customFormat="1" hidden="1">
      <c r="A149" s="311" t="e">
        <f>#REF!</f>
        <v>#REF!</v>
      </c>
      <c r="B149" s="311"/>
      <c r="C149" s="311"/>
      <c r="D149" s="311"/>
      <c r="E149" s="311"/>
      <c r="F149" s="312" t="e">
        <f>#REF!</f>
        <v>#REF!</v>
      </c>
      <c r="G149" s="1443" t="e">
        <f>#REF!</f>
        <v>#REF!</v>
      </c>
      <c r="H149" s="1443"/>
      <c r="I149" s="1443"/>
      <c r="J149" s="1443"/>
      <c r="K149" s="1443"/>
      <c r="L149" s="186"/>
      <c r="AI149" s="314"/>
      <c r="AJ149" s="314"/>
      <c r="AL149" s="313"/>
      <c r="AM149" s="314"/>
    </row>
    <row r="150" spans="1:39" s="269" customFormat="1" hidden="1">
      <c r="A150" s="311" t="e">
        <f>#REF!</f>
        <v>#REF!</v>
      </c>
      <c r="B150" s="311"/>
      <c r="C150" s="311"/>
      <c r="D150" s="311"/>
      <c r="E150" s="311"/>
      <c r="F150" s="312" t="e">
        <f>#REF!</f>
        <v>#REF!</v>
      </c>
      <c r="G150" s="1443" t="e">
        <f>#REF!</f>
        <v>#REF!</v>
      </c>
      <c r="H150" s="1443"/>
      <c r="I150" s="1443"/>
      <c r="J150" s="1443"/>
      <c r="K150" s="1443"/>
      <c r="L150" s="186"/>
      <c r="AI150" s="314"/>
      <c r="AJ150" s="314"/>
      <c r="AL150" s="313"/>
      <c r="AM150" s="314"/>
    </row>
    <row r="151" spans="1:39" s="269" customFormat="1" hidden="1">
      <c r="A151" s="311" t="e">
        <f>#REF!</f>
        <v>#REF!</v>
      </c>
      <c r="B151" s="311"/>
      <c r="C151" s="311"/>
      <c r="D151" s="311"/>
      <c r="E151" s="311"/>
      <c r="F151" s="312" t="e">
        <f>#REF!</f>
        <v>#REF!</v>
      </c>
      <c r="G151" s="1443" t="e">
        <f>#REF!</f>
        <v>#REF!</v>
      </c>
      <c r="H151" s="1443"/>
      <c r="I151" s="1443"/>
      <c r="J151" s="1443"/>
      <c r="K151" s="1443"/>
      <c r="L151" s="186"/>
      <c r="AI151" s="314"/>
      <c r="AJ151" s="314"/>
      <c r="AL151" s="313"/>
      <c r="AM151" s="314"/>
    </row>
    <row r="152" spans="1:39" s="269" customFormat="1" hidden="1">
      <c r="A152" s="311" t="e">
        <f>#REF!</f>
        <v>#REF!</v>
      </c>
      <c r="B152" s="311"/>
      <c r="C152" s="311"/>
      <c r="D152" s="311"/>
      <c r="E152" s="311"/>
      <c r="F152" s="312" t="e">
        <f>#REF!</f>
        <v>#REF!</v>
      </c>
      <c r="G152" s="1443" t="e">
        <f>#REF!</f>
        <v>#REF!</v>
      </c>
      <c r="H152" s="1443"/>
      <c r="I152" s="1443"/>
      <c r="J152" s="1443"/>
      <c r="K152" s="1443"/>
      <c r="L152" s="186"/>
      <c r="AI152" s="314"/>
      <c r="AJ152" s="314"/>
      <c r="AL152" s="313"/>
      <c r="AM152" s="314"/>
    </row>
    <row r="153" spans="1:39" s="270" customFormat="1" ht="20.100000000000001" hidden="1" customHeight="1">
      <c r="A153" s="311"/>
      <c r="B153" s="311"/>
      <c r="C153" s="311"/>
      <c r="D153" s="311"/>
      <c r="E153" s="311"/>
      <c r="F153" s="310" t="e">
        <f>#REF!</f>
        <v>#REF!</v>
      </c>
      <c r="G153" s="1443" t="e">
        <f>#REF!</f>
        <v>#REF!</v>
      </c>
      <c r="H153" s="1443"/>
      <c r="I153" s="1443"/>
      <c r="J153" s="1443"/>
      <c r="K153" s="1443"/>
      <c r="L153" s="186"/>
      <c r="AI153" s="314"/>
      <c r="AJ153" s="314"/>
      <c r="AL153" s="314"/>
      <c r="AM153" s="314"/>
    </row>
    <row r="154" spans="1:39" s="269" customFormat="1" ht="20.100000000000001" hidden="1" customHeight="1">
      <c r="A154" s="319"/>
      <c r="B154" s="319"/>
      <c r="C154" s="319"/>
      <c r="D154" s="319"/>
      <c r="E154" s="319"/>
      <c r="F154" s="310" t="e">
        <f>#REF!</f>
        <v>#REF!</v>
      </c>
      <c r="G154" s="1443" t="e">
        <f>#REF!</f>
        <v>#REF!</v>
      </c>
      <c r="H154" s="1443"/>
      <c r="I154" s="1443"/>
      <c r="J154" s="1443"/>
      <c r="K154" s="1443"/>
      <c r="L154" s="186"/>
      <c r="AI154" s="314"/>
      <c r="AJ154" s="314"/>
      <c r="AL154" s="314"/>
      <c r="AM154" s="314"/>
    </row>
    <row r="155" spans="1:39" s="269" customFormat="1" hidden="1">
      <c r="A155" s="319"/>
      <c r="B155" s="319"/>
      <c r="C155" s="319"/>
      <c r="D155" s="319"/>
      <c r="E155" s="319"/>
      <c r="F155" s="310"/>
      <c r="G155" s="1443"/>
      <c r="H155" s="1443"/>
      <c r="I155" s="1443"/>
      <c r="J155" s="1443"/>
      <c r="K155" s="1443"/>
      <c r="L155" s="186"/>
      <c r="AI155" s="314"/>
      <c r="AJ155" s="314"/>
      <c r="AL155" s="314"/>
      <c r="AM155" s="314"/>
    </row>
    <row r="156" spans="1:39" s="269" customFormat="1" ht="20.100000000000001" hidden="1" customHeight="1">
      <c r="A156" s="316" t="e">
        <f>#REF!</f>
        <v>#REF!</v>
      </c>
      <c r="B156" s="316"/>
      <c r="C156" s="316"/>
      <c r="D156" s="316"/>
      <c r="E156" s="316"/>
      <c r="F156" s="310" t="e">
        <f>#REF!</f>
        <v>#REF!</v>
      </c>
      <c r="G156" s="1443"/>
      <c r="H156" s="1443"/>
      <c r="I156" s="1443"/>
      <c r="J156" s="1443"/>
      <c r="K156" s="1443"/>
      <c r="L156" s="186"/>
      <c r="AI156" s="314"/>
      <c r="AJ156" s="314"/>
      <c r="AL156" s="314"/>
      <c r="AM156" s="314"/>
    </row>
    <row r="157" spans="1:39" s="269" customFormat="1" ht="30" hidden="1" customHeight="1">
      <c r="A157" s="317" t="e">
        <f>#REF!</f>
        <v>#REF!</v>
      </c>
      <c r="B157" s="317"/>
      <c r="C157" s="317"/>
      <c r="D157" s="317"/>
      <c r="E157" s="317"/>
      <c r="F157" s="310" t="e">
        <f>#REF!</f>
        <v>#REF!</v>
      </c>
      <c r="G157" s="1443"/>
      <c r="H157" s="1443"/>
      <c r="I157" s="1443"/>
      <c r="J157" s="1443"/>
      <c r="K157" s="1443"/>
      <c r="L157" s="186"/>
      <c r="AI157" s="314"/>
      <c r="AJ157" s="314"/>
      <c r="AL157" s="314"/>
      <c r="AM157" s="314"/>
    </row>
    <row r="158" spans="1:39" s="269" customFormat="1" hidden="1">
      <c r="A158" s="311" t="e">
        <f>#REF!</f>
        <v>#REF!</v>
      </c>
      <c r="B158" s="311"/>
      <c r="C158" s="311"/>
      <c r="D158" s="311"/>
      <c r="E158" s="311"/>
      <c r="F158" s="312" t="e">
        <f>#REF!</f>
        <v>#REF!</v>
      </c>
      <c r="G158" s="1443" t="e">
        <f>#REF!</f>
        <v>#REF!</v>
      </c>
      <c r="H158" s="1443"/>
      <c r="I158" s="1443"/>
      <c r="J158" s="1443"/>
      <c r="K158" s="1443"/>
      <c r="L158" s="186"/>
      <c r="AI158" s="314"/>
      <c r="AJ158" s="314"/>
      <c r="AL158" s="313"/>
      <c r="AM158" s="314"/>
    </row>
    <row r="159" spans="1:39" s="269" customFormat="1" hidden="1">
      <c r="A159" s="311" t="e">
        <f>#REF!</f>
        <v>#REF!</v>
      </c>
      <c r="B159" s="311"/>
      <c r="C159" s="311"/>
      <c r="D159" s="311"/>
      <c r="E159" s="311"/>
      <c r="F159" s="312" t="e">
        <f>#REF!</f>
        <v>#REF!</v>
      </c>
      <c r="G159" s="1443" t="e">
        <f>#REF!</f>
        <v>#REF!</v>
      </c>
      <c r="H159" s="1443"/>
      <c r="I159" s="1443"/>
      <c r="J159" s="1443"/>
      <c r="K159" s="1443"/>
      <c r="L159" s="186"/>
      <c r="AI159" s="314"/>
      <c r="AJ159" s="314"/>
      <c r="AL159" s="313"/>
      <c r="AM159" s="314"/>
    </row>
    <row r="160" spans="1:39" s="269" customFormat="1" hidden="1">
      <c r="A160" s="311" t="e">
        <f>#REF!</f>
        <v>#REF!</v>
      </c>
      <c r="B160" s="311"/>
      <c r="C160" s="311"/>
      <c r="D160" s="311"/>
      <c r="E160" s="311"/>
      <c r="F160" s="312" t="e">
        <f>#REF!</f>
        <v>#REF!</v>
      </c>
      <c r="G160" s="1443" t="e">
        <f>#REF!</f>
        <v>#REF!</v>
      </c>
      <c r="H160" s="1443"/>
      <c r="I160" s="1443"/>
      <c r="J160" s="1443"/>
      <c r="K160" s="1443"/>
      <c r="L160" s="186"/>
      <c r="AI160" s="314"/>
      <c r="AJ160" s="314"/>
      <c r="AL160" s="313"/>
      <c r="AM160" s="314"/>
    </row>
    <row r="161" spans="1:39" s="269" customFormat="1" ht="20.100000000000001" hidden="1" customHeight="1">
      <c r="A161" s="320"/>
      <c r="B161" s="320"/>
      <c r="C161" s="320"/>
      <c r="D161" s="320"/>
      <c r="E161" s="320"/>
      <c r="F161" s="310" t="e">
        <f>#REF!</f>
        <v>#REF!</v>
      </c>
      <c r="G161" s="1443" t="e">
        <f>#REF!</f>
        <v>#REF!</v>
      </c>
      <c r="H161" s="1443"/>
      <c r="I161" s="1443"/>
      <c r="J161" s="1443"/>
      <c r="K161" s="1443"/>
      <c r="L161" s="186"/>
      <c r="AI161" s="314"/>
      <c r="AJ161" s="314"/>
      <c r="AL161" s="314"/>
      <c r="AM161" s="314"/>
    </row>
    <row r="162" spans="1:39" s="269" customFormat="1" ht="20.100000000000001" hidden="1" customHeight="1">
      <c r="A162" s="319"/>
      <c r="B162" s="319"/>
      <c r="C162" s="319"/>
      <c r="D162" s="319"/>
      <c r="E162" s="319"/>
      <c r="F162" s="310" t="e">
        <f>#REF!</f>
        <v>#REF!</v>
      </c>
      <c r="G162" s="1443" t="e">
        <f>#REF!</f>
        <v>#REF!</v>
      </c>
      <c r="H162" s="1443"/>
      <c r="I162" s="1443"/>
      <c r="J162" s="1443"/>
      <c r="K162" s="1443"/>
      <c r="L162" s="186"/>
      <c r="AI162" s="314"/>
      <c r="AJ162" s="314"/>
      <c r="AL162" s="314"/>
      <c r="AM162" s="314"/>
    </row>
    <row r="163" spans="1:39" s="269" customFormat="1" ht="20.100000000000001" hidden="1" customHeight="1">
      <c r="A163" s="309" t="e">
        <f>#REF!</f>
        <v>#REF!</v>
      </c>
      <c r="B163" s="309"/>
      <c r="C163" s="309"/>
      <c r="D163" s="309"/>
      <c r="E163" s="309"/>
      <c r="F163" s="310" t="e">
        <f>#REF!</f>
        <v>#REF!</v>
      </c>
      <c r="G163" s="1443"/>
      <c r="H163" s="1443"/>
      <c r="I163" s="1443"/>
      <c r="J163" s="1443"/>
      <c r="K163" s="1443"/>
      <c r="L163" s="186"/>
      <c r="AI163" s="314"/>
      <c r="AJ163" s="314"/>
      <c r="AL163" s="314"/>
      <c r="AM163" s="314"/>
    </row>
    <row r="164" spans="1:39" s="269" customFormat="1" ht="30" hidden="1" customHeight="1">
      <c r="A164" s="316" t="e">
        <f>#REF!</f>
        <v>#REF!</v>
      </c>
      <c r="B164" s="316"/>
      <c r="C164" s="316"/>
      <c r="D164" s="316"/>
      <c r="E164" s="316"/>
      <c r="F164" s="310" t="e">
        <f>#REF!</f>
        <v>#REF!</v>
      </c>
      <c r="G164" s="1443"/>
      <c r="H164" s="1443"/>
      <c r="I164" s="1443"/>
      <c r="J164" s="1443"/>
      <c r="K164" s="1443"/>
      <c r="L164" s="186"/>
      <c r="AI164" s="314"/>
      <c r="AJ164" s="314"/>
      <c r="AL164" s="314"/>
      <c r="AM164" s="314"/>
    </row>
    <row r="165" spans="1:39" s="269" customFormat="1" ht="20.100000000000001" hidden="1" customHeight="1">
      <c r="A165" s="311" t="e">
        <f>#REF!</f>
        <v>#REF!</v>
      </c>
      <c r="B165" s="311"/>
      <c r="C165" s="311"/>
      <c r="D165" s="311"/>
      <c r="E165" s="311"/>
      <c r="F165" s="312" t="e">
        <f>#REF!</f>
        <v>#REF!</v>
      </c>
      <c r="G165" s="1443" t="e">
        <f>#REF!</f>
        <v>#REF!</v>
      </c>
      <c r="H165" s="1443"/>
      <c r="I165" s="1443"/>
      <c r="J165" s="1443"/>
      <c r="K165" s="1443"/>
      <c r="L165" s="186"/>
      <c r="AI165" s="314"/>
      <c r="AJ165" s="314"/>
      <c r="AL165" s="313"/>
      <c r="AM165" s="314"/>
    </row>
    <row r="166" spans="1:39" s="269" customFormat="1" ht="20.100000000000001" hidden="1" customHeight="1">
      <c r="A166" s="311" t="e">
        <f>#REF!</f>
        <v>#REF!</v>
      </c>
      <c r="B166" s="311"/>
      <c r="C166" s="311"/>
      <c r="D166" s="311"/>
      <c r="E166" s="311"/>
      <c r="F166" s="312" t="e">
        <f>#REF!</f>
        <v>#REF!</v>
      </c>
      <c r="G166" s="1443" t="e">
        <f>#REF!</f>
        <v>#REF!</v>
      </c>
      <c r="H166" s="1443"/>
      <c r="I166" s="1443"/>
      <c r="J166" s="1443"/>
      <c r="K166" s="1443"/>
      <c r="L166" s="186"/>
      <c r="AI166" s="314"/>
      <c r="AJ166" s="314"/>
      <c r="AL166" s="313"/>
      <c r="AM166" s="314"/>
    </row>
    <row r="167" spans="1:39" s="269" customFormat="1" ht="20.100000000000001" hidden="1" customHeight="1">
      <c r="A167" s="311" t="e">
        <f>#REF!</f>
        <v>#REF!</v>
      </c>
      <c r="B167" s="311"/>
      <c r="C167" s="311"/>
      <c r="D167" s="311"/>
      <c r="E167" s="311"/>
      <c r="F167" s="312" t="e">
        <f>#REF!</f>
        <v>#REF!</v>
      </c>
      <c r="G167" s="1443" t="e">
        <f>#REF!</f>
        <v>#REF!</v>
      </c>
      <c r="H167" s="1443"/>
      <c r="I167" s="1443"/>
      <c r="J167" s="1443"/>
      <c r="K167" s="1443"/>
      <c r="L167" s="186"/>
      <c r="AI167" s="314"/>
      <c r="AJ167" s="314"/>
      <c r="AL167" s="313"/>
      <c r="AM167" s="314"/>
    </row>
    <row r="168" spans="1:39" s="269" customFormat="1" ht="20.100000000000001" hidden="1" customHeight="1">
      <c r="A168" s="311" t="e">
        <f>#REF!</f>
        <v>#REF!</v>
      </c>
      <c r="B168" s="311"/>
      <c r="C168" s="311"/>
      <c r="D168" s="311"/>
      <c r="E168" s="311"/>
      <c r="F168" s="312" t="e">
        <f>#REF!</f>
        <v>#REF!</v>
      </c>
      <c r="G168" s="1443" t="e">
        <f>#REF!</f>
        <v>#REF!</v>
      </c>
      <c r="H168" s="1443"/>
      <c r="I168" s="1443"/>
      <c r="J168" s="1443"/>
      <c r="K168" s="1443"/>
      <c r="L168" s="186"/>
      <c r="AI168" s="314"/>
      <c r="AJ168" s="314"/>
      <c r="AL168" s="313"/>
      <c r="AM168" s="314"/>
    </row>
    <row r="169" spans="1:39" s="269" customFormat="1" ht="20.100000000000001" hidden="1" customHeight="1">
      <c r="A169" s="311" t="e">
        <f>#REF!</f>
        <v>#REF!</v>
      </c>
      <c r="B169" s="311"/>
      <c r="C169" s="311"/>
      <c r="D169" s="311"/>
      <c r="E169" s="311"/>
      <c r="F169" s="312" t="e">
        <f>#REF!</f>
        <v>#REF!</v>
      </c>
      <c r="G169" s="1443" t="e">
        <f>#REF!</f>
        <v>#REF!</v>
      </c>
      <c r="H169" s="1443"/>
      <c r="I169" s="1443"/>
      <c r="J169" s="1443"/>
      <c r="K169" s="1443"/>
      <c r="L169" s="186"/>
      <c r="AI169" s="314"/>
      <c r="AJ169" s="314"/>
      <c r="AL169" s="313"/>
      <c r="AM169" s="314"/>
    </row>
    <row r="170" spans="1:39" s="269" customFormat="1" ht="20.100000000000001" hidden="1" customHeight="1">
      <c r="A170" s="315"/>
      <c r="B170" s="315"/>
      <c r="C170" s="315"/>
      <c r="D170" s="315"/>
      <c r="E170" s="315"/>
      <c r="F170" s="310" t="e">
        <f>#REF!</f>
        <v>#REF!</v>
      </c>
      <c r="G170" s="1443" t="e">
        <f>#REF!</f>
        <v>#REF!</v>
      </c>
      <c r="H170" s="1443"/>
      <c r="I170" s="1443"/>
      <c r="J170" s="1443"/>
      <c r="K170" s="1443"/>
      <c r="L170" s="186"/>
      <c r="AI170" s="314"/>
      <c r="AJ170" s="314"/>
      <c r="AL170" s="314"/>
      <c r="AM170" s="314"/>
    </row>
    <row r="171" spans="1:39" s="269" customFormat="1" ht="20.100000000000001" hidden="1" customHeight="1">
      <c r="A171" s="316" t="e">
        <f>#REF!</f>
        <v>#REF!</v>
      </c>
      <c r="B171" s="316"/>
      <c r="C171" s="316"/>
      <c r="D171" s="316"/>
      <c r="E171" s="316"/>
      <c r="F171" s="310" t="e">
        <f>#REF!</f>
        <v>#REF!</v>
      </c>
      <c r="G171" s="1443"/>
      <c r="H171" s="1443"/>
      <c r="I171" s="1443"/>
      <c r="J171" s="1443"/>
      <c r="K171" s="1443"/>
      <c r="L171" s="186"/>
      <c r="AI171" s="314"/>
      <c r="AJ171" s="314"/>
      <c r="AL171" s="314"/>
      <c r="AM171" s="314"/>
    </row>
    <row r="172" spans="1:39" s="269" customFormat="1" ht="20.100000000000001" hidden="1" customHeight="1">
      <c r="A172" s="311" t="e">
        <f>#REF!</f>
        <v>#REF!</v>
      </c>
      <c r="B172" s="311"/>
      <c r="C172" s="311"/>
      <c r="D172" s="311"/>
      <c r="E172" s="311"/>
      <c r="F172" s="321" t="e">
        <f>#REF!</f>
        <v>#REF!</v>
      </c>
      <c r="G172" s="1443" t="e">
        <f>#REF!</f>
        <v>#REF!</v>
      </c>
      <c r="H172" s="1443"/>
      <c r="I172" s="1443"/>
      <c r="J172" s="1443"/>
      <c r="K172" s="1443"/>
      <c r="L172" s="186"/>
      <c r="AI172" s="314"/>
      <c r="AJ172" s="314"/>
      <c r="AL172" s="313"/>
      <c r="AM172" s="314"/>
    </row>
    <row r="173" spans="1:39" s="269" customFormat="1" ht="20.100000000000001" hidden="1" customHeight="1">
      <c r="A173" s="311" t="e">
        <f>#REF!</f>
        <v>#REF!</v>
      </c>
      <c r="B173" s="311"/>
      <c r="C173" s="311"/>
      <c r="D173" s="311"/>
      <c r="E173" s="311"/>
      <c r="F173" s="321" t="e">
        <f>#REF!</f>
        <v>#REF!</v>
      </c>
      <c r="G173" s="1443" t="e">
        <f>#REF!</f>
        <v>#REF!</v>
      </c>
      <c r="H173" s="1443"/>
      <c r="I173" s="1443"/>
      <c r="J173" s="1443"/>
      <c r="K173" s="1443"/>
      <c r="L173" s="186"/>
      <c r="AI173" s="314"/>
      <c r="AJ173" s="314"/>
      <c r="AL173" s="313"/>
      <c r="AM173" s="314"/>
    </row>
    <row r="174" spans="1:39" s="269" customFormat="1" ht="20.100000000000001" hidden="1" customHeight="1">
      <c r="A174" s="311" t="e">
        <f>#REF!</f>
        <v>#REF!</v>
      </c>
      <c r="B174" s="311"/>
      <c r="C174" s="311"/>
      <c r="D174" s="311"/>
      <c r="E174" s="311"/>
      <c r="F174" s="321" t="e">
        <f>#REF!</f>
        <v>#REF!</v>
      </c>
      <c r="G174" s="1443" t="e">
        <f>#REF!</f>
        <v>#REF!</v>
      </c>
      <c r="H174" s="1443"/>
      <c r="I174" s="1443"/>
      <c r="J174" s="1443"/>
      <c r="K174" s="1443"/>
      <c r="L174" s="186"/>
      <c r="AI174" s="314"/>
      <c r="AJ174" s="314"/>
      <c r="AL174" s="313"/>
      <c r="AM174" s="314"/>
    </row>
    <row r="175" spans="1:39" s="269" customFormat="1" ht="20.100000000000001" hidden="1" customHeight="1">
      <c r="A175" s="311" t="e">
        <f>#REF!</f>
        <v>#REF!</v>
      </c>
      <c r="B175" s="311"/>
      <c r="C175" s="311"/>
      <c r="D175" s="311"/>
      <c r="E175" s="311"/>
      <c r="F175" s="321" t="e">
        <f>#REF!</f>
        <v>#REF!</v>
      </c>
      <c r="G175" s="1443" t="e">
        <f>#REF!</f>
        <v>#REF!</v>
      </c>
      <c r="H175" s="1443"/>
      <c r="I175" s="1443"/>
      <c r="J175" s="1443"/>
      <c r="K175" s="1443"/>
      <c r="L175" s="186"/>
      <c r="AI175" s="314"/>
      <c r="AJ175" s="314"/>
      <c r="AL175" s="313"/>
      <c r="AM175" s="314"/>
    </row>
    <row r="176" spans="1:39" s="269" customFormat="1" ht="20.100000000000001" hidden="1" customHeight="1">
      <c r="A176" s="311" t="e">
        <f>#REF!</f>
        <v>#REF!</v>
      </c>
      <c r="B176" s="311"/>
      <c r="C176" s="311"/>
      <c r="D176" s="311"/>
      <c r="E176" s="311"/>
      <c r="F176" s="321" t="e">
        <f>#REF!</f>
        <v>#REF!</v>
      </c>
      <c r="G176" s="1443" t="e">
        <f>#REF!</f>
        <v>#REF!</v>
      </c>
      <c r="H176" s="1443"/>
      <c r="I176" s="1443"/>
      <c r="J176" s="1443"/>
      <c r="K176" s="1443"/>
      <c r="L176" s="186"/>
      <c r="AI176" s="314"/>
      <c r="AJ176" s="314"/>
      <c r="AL176" s="313"/>
      <c r="AM176" s="314"/>
    </row>
    <row r="177" spans="1:39" s="269" customFormat="1" ht="20.100000000000001" hidden="1" customHeight="1">
      <c r="A177" s="311" t="e">
        <f>#REF!</f>
        <v>#REF!</v>
      </c>
      <c r="B177" s="311"/>
      <c r="C177" s="311"/>
      <c r="D177" s="311"/>
      <c r="E177" s="311"/>
      <c r="F177" s="321" t="e">
        <f>#REF!</f>
        <v>#REF!</v>
      </c>
      <c r="G177" s="1443" t="e">
        <f>#REF!</f>
        <v>#REF!</v>
      </c>
      <c r="H177" s="1443"/>
      <c r="I177" s="1443"/>
      <c r="J177" s="1443"/>
      <c r="K177" s="1443"/>
      <c r="L177" s="186"/>
      <c r="AI177" s="314"/>
      <c r="AJ177" s="314"/>
      <c r="AL177" s="313"/>
      <c r="AM177" s="314"/>
    </row>
    <row r="178" spans="1:39" s="269" customFormat="1" ht="20.100000000000001" hidden="1" customHeight="1">
      <c r="A178" s="322"/>
      <c r="B178" s="322"/>
      <c r="C178" s="322"/>
      <c r="D178" s="322"/>
      <c r="E178" s="322"/>
      <c r="F178" s="310" t="e">
        <f>#REF!</f>
        <v>#REF!</v>
      </c>
      <c r="G178" s="1443" t="e">
        <f>#REF!</f>
        <v>#REF!</v>
      </c>
      <c r="H178" s="1443"/>
      <c r="I178" s="1443"/>
      <c r="J178" s="1443"/>
      <c r="K178" s="1443"/>
      <c r="L178" s="186"/>
      <c r="AI178" s="314"/>
      <c r="AJ178" s="314"/>
      <c r="AL178" s="314"/>
      <c r="AM178" s="314"/>
    </row>
    <row r="179" spans="1:39" s="269" customFormat="1" ht="35.25" hidden="1" customHeight="1">
      <c r="A179" s="316" t="e">
        <f>#REF!</f>
        <v>#REF!</v>
      </c>
      <c r="B179" s="316"/>
      <c r="C179" s="316"/>
      <c r="D179" s="316"/>
      <c r="E179" s="316"/>
      <c r="F179" s="310" t="e">
        <f>#REF!</f>
        <v>#REF!</v>
      </c>
      <c r="G179" s="1443"/>
      <c r="H179" s="1443"/>
      <c r="I179" s="1443"/>
      <c r="J179" s="1443"/>
      <c r="K179" s="1443"/>
      <c r="L179" s="186"/>
      <c r="AI179" s="314"/>
      <c r="AJ179" s="314"/>
      <c r="AL179" s="314"/>
      <c r="AM179" s="314"/>
    </row>
    <row r="180" spans="1:39" s="269" customFormat="1" ht="19.5" hidden="1" customHeight="1">
      <c r="A180" s="311" t="e">
        <f>#REF!</f>
        <v>#REF!</v>
      </c>
      <c r="B180" s="311"/>
      <c r="C180" s="311"/>
      <c r="D180" s="311"/>
      <c r="E180" s="311"/>
      <c r="F180" s="321" t="e">
        <f>#REF!</f>
        <v>#REF!</v>
      </c>
      <c r="G180" s="1443" t="e">
        <f>#REF!</f>
        <v>#REF!</v>
      </c>
      <c r="H180" s="1443"/>
      <c r="I180" s="1443"/>
      <c r="J180" s="1443"/>
      <c r="K180" s="1443"/>
      <c r="L180" s="186"/>
      <c r="AI180" s="314"/>
      <c r="AJ180" s="314"/>
      <c r="AL180" s="313"/>
      <c r="AM180" s="314"/>
    </row>
    <row r="181" spans="1:39" s="269" customFormat="1" ht="19.5" hidden="1" customHeight="1">
      <c r="A181" s="311" t="e">
        <f>#REF!</f>
        <v>#REF!</v>
      </c>
      <c r="B181" s="311"/>
      <c r="C181" s="311"/>
      <c r="D181" s="311"/>
      <c r="E181" s="311"/>
      <c r="F181" s="321" t="e">
        <f>#REF!</f>
        <v>#REF!</v>
      </c>
      <c r="G181" s="1443" t="e">
        <f>#REF!</f>
        <v>#REF!</v>
      </c>
      <c r="H181" s="1443"/>
      <c r="I181" s="1443"/>
      <c r="J181" s="1443"/>
      <c r="K181" s="1443"/>
      <c r="L181" s="186"/>
      <c r="AI181" s="314"/>
      <c r="AJ181" s="314"/>
      <c r="AL181" s="313"/>
      <c r="AM181" s="314"/>
    </row>
    <row r="182" spans="1:39" s="269" customFormat="1" ht="19.5" hidden="1" customHeight="1">
      <c r="A182" s="311" t="e">
        <f>#REF!</f>
        <v>#REF!</v>
      </c>
      <c r="B182" s="311"/>
      <c r="C182" s="311"/>
      <c r="D182" s="311"/>
      <c r="E182" s="311"/>
      <c r="F182" s="321" t="e">
        <f>#REF!</f>
        <v>#REF!</v>
      </c>
      <c r="G182" s="1443" t="e">
        <f>#REF!</f>
        <v>#REF!</v>
      </c>
      <c r="H182" s="1443"/>
      <c r="I182" s="1443"/>
      <c r="J182" s="1443"/>
      <c r="K182" s="1443"/>
      <c r="L182" s="186"/>
      <c r="AI182" s="314"/>
      <c r="AJ182" s="314"/>
      <c r="AL182" s="313"/>
      <c r="AM182" s="314"/>
    </row>
    <row r="183" spans="1:39" s="269" customFormat="1" ht="19.5" hidden="1" customHeight="1">
      <c r="A183" s="311" t="e">
        <f>#REF!</f>
        <v>#REF!</v>
      </c>
      <c r="B183" s="311"/>
      <c r="C183" s="311"/>
      <c r="D183" s="311"/>
      <c r="E183" s="311"/>
      <c r="F183" s="321" t="e">
        <f>#REF!</f>
        <v>#REF!</v>
      </c>
      <c r="G183" s="1443" t="e">
        <f>#REF!</f>
        <v>#REF!</v>
      </c>
      <c r="H183" s="1443"/>
      <c r="I183" s="1443"/>
      <c r="J183" s="1443"/>
      <c r="K183" s="1443"/>
      <c r="L183" s="186"/>
      <c r="AI183" s="314"/>
      <c r="AJ183" s="314"/>
      <c r="AL183" s="313"/>
      <c r="AM183" s="314"/>
    </row>
    <row r="184" spans="1:39" s="269" customFormat="1" ht="33" hidden="1" customHeight="1">
      <c r="A184" s="311" t="e">
        <f>#REF!</f>
        <v>#REF!</v>
      </c>
      <c r="B184" s="311"/>
      <c r="C184" s="311"/>
      <c r="D184" s="311"/>
      <c r="E184" s="311"/>
      <c r="F184" s="321" t="e">
        <f>#REF!</f>
        <v>#REF!</v>
      </c>
      <c r="G184" s="1443" t="e">
        <f>#REF!</f>
        <v>#REF!</v>
      </c>
      <c r="H184" s="1443"/>
      <c r="I184" s="1443"/>
      <c r="J184" s="1443"/>
      <c r="K184" s="1443"/>
      <c r="L184" s="186"/>
      <c r="AI184" s="314"/>
      <c r="AJ184" s="314"/>
      <c r="AL184" s="313"/>
      <c r="AM184" s="314"/>
    </row>
    <row r="185" spans="1:39" s="269" customFormat="1" ht="19.5" hidden="1" customHeight="1">
      <c r="A185" s="311" t="e">
        <f>#REF!</f>
        <v>#REF!</v>
      </c>
      <c r="B185" s="311"/>
      <c r="C185" s="311"/>
      <c r="D185" s="311"/>
      <c r="E185" s="311"/>
      <c r="F185" s="321" t="e">
        <f>#REF!</f>
        <v>#REF!</v>
      </c>
      <c r="G185" s="1443" t="e">
        <f>#REF!</f>
        <v>#REF!</v>
      </c>
      <c r="H185" s="1443"/>
      <c r="I185" s="1443"/>
      <c r="J185" s="1443"/>
      <c r="K185" s="1443"/>
      <c r="L185" s="186"/>
      <c r="AI185" s="314"/>
      <c r="AJ185" s="314"/>
      <c r="AL185" s="313"/>
      <c r="AM185" s="314"/>
    </row>
    <row r="186" spans="1:39" s="269" customFormat="1" ht="19.5" hidden="1" customHeight="1">
      <c r="A186" s="311" t="e">
        <f>#REF!</f>
        <v>#REF!</v>
      </c>
      <c r="B186" s="311"/>
      <c r="C186" s="311"/>
      <c r="D186" s="311"/>
      <c r="E186" s="311"/>
      <c r="F186" s="321" t="e">
        <f>#REF!</f>
        <v>#REF!</v>
      </c>
      <c r="G186" s="1443" t="e">
        <f>#REF!</f>
        <v>#REF!</v>
      </c>
      <c r="H186" s="1443"/>
      <c r="I186" s="1443"/>
      <c r="J186" s="1443"/>
      <c r="K186" s="1443"/>
      <c r="L186" s="186"/>
      <c r="AI186" s="314"/>
      <c r="AJ186" s="314"/>
      <c r="AL186" s="313"/>
      <c r="AM186" s="314"/>
    </row>
    <row r="187" spans="1:39" s="269" customFormat="1" ht="19.5" hidden="1" customHeight="1">
      <c r="A187" s="311" t="e">
        <f>#REF!</f>
        <v>#REF!</v>
      </c>
      <c r="B187" s="311"/>
      <c r="C187" s="311"/>
      <c r="D187" s="311"/>
      <c r="E187" s="311"/>
      <c r="F187" s="321" t="e">
        <f>#REF!</f>
        <v>#REF!</v>
      </c>
      <c r="G187" s="1443" t="e">
        <f>#REF!</f>
        <v>#REF!</v>
      </c>
      <c r="H187" s="1443"/>
      <c r="I187" s="1443"/>
      <c r="J187" s="1443"/>
      <c r="K187" s="1443"/>
      <c r="L187" s="186"/>
      <c r="AI187" s="314"/>
      <c r="AJ187" s="314"/>
      <c r="AL187" s="313"/>
      <c r="AM187" s="314"/>
    </row>
    <row r="188" spans="1:39" s="269" customFormat="1" ht="19.5" hidden="1" customHeight="1">
      <c r="A188" s="311" t="e">
        <f>#REF!</f>
        <v>#REF!</v>
      </c>
      <c r="B188" s="311"/>
      <c r="C188" s="311"/>
      <c r="D188" s="311"/>
      <c r="E188" s="311"/>
      <c r="F188" s="321" t="e">
        <f>#REF!</f>
        <v>#REF!</v>
      </c>
      <c r="G188" s="1443" t="e">
        <f>#REF!</f>
        <v>#REF!</v>
      </c>
      <c r="H188" s="1443"/>
      <c r="I188" s="1443"/>
      <c r="J188" s="1443"/>
      <c r="K188" s="1443"/>
      <c r="L188" s="186"/>
      <c r="AI188" s="314"/>
      <c r="AJ188" s="314"/>
      <c r="AL188" s="313"/>
      <c r="AM188" s="314"/>
    </row>
    <row r="189" spans="1:39" s="269" customFormat="1" ht="19.5" hidden="1" customHeight="1">
      <c r="A189" s="322"/>
      <c r="B189" s="322"/>
      <c r="C189" s="322"/>
      <c r="D189" s="322"/>
      <c r="E189" s="322"/>
      <c r="F189" s="310" t="e">
        <f>#REF!</f>
        <v>#REF!</v>
      </c>
      <c r="G189" s="1443" t="e">
        <f>#REF!</f>
        <v>#REF!</v>
      </c>
      <c r="H189" s="1443"/>
      <c r="I189" s="1443"/>
      <c r="J189" s="1443"/>
      <c r="K189" s="1443"/>
      <c r="L189" s="186"/>
      <c r="AI189" s="314"/>
      <c r="AJ189" s="314"/>
      <c r="AL189" s="314"/>
      <c r="AM189" s="314"/>
    </row>
    <row r="190" spans="1:39" s="269" customFormat="1" ht="19.5" hidden="1" customHeight="1">
      <c r="A190" s="316" t="e">
        <f>#REF!</f>
        <v>#REF!</v>
      </c>
      <c r="B190" s="316"/>
      <c r="C190" s="316"/>
      <c r="D190" s="316"/>
      <c r="E190" s="316"/>
      <c r="F190" s="310" t="e">
        <f>#REF!</f>
        <v>#REF!</v>
      </c>
      <c r="G190" s="1443"/>
      <c r="H190" s="1443"/>
      <c r="I190" s="1443"/>
      <c r="J190" s="1443"/>
      <c r="K190" s="1443"/>
      <c r="L190" s="186"/>
      <c r="AI190" s="314"/>
      <c r="AJ190" s="314"/>
      <c r="AL190" s="314"/>
      <c r="AM190" s="314"/>
    </row>
    <row r="191" spans="1:39" s="269" customFormat="1" ht="19.5" hidden="1" customHeight="1">
      <c r="A191" s="311" t="e">
        <f>#REF!</f>
        <v>#REF!</v>
      </c>
      <c r="B191" s="311"/>
      <c r="C191" s="311"/>
      <c r="D191" s="311"/>
      <c r="E191" s="311"/>
      <c r="F191" s="312" t="e">
        <f>#REF!</f>
        <v>#REF!</v>
      </c>
      <c r="G191" s="1443" t="e">
        <f>#REF!</f>
        <v>#REF!</v>
      </c>
      <c r="H191" s="1443"/>
      <c r="I191" s="1443"/>
      <c r="J191" s="1443"/>
      <c r="K191" s="1443"/>
      <c r="L191" s="186"/>
      <c r="AI191" s="314"/>
      <c r="AJ191" s="314"/>
      <c r="AL191" s="313"/>
      <c r="AM191" s="314"/>
    </row>
    <row r="192" spans="1:39" s="269" customFormat="1" ht="19.5" hidden="1" customHeight="1">
      <c r="A192" s="311" t="e">
        <f>#REF!</f>
        <v>#REF!</v>
      </c>
      <c r="B192" s="311"/>
      <c r="C192" s="311"/>
      <c r="D192" s="311"/>
      <c r="E192" s="311"/>
      <c r="F192" s="312" t="e">
        <f>#REF!</f>
        <v>#REF!</v>
      </c>
      <c r="G192" s="1443" t="e">
        <f>#REF!</f>
        <v>#REF!</v>
      </c>
      <c r="H192" s="1443"/>
      <c r="I192" s="1443"/>
      <c r="J192" s="1443"/>
      <c r="K192" s="1443"/>
      <c r="L192" s="186"/>
      <c r="AI192" s="314"/>
      <c r="AJ192" s="314"/>
      <c r="AL192" s="313"/>
      <c r="AM192" s="314"/>
    </row>
    <row r="193" spans="1:39" s="269" customFormat="1" ht="19.5" hidden="1" customHeight="1">
      <c r="A193" s="311" t="e">
        <f>#REF!</f>
        <v>#REF!</v>
      </c>
      <c r="B193" s="311"/>
      <c r="C193" s="311"/>
      <c r="D193" s="311"/>
      <c r="E193" s="311"/>
      <c r="F193" s="312" t="e">
        <f>#REF!</f>
        <v>#REF!</v>
      </c>
      <c r="G193" s="1443" t="e">
        <f>#REF!</f>
        <v>#REF!</v>
      </c>
      <c r="H193" s="1443"/>
      <c r="I193" s="1443"/>
      <c r="J193" s="1443"/>
      <c r="K193" s="1443"/>
      <c r="L193" s="186"/>
      <c r="AI193" s="314"/>
      <c r="AJ193" s="314"/>
      <c r="AL193" s="313"/>
      <c r="AM193" s="314"/>
    </row>
    <row r="194" spans="1:39" s="269" customFormat="1" ht="19.5" hidden="1" customHeight="1">
      <c r="A194" s="322"/>
      <c r="B194" s="322"/>
      <c r="C194" s="322"/>
      <c r="D194" s="322"/>
      <c r="E194" s="322"/>
      <c r="F194" s="310" t="e">
        <f>#REF!</f>
        <v>#REF!</v>
      </c>
      <c r="G194" s="1443" t="e">
        <f>#REF!</f>
        <v>#REF!</v>
      </c>
      <c r="H194" s="1443"/>
      <c r="I194" s="1443"/>
      <c r="J194" s="1443"/>
      <c r="K194" s="1443"/>
      <c r="L194" s="186"/>
      <c r="AI194" s="314"/>
      <c r="AJ194" s="314"/>
      <c r="AL194" s="314"/>
      <c r="AM194" s="314"/>
    </row>
    <row r="195" spans="1:39" s="269" customFormat="1" ht="33" hidden="1" customHeight="1">
      <c r="A195" s="316" t="e">
        <f>#REF!</f>
        <v>#REF!</v>
      </c>
      <c r="B195" s="316"/>
      <c r="C195" s="316"/>
      <c r="D195" s="316"/>
      <c r="E195" s="316"/>
      <c r="F195" s="310" t="e">
        <f>#REF!</f>
        <v>#REF!</v>
      </c>
      <c r="G195" s="1443"/>
      <c r="H195" s="1443"/>
      <c r="I195" s="1443"/>
      <c r="J195" s="1443"/>
      <c r="K195" s="1443"/>
      <c r="L195" s="186"/>
      <c r="AI195" s="314"/>
      <c r="AJ195" s="314"/>
      <c r="AL195" s="314"/>
      <c r="AM195" s="314"/>
    </row>
    <row r="196" spans="1:39" s="269" customFormat="1" ht="19.5" hidden="1" customHeight="1">
      <c r="A196" s="322" t="e">
        <f>#REF!</f>
        <v>#REF!</v>
      </c>
      <c r="B196" s="322"/>
      <c r="C196" s="322"/>
      <c r="D196" s="322"/>
      <c r="E196" s="322"/>
      <c r="F196" s="312" t="e">
        <f>#REF!</f>
        <v>#REF!</v>
      </c>
      <c r="G196" s="1443" t="e">
        <f>#REF!</f>
        <v>#REF!</v>
      </c>
      <c r="H196" s="1443"/>
      <c r="I196" s="1443"/>
      <c r="J196" s="1443"/>
      <c r="K196" s="1443"/>
      <c r="L196" s="186"/>
      <c r="AI196" s="314"/>
      <c r="AJ196" s="314"/>
      <c r="AL196" s="313"/>
      <c r="AM196" s="314"/>
    </row>
    <row r="197" spans="1:39" s="269" customFormat="1" ht="19.5" hidden="1" customHeight="1">
      <c r="A197" s="322" t="e">
        <f>#REF!</f>
        <v>#REF!</v>
      </c>
      <c r="B197" s="322"/>
      <c r="C197" s="322"/>
      <c r="D197" s="322"/>
      <c r="E197" s="322"/>
      <c r="F197" s="312" t="e">
        <f>#REF!</f>
        <v>#REF!</v>
      </c>
      <c r="G197" s="1443" t="e">
        <f>#REF!</f>
        <v>#REF!</v>
      </c>
      <c r="H197" s="1443"/>
      <c r="I197" s="1443"/>
      <c r="J197" s="1443"/>
      <c r="K197" s="1443"/>
      <c r="L197" s="186"/>
      <c r="AI197" s="314"/>
      <c r="AJ197" s="314"/>
      <c r="AL197" s="313"/>
      <c r="AM197" s="314"/>
    </row>
    <row r="198" spans="1:39" s="269" customFormat="1" ht="19.5" hidden="1" customHeight="1">
      <c r="A198" s="322" t="e">
        <f>#REF!</f>
        <v>#REF!</v>
      </c>
      <c r="B198" s="322"/>
      <c r="C198" s="322"/>
      <c r="D198" s="322"/>
      <c r="E198" s="322"/>
      <c r="F198" s="312" t="e">
        <f>#REF!</f>
        <v>#REF!</v>
      </c>
      <c r="G198" s="1443" t="e">
        <f>#REF!</f>
        <v>#REF!</v>
      </c>
      <c r="H198" s="1443"/>
      <c r="I198" s="1443"/>
      <c r="J198" s="1443"/>
      <c r="K198" s="1443"/>
      <c r="L198" s="186"/>
      <c r="AI198" s="314"/>
      <c r="AJ198" s="314"/>
      <c r="AL198" s="313"/>
      <c r="AM198" s="314"/>
    </row>
    <row r="199" spans="1:39" s="269" customFormat="1" ht="19.5" hidden="1" customHeight="1">
      <c r="A199" s="322"/>
      <c r="B199" s="322"/>
      <c r="C199" s="322"/>
      <c r="D199" s="322"/>
      <c r="E199" s="322"/>
      <c r="F199" s="310" t="e">
        <f>#REF!</f>
        <v>#REF!</v>
      </c>
      <c r="G199" s="1443" t="e">
        <f>#REF!</f>
        <v>#REF!</v>
      </c>
      <c r="H199" s="1443"/>
      <c r="I199" s="1443"/>
      <c r="J199" s="1443"/>
      <c r="K199" s="1443"/>
      <c r="L199" s="186"/>
      <c r="AI199" s="314"/>
      <c r="AJ199" s="314"/>
      <c r="AL199" s="314"/>
      <c r="AM199" s="314"/>
    </row>
    <row r="200" spans="1:39" s="269" customFormat="1" ht="19.5" hidden="1" customHeight="1">
      <c r="A200" s="316" t="e">
        <f>#REF!</f>
        <v>#REF!</v>
      </c>
      <c r="B200" s="316"/>
      <c r="C200" s="316"/>
      <c r="D200" s="316"/>
      <c r="E200" s="316"/>
      <c r="F200" s="310" t="e">
        <f>#REF!</f>
        <v>#REF!</v>
      </c>
      <c r="G200" s="1443"/>
      <c r="H200" s="1443"/>
      <c r="I200" s="1443"/>
      <c r="J200" s="1443"/>
      <c r="K200" s="1443"/>
      <c r="L200" s="186"/>
      <c r="AI200" s="314"/>
      <c r="AJ200" s="314"/>
      <c r="AL200" s="314"/>
      <c r="AM200" s="314"/>
    </row>
    <row r="201" spans="1:39" s="269" customFormat="1" ht="19.5" hidden="1" customHeight="1">
      <c r="A201" s="311" t="e">
        <f>#REF!</f>
        <v>#REF!</v>
      </c>
      <c r="B201" s="311"/>
      <c r="C201" s="311"/>
      <c r="D201" s="311"/>
      <c r="E201" s="311"/>
      <c r="F201" s="312" t="e">
        <f>#REF!</f>
        <v>#REF!</v>
      </c>
      <c r="G201" s="1443" t="e">
        <f>#REF!</f>
        <v>#REF!</v>
      </c>
      <c r="H201" s="1443"/>
      <c r="I201" s="1443"/>
      <c r="J201" s="1443"/>
      <c r="K201" s="1443"/>
      <c r="L201" s="186"/>
      <c r="AI201" s="314"/>
      <c r="AJ201" s="314"/>
      <c r="AL201" s="313"/>
      <c r="AM201" s="314"/>
    </row>
    <row r="202" spans="1:39" s="269" customFormat="1" ht="19.5" hidden="1" customHeight="1">
      <c r="A202" s="311" t="e">
        <f>#REF!</f>
        <v>#REF!</v>
      </c>
      <c r="B202" s="311"/>
      <c r="C202" s="311"/>
      <c r="D202" s="311"/>
      <c r="E202" s="311"/>
      <c r="F202" s="312" t="e">
        <f>#REF!</f>
        <v>#REF!</v>
      </c>
      <c r="G202" s="1443" t="e">
        <f>#REF!</f>
        <v>#REF!</v>
      </c>
      <c r="H202" s="1443"/>
      <c r="I202" s="1443"/>
      <c r="J202" s="1443"/>
      <c r="K202" s="1443"/>
      <c r="L202" s="186"/>
      <c r="AI202" s="314"/>
      <c r="AJ202" s="314"/>
      <c r="AL202" s="313"/>
      <c r="AM202" s="314"/>
    </row>
    <row r="203" spans="1:39" s="269" customFormat="1" ht="19.5" hidden="1" customHeight="1">
      <c r="A203" s="322"/>
      <c r="B203" s="322"/>
      <c r="C203" s="322"/>
      <c r="D203" s="322"/>
      <c r="E203" s="322"/>
      <c r="F203" s="310" t="e">
        <f>#REF!</f>
        <v>#REF!</v>
      </c>
      <c r="G203" s="1443" t="e">
        <f>#REF!</f>
        <v>#REF!</v>
      </c>
      <c r="H203" s="1443"/>
      <c r="I203" s="1443"/>
      <c r="J203" s="1443"/>
      <c r="K203" s="1443"/>
      <c r="L203" s="186"/>
      <c r="AI203" s="314"/>
      <c r="AJ203" s="314"/>
      <c r="AL203" s="314"/>
      <c r="AM203" s="314"/>
    </row>
    <row r="204" spans="1:39" s="269" customFormat="1" ht="33" hidden="1" customHeight="1">
      <c r="A204" s="316" t="e">
        <f>#REF!</f>
        <v>#REF!</v>
      </c>
      <c r="B204" s="316"/>
      <c r="C204" s="316"/>
      <c r="D204" s="316"/>
      <c r="E204" s="316"/>
      <c r="F204" s="310" t="e">
        <f>#REF!</f>
        <v>#REF!</v>
      </c>
      <c r="G204" s="1443"/>
      <c r="H204" s="1443"/>
      <c r="I204" s="1443"/>
      <c r="J204" s="1443"/>
      <c r="K204" s="1443"/>
      <c r="L204" s="186"/>
      <c r="AI204" s="314"/>
      <c r="AJ204" s="314"/>
      <c r="AL204" s="314"/>
      <c r="AM204" s="314"/>
    </row>
    <row r="205" spans="1:39" s="269" customFormat="1" ht="19.5" hidden="1" customHeight="1">
      <c r="A205" s="311" t="e">
        <f>#REF!</f>
        <v>#REF!</v>
      </c>
      <c r="B205" s="311"/>
      <c r="C205" s="311"/>
      <c r="D205" s="311"/>
      <c r="E205" s="311"/>
      <c r="F205" s="312" t="e">
        <f>#REF!</f>
        <v>#REF!</v>
      </c>
      <c r="G205" s="1443" t="e">
        <f>#REF!</f>
        <v>#REF!</v>
      </c>
      <c r="H205" s="1443"/>
      <c r="I205" s="1443"/>
      <c r="J205" s="1443"/>
      <c r="K205" s="1443"/>
      <c r="L205" s="186"/>
      <c r="AI205" s="314"/>
      <c r="AJ205" s="314"/>
      <c r="AL205" s="313"/>
      <c r="AM205" s="314"/>
    </row>
    <row r="206" spans="1:39" s="269" customFormat="1" ht="19.5" hidden="1" customHeight="1">
      <c r="A206" s="311" t="e">
        <f>#REF!</f>
        <v>#REF!</v>
      </c>
      <c r="B206" s="311"/>
      <c r="C206" s="311"/>
      <c r="D206" s="311"/>
      <c r="E206" s="311"/>
      <c r="F206" s="312" t="e">
        <f>#REF!</f>
        <v>#REF!</v>
      </c>
      <c r="G206" s="1443" t="e">
        <f>#REF!</f>
        <v>#REF!</v>
      </c>
      <c r="H206" s="1443"/>
      <c r="I206" s="1443"/>
      <c r="J206" s="1443"/>
      <c r="K206" s="1443"/>
      <c r="L206" s="186"/>
      <c r="AI206" s="314"/>
      <c r="AJ206" s="314"/>
      <c r="AL206" s="313"/>
      <c r="AM206" s="314"/>
    </row>
    <row r="207" spans="1:39" s="269" customFormat="1" ht="19.5" hidden="1" customHeight="1">
      <c r="A207" s="311" t="e">
        <f>#REF!</f>
        <v>#REF!</v>
      </c>
      <c r="B207" s="311"/>
      <c r="C207" s="311"/>
      <c r="D207" s="311"/>
      <c r="E207" s="311"/>
      <c r="F207" s="312" t="e">
        <f>#REF!</f>
        <v>#REF!</v>
      </c>
      <c r="G207" s="1443" t="e">
        <f>#REF!</f>
        <v>#REF!</v>
      </c>
      <c r="H207" s="1443"/>
      <c r="I207" s="1443"/>
      <c r="J207" s="1443"/>
      <c r="K207" s="1443"/>
      <c r="L207" s="186"/>
      <c r="AI207" s="314"/>
      <c r="AJ207" s="314"/>
      <c r="AL207" s="313"/>
      <c r="AM207" s="314"/>
    </row>
    <row r="208" spans="1:39" s="269" customFormat="1" ht="19.5" hidden="1" customHeight="1">
      <c r="A208" s="311" t="e">
        <f>#REF!</f>
        <v>#REF!</v>
      </c>
      <c r="B208" s="311"/>
      <c r="C208" s="311"/>
      <c r="D208" s="311"/>
      <c r="E208" s="311"/>
      <c r="F208" s="312" t="e">
        <f>#REF!</f>
        <v>#REF!</v>
      </c>
      <c r="G208" s="1443" t="e">
        <f>#REF!</f>
        <v>#REF!</v>
      </c>
      <c r="H208" s="1443"/>
      <c r="I208" s="1443"/>
      <c r="J208" s="1443"/>
      <c r="K208" s="1443"/>
      <c r="L208" s="186"/>
      <c r="AI208" s="314"/>
      <c r="AJ208" s="314"/>
      <c r="AL208" s="313"/>
      <c r="AM208" s="314"/>
    </row>
    <row r="209" spans="1:39" s="269" customFormat="1" ht="19.5" hidden="1" customHeight="1">
      <c r="A209" s="311" t="e">
        <f>#REF!</f>
        <v>#REF!</v>
      </c>
      <c r="B209" s="311"/>
      <c r="C209" s="311"/>
      <c r="D209" s="311"/>
      <c r="E209" s="311"/>
      <c r="F209" s="312" t="e">
        <f>#REF!</f>
        <v>#REF!</v>
      </c>
      <c r="G209" s="1443" t="e">
        <f>#REF!</f>
        <v>#REF!</v>
      </c>
      <c r="H209" s="1443"/>
      <c r="I209" s="1443"/>
      <c r="J209" s="1443"/>
      <c r="K209" s="1443"/>
      <c r="L209" s="186"/>
      <c r="AI209" s="314"/>
      <c r="AJ209" s="314"/>
      <c r="AL209" s="313"/>
      <c r="AM209" s="314"/>
    </row>
    <row r="210" spans="1:39" s="269" customFormat="1" ht="19.5" hidden="1" customHeight="1">
      <c r="A210" s="311" t="e">
        <f>#REF!</f>
        <v>#REF!</v>
      </c>
      <c r="B210" s="311"/>
      <c r="C210" s="311"/>
      <c r="D210" s="311"/>
      <c r="E210" s="311"/>
      <c r="F210" s="312" t="e">
        <f>#REF!</f>
        <v>#REF!</v>
      </c>
      <c r="G210" s="1443" t="e">
        <f>#REF!</f>
        <v>#REF!</v>
      </c>
      <c r="H210" s="1443"/>
      <c r="I210" s="1443"/>
      <c r="J210" s="1443"/>
      <c r="K210" s="1443"/>
      <c r="L210" s="186"/>
      <c r="AI210" s="314"/>
      <c r="AJ210" s="314"/>
      <c r="AL210" s="313"/>
      <c r="AM210" s="314"/>
    </row>
    <row r="211" spans="1:39" s="269" customFormat="1" ht="19.5" hidden="1" customHeight="1">
      <c r="A211" s="322"/>
      <c r="B211" s="322"/>
      <c r="C211" s="322"/>
      <c r="D211" s="322"/>
      <c r="E211" s="322"/>
      <c r="F211" s="310" t="e">
        <f>#REF!</f>
        <v>#REF!</v>
      </c>
      <c r="G211" s="1443" t="e">
        <f>#REF!</f>
        <v>#REF!</v>
      </c>
      <c r="H211" s="1443"/>
      <c r="I211" s="1443"/>
      <c r="J211" s="1443"/>
      <c r="K211" s="1443"/>
      <c r="L211" s="186"/>
      <c r="AI211" s="314"/>
      <c r="AJ211" s="314"/>
      <c r="AL211" s="314"/>
      <c r="AM211" s="314"/>
    </row>
    <row r="212" spans="1:39" s="269" customFormat="1" ht="33" hidden="1" customHeight="1">
      <c r="A212" s="316" t="e">
        <f>#REF!</f>
        <v>#REF!</v>
      </c>
      <c r="B212" s="316"/>
      <c r="C212" s="316"/>
      <c r="D212" s="316"/>
      <c r="E212" s="316"/>
      <c r="F212" s="310" t="e">
        <f>#REF!</f>
        <v>#REF!</v>
      </c>
      <c r="G212" s="1443"/>
      <c r="H212" s="1443"/>
      <c r="I212" s="1443"/>
      <c r="J212" s="1443"/>
      <c r="K212" s="1443"/>
      <c r="L212" s="186"/>
      <c r="AI212" s="314"/>
      <c r="AJ212" s="314"/>
      <c r="AL212" s="314"/>
      <c r="AM212" s="314"/>
    </row>
    <row r="213" spans="1:39" s="269" customFormat="1" ht="33" hidden="1" customHeight="1">
      <c r="A213" s="311" t="e">
        <f>#REF!</f>
        <v>#REF!</v>
      </c>
      <c r="B213" s="311"/>
      <c r="C213" s="311"/>
      <c r="D213" s="311"/>
      <c r="E213" s="311"/>
      <c r="F213" s="312" t="e">
        <f>#REF!</f>
        <v>#REF!</v>
      </c>
      <c r="G213" s="1443" t="e">
        <f>#REF!</f>
        <v>#REF!</v>
      </c>
      <c r="H213" s="1443"/>
      <c r="I213" s="1443"/>
      <c r="J213" s="1443"/>
      <c r="K213" s="1443"/>
      <c r="L213" s="186"/>
      <c r="AI213" s="314"/>
      <c r="AJ213" s="314"/>
      <c r="AL213" s="313"/>
      <c r="AM213" s="314"/>
    </row>
    <row r="214" spans="1:39" s="269" customFormat="1" ht="19.5" hidden="1" customHeight="1">
      <c r="A214" s="311" t="e">
        <f>#REF!</f>
        <v>#REF!</v>
      </c>
      <c r="B214" s="311"/>
      <c r="C214" s="311"/>
      <c r="D214" s="311"/>
      <c r="E214" s="311"/>
      <c r="F214" s="312" t="e">
        <f>#REF!</f>
        <v>#REF!</v>
      </c>
      <c r="G214" s="1443" t="e">
        <f>#REF!</f>
        <v>#REF!</v>
      </c>
      <c r="H214" s="1443"/>
      <c r="I214" s="1443"/>
      <c r="J214" s="1443"/>
      <c r="K214" s="1443"/>
      <c r="L214" s="186"/>
      <c r="AI214" s="314"/>
      <c r="AJ214" s="314"/>
      <c r="AL214" s="313"/>
      <c r="AM214" s="314"/>
    </row>
    <row r="215" spans="1:39" s="269" customFormat="1" ht="19.5" hidden="1" customHeight="1">
      <c r="A215" s="311" t="e">
        <f>#REF!</f>
        <v>#REF!</v>
      </c>
      <c r="B215" s="311"/>
      <c r="C215" s="311"/>
      <c r="D215" s="311"/>
      <c r="E215" s="311"/>
      <c r="F215" s="312" t="e">
        <f>#REF!</f>
        <v>#REF!</v>
      </c>
      <c r="G215" s="1443" t="e">
        <f>#REF!</f>
        <v>#REF!</v>
      </c>
      <c r="H215" s="1443"/>
      <c r="I215" s="1443"/>
      <c r="J215" s="1443"/>
      <c r="K215" s="1443"/>
      <c r="L215" s="186"/>
      <c r="AI215" s="314"/>
      <c r="AJ215" s="314"/>
      <c r="AL215" s="313"/>
      <c r="AM215" s="314"/>
    </row>
    <row r="216" spans="1:39" s="269" customFormat="1" ht="19.5" hidden="1" customHeight="1">
      <c r="A216" s="322" t="e">
        <f>#REF!</f>
        <v>#REF!</v>
      </c>
      <c r="B216" s="322"/>
      <c r="C216" s="322"/>
      <c r="D216" s="322"/>
      <c r="E216" s="322"/>
      <c r="F216" s="310" t="e">
        <f>#REF!</f>
        <v>#REF!</v>
      </c>
      <c r="G216" s="1443" t="e">
        <f>#REF!</f>
        <v>#REF!</v>
      </c>
      <c r="H216" s="1443"/>
      <c r="I216" s="1443"/>
      <c r="J216" s="1443"/>
      <c r="K216" s="1443"/>
      <c r="L216" s="186"/>
      <c r="AI216" s="314"/>
      <c r="AJ216" s="314"/>
      <c r="AL216" s="314"/>
      <c r="AM216" s="314"/>
    </row>
    <row r="217" spans="1:39" s="269" customFormat="1" ht="33" hidden="1" customHeight="1">
      <c r="A217" s="316" t="e">
        <f>#REF!</f>
        <v>#REF!</v>
      </c>
      <c r="B217" s="316"/>
      <c r="C217" s="316"/>
      <c r="D217" s="316"/>
      <c r="E217" s="316"/>
      <c r="F217" s="310" t="e">
        <f>#REF!</f>
        <v>#REF!</v>
      </c>
      <c r="G217" s="1443"/>
      <c r="H217" s="1443"/>
      <c r="I217" s="1443"/>
      <c r="J217" s="1443"/>
      <c r="K217" s="1443"/>
      <c r="L217" s="186"/>
      <c r="AI217" s="314"/>
      <c r="AJ217" s="314"/>
      <c r="AL217" s="314"/>
      <c r="AM217" s="314"/>
    </row>
    <row r="218" spans="1:39" s="269" customFormat="1" ht="19.5" hidden="1" customHeight="1">
      <c r="A218" s="311" t="e">
        <f>#REF!</f>
        <v>#REF!</v>
      </c>
      <c r="B218" s="311"/>
      <c r="C218" s="311"/>
      <c r="D218" s="311"/>
      <c r="E218" s="311"/>
      <c r="F218" s="312" t="e">
        <f>#REF!</f>
        <v>#REF!</v>
      </c>
      <c r="G218" s="1443" t="e">
        <f>#REF!</f>
        <v>#REF!</v>
      </c>
      <c r="H218" s="1443"/>
      <c r="I218" s="1443"/>
      <c r="J218" s="1443"/>
      <c r="K218" s="1443"/>
      <c r="L218" s="186"/>
      <c r="AI218" s="314"/>
      <c r="AJ218" s="314"/>
      <c r="AL218" s="313"/>
      <c r="AM218" s="314"/>
    </row>
    <row r="219" spans="1:39" s="269" customFormat="1" ht="19.5" hidden="1" customHeight="1">
      <c r="A219" s="311" t="e">
        <f>#REF!</f>
        <v>#REF!</v>
      </c>
      <c r="B219" s="311"/>
      <c r="C219" s="311"/>
      <c r="D219" s="311"/>
      <c r="E219" s="311"/>
      <c r="F219" s="312" t="e">
        <f>#REF!</f>
        <v>#REF!</v>
      </c>
      <c r="G219" s="1443" t="e">
        <f>#REF!</f>
        <v>#REF!</v>
      </c>
      <c r="H219" s="1443"/>
      <c r="I219" s="1443"/>
      <c r="J219" s="1443"/>
      <c r="K219" s="1443"/>
      <c r="L219" s="186"/>
      <c r="AI219" s="314"/>
      <c r="AJ219" s="314"/>
      <c r="AL219" s="313"/>
      <c r="AM219" s="314"/>
    </row>
    <row r="220" spans="1:39" s="269" customFormat="1" ht="32.25" hidden="1" customHeight="1">
      <c r="A220" s="311" t="e">
        <f>#REF!</f>
        <v>#REF!</v>
      </c>
      <c r="B220" s="311"/>
      <c r="C220" s="311"/>
      <c r="D220" s="311"/>
      <c r="E220" s="311"/>
      <c r="F220" s="312" t="e">
        <f>#REF!</f>
        <v>#REF!</v>
      </c>
      <c r="G220" s="1443" t="e">
        <f>#REF!</f>
        <v>#REF!</v>
      </c>
      <c r="H220" s="1443"/>
      <c r="I220" s="1443"/>
      <c r="J220" s="1443"/>
      <c r="K220" s="1443"/>
      <c r="L220" s="186"/>
      <c r="AI220" s="314"/>
      <c r="AJ220" s="314"/>
      <c r="AL220" s="313"/>
      <c r="AM220" s="314"/>
    </row>
    <row r="221" spans="1:39" s="269" customFormat="1" ht="19.5" hidden="1" customHeight="1">
      <c r="A221" s="311" t="e">
        <f>#REF!</f>
        <v>#REF!</v>
      </c>
      <c r="B221" s="311"/>
      <c r="C221" s="311"/>
      <c r="D221" s="311"/>
      <c r="E221" s="311"/>
      <c r="F221" s="312" t="e">
        <f>#REF!</f>
        <v>#REF!</v>
      </c>
      <c r="G221" s="1443" t="e">
        <f>#REF!</f>
        <v>#REF!</v>
      </c>
      <c r="H221" s="1443"/>
      <c r="I221" s="1443"/>
      <c r="J221" s="1443"/>
      <c r="K221" s="1443"/>
      <c r="L221" s="186"/>
      <c r="AI221" s="314"/>
      <c r="AJ221" s="314"/>
      <c r="AL221" s="313"/>
      <c r="AM221" s="314"/>
    </row>
    <row r="222" spans="1:39" s="269" customFormat="1" ht="19.5" hidden="1" customHeight="1">
      <c r="A222" s="315"/>
      <c r="B222" s="315"/>
      <c r="C222" s="315"/>
      <c r="D222" s="315"/>
      <c r="E222" s="315"/>
      <c r="F222" s="310" t="e">
        <f>#REF!</f>
        <v>#REF!</v>
      </c>
      <c r="G222" s="1443" t="e">
        <f>#REF!</f>
        <v>#REF!</v>
      </c>
      <c r="H222" s="1443"/>
      <c r="I222" s="1443"/>
      <c r="J222" s="1443"/>
      <c r="K222" s="1443"/>
      <c r="L222" s="188"/>
      <c r="AI222" s="314"/>
      <c r="AJ222" s="314"/>
      <c r="AL222" s="314"/>
      <c r="AM222" s="314"/>
    </row>
    <row r="223" spans="1:39" s="269" customFormat="1" hidden="1">
      <c r="A223" s="318"/>
      <c r="B223" s="318"/>
      <c r="C223" s="318"/>
      <c r="D223" s="318"/>
      <c r="E223" s="318"/>
      <c r="F223" s="310" t="e">
        <f>#REF!</f>
        <v>#REF!</v>
      </c>
      <c r="G223" s="1443" t="e">
        <f>#REF!</f>
        <v>#REF!</v>
      </c>
      <c r="H223" s="1443"/>
      <c r="I223" s="1443"/>
      <c r="J223" s="1443"/>
      <c r="K223" s="1443"/>
      <c r="L223" s="188"/>
      <c r="AI223" s="314"/>
      <c r="AJ223" s="314"/>
      <c r="AL223" s="314"/>
      <c r="AM223" s="314"/>
    </row>
    <row r="224" spans="1:39" s="269" customFormat="1" ht="19.5" hidden="1" customHeight="1">
      <c r="A224" s="319"/>
      <c r="B224" s="319"/>
      <c r="C224" s="319"/>
      <c r="D224" s="319"/>
      <c r="E224" s="319"/>
      <c r="F224" s="310" t="e">
        <f>#REF!</f>
        <v>#REF!</v>
      </c>
      <c r="G224" s="1443" t="e">
        <f>#REF!</f>
        <v>#REF!</v>
      </c>
      <c r="H224" s="1443"/>
      <c r="I224" s="1443"/>
      <c r="J224" s="1443"/>
      <c r="K224" s="1443"/>
      <c r="L224" s="188"/>
      <c r="AI224" s="314"/>
      <c r="AJ224" s="314"/>
      <c r="AL224" s="314"/>
      <c r="AM224" s="314"/>
    </row>
    <row r="225" spans="1:16" s="184" customFormat="1">
      <c r="A225" s="230"/>
      <c r="B225" s="230"/>
      <c r="C225" s="230"/>
      <c r="D225" s="230"/>
      <c r="E225" s="230"/>
      <c r="F225" s="223"/>
      <c r="G225" s="1446"/>
      <c r="H225" s="1446"/>
      <c r="I225" s="1446"/>
      <c r="J225" s="1446"/>
      <c r="K225" s="1446"/>
      <c r="L225" s="258"/>
      <c r="M225" s="269"/>
      <c r="N225" s="269"/>
      <c r="O225" s="269"/>
      <c r="P225" s="269"/>
    </row>
    <row r="226" spans="1:16" s="184" customFormat="1">
      <c r="A226" s="205"/>
      <c r="B226" s="205"/>
      <c r="C226" s="205"/>
      <c r="D226" s="205"/>
      <c r="E226" s="205"/>
      <c r="F226" s="193"/>
      <c r="G226" s="193"/>
      <c r="H226" s="193"/>
      <c r="I226" s="193"/>
      <c r="J226" s="193"/>
      <c r="K226" s="193"/>
      <c r="L226" s="258"/>
      <c r="M226" s="269"/>
      <c r="N226" s="269"/>
      <c r="O226" s="269"/>
      <c r="P226" s="269"/>
    </row>
    <row r="227" spans="1:16" s="184" customFormat="1">
      <c r="A227" s="205"/>
      <c r="B227" s="205"/>
      <c r="C227" s="205"/>
      <c r="D227" s="205"/>
      <c r="E227" s="205"/>
      <c r="F227" s="193"/>
      <c r="G227" s="193"/>
      <c r="H227" s="193"/>
      <c r="I227" s="193"/>
      <c r="J227" s="193"/>
      <c r="K227" s="193"/>
      <c r="L227" s="258"/>
      <c r="M227" s="269"/>
      <c r="N227" s="269"/>
      <c r="O227" s="269"/>
      <c r="P227" s="269"/>
    </row>
  </sheetData>
  <customSheetViews>
    <customSheetView guid="{17B393F9-58FB-4C8A-BA36-EE3D99C6B20A}"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67F5C388-2549-4EA3-9BC3-B2243CD0306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E035FB0-2CA1-4023-BC22-3DADA3977B8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669A479F-2379-4FA5-9E9A-84868BC66652}"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D740C66E-3500-4CD9-B3E0-6816AA23C94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B535BD94-65F4-4909-8C8E-E86709E2A47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C1509BCB-6271-4823-8162-379A0BECF3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3D7485D4-8B22-4B60-AFED-214FFEBEC99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7DC2D5F9-066C-4A1B-9D4D-EA638F2259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223BC0FC-814D-40F0-9795-CE82A16FF3A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7714FE4E-7B9B-4801-B72D-B9EBBBC550F4}"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1"/>
      <headerFooter alignWithMargins="0">
        <oddFooter>&amp;R&amp;"Book Antiqua,Bold"&amp;10Schedule-7/ Page &amp;P of &amp;N</oddFooter>
      </headerFooter>
    </customSheetView>
    <customSheetView guid="{A8C3F6CB-9FED-463C-BD60-E40C9BB21FCB}"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2"/>
      <headerFooter alignWithMargins="0">
        <oddFooter>&amp;R&amp;"Book Antiqua,Bold"&amp;10Schedule-7/ Page &amp;P of &amp;N</oddFooter>
      </headerFooter>
    </customSheetView>
    <customSheetView guid="{15CFD519-1213-4A8D-B348-9E21E48996A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3"/>
      <headerFooter alignWithMargins="0">
        <oddFooter>&amp;R&amp;"Book Antiqua,Bold"&amp;10Schedule-7/ Page &amp;P of &amp;N</oddFooter>
      </headerFooter>
    </customSheetView>
    <customSheetView guid="{5ABC3710-AA5A-4945-ADAE-A94A47CF63D8}"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4"/>
      <headerFooter alignWithMargins="0">
        <oddFooter>&amp;R&amp;"Book Antiqua,Bold"&amp;10Schedule-7/ Page &amp;P of &amp;N</oddFooter>
      </headerFooter>
    </customSheetView>
    <customSheetView guid="{3D35547A-C7A7-4365-9B6F-E005D667DB30}"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5"/>
      <headerFooter alignWithMargins="0">
        <oddFooter>&amp;R&amp;"Book Antiqua,Bold"&amp;10Schedule-7/ Page &amp;P of &amp;N</oddFooter>
      </headerFooter>
    </customSheetView>
    <customSheetView guid="{9D1C7440-73A9-478A-BEB9-87B8CB1A08D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6"/>
      <headerFooter alignWithMargins="0">
        <oddFooter>&amp;R&amp;"Book Antiqua,Bold"&amp;10Schedule-7/ Page &amp;P of &amp;N</oddFooter>
      </headerFooter>
    </customSheetView>
  </customSheetViews>
  <mergeCells count="145">
    <mergeCell ref="A3:J3"/>
    <mergeCell ref="A4:J4"/>
    <mergeCell ref="A7:G7"/>
    <mergeCell ref="F8:G8"/>
    <mergeCell ref="F9:G9"/>
    <mergeCell ref="F10:G10"/>
    <mergeCell ref="F11:G11"/>
    <mergeCell ref="A13:K13"/>
    <mergeCell ref="AI14:AJ14"/>
    <mergeCell ref="AL14:AM14"/>
    <mergeCell ref="A23:J23"/>
    <mergeCell ref="A24:K24"/>
    <mergeCell ref="A16:J20"/>
    <mergeCell ref="G25:K25"/>
    <mergeCell ref="G26:K26"/>
    <mergeCell ref="G27:K27"/>
    <mergeCell ref="G28:K28"/>
    <mergeCell ref="B30:J30"/>
    <mergeCell ref="A108:K108"/>
    <mergeCell ref="A109:K109"/>
    <mergeCell ref="A112:G112"/>
    <mergeCell ref="F113:G113"/>
    <mergeCell ref="F114:G114"/>
    <mergeCell ref="F115:G115"/>
    <mergeCell ref="F116:G116"/>
    <mergeCell ref="G118:K118"/>
    <mergeCell ref="AI118:AJ118"/>
    <mergeCell ref="AL118:AM118"/>
    <mergeCell ref="G119:K119"/>
    <mergeCell ref="AI119:AJ119"/>
    <mergeCell ref="AL119:AM119"/>
    <mergeCell ref="G120:K120"/>
    <mergeCell ref="AI120:AJ120"/>
    <mergeCell ref="AL120:AM120"/>
    <mergeCell ref="G121:K121"/>
    <mergeCell ref="G122:K122"/>
    <mergeCell ref="G123:K123"/>
    <mergeCell ref="G124:K124"/>
    <mergeCell ref="AI124:AJ124"/>
    <mergeCell ref="AL124:AM124"/>
    <mergeCell ref="G125:K125"/>
    <mergeCell ref="AI125:AJ125"/>
    <mergeCell ref="AL125:AM125"/>
    <mergeCell ref="G126:K126"/>
    <mergeCell ref="AI126:AJ126"/>
    <mergeCell ref="AL126:AM126"/>
    <mergeCell ref="G127:K127"/>
    <mergeCell ref="G128:K128"/>
    <mergeCell ref="G129:K129"/>
    <mergeCell ref="G130:K130"/>
    <mergeCell ref="G131:K131"/>
    <mergeCell ref="G132:K132"/>
    <mergeCell ref="G133:K133"/>
    <mergeCell ref="G134:K134"/>
    <mergeCell ref="G135:K135"/>
    <mergeCell ref="G136:K136"/>
    <mergeCell ref="G137:K137"/>
    <mergeCell ref="G138:K138"/>
    <mergeCell ref="G139:K139"/>
    <mergeCell ref="G140:K140"/>
    <mergeCell ref="G141:K141"/>
    <mergeCell ref="G142:K142"/>
    <mergeCell ref="G143:K143"/>
    <mergeCell ref="G144:K144"/>
    <mergeCell ref="G145:K145"/>
    <mergeCell ref="G146:K146"/>
    <mergeCell ref="G147:K147"/>
    <mergeCell ref="G148:K148"/>
    <mergeCell ref="G149:K149"/>
    <mergeCell ref="G150:K150"/>
    <mergeCell ref="G151:K151"/>
    <mergeCell ref="G152:K152"/>
    <mergeCell ref="G153:K153"/>
    <mergeCell ref="G154:K154"/>
    <mergeCell ref="G155:K155"/>
    <mergeCell ref="G156:K156"/>
    <mergeCell ref="G157:K157"/>
    <mergeCell ref="G158:K158"/>
    <mergeCell ref="G159:K159"/>
    <mergeCell ref="G160:K160"/>
    <mergeCell ref="G161:K161"/>
    <mergeCell ref="G162:K162"/>
    <mergeCell ref="G163:K163"/>
    <mergeCell ref="G164:K164"/>
    <mergeCell ref="G165:K165"/>
    <mergeCell ref="G166:K166"/>
    <mergeCell ref="G167:K167"/>
    <mergeCell ref="G168:K168"/>
    <mergeCell ref="G169:K169"/>
    <mergeCell ref="G170:K170"/>
    <mergeCell ref="G171:K171"/>
    <mergeCell ref="G172:K172"/>
    <mergeCell ref="G173:K173"/>
    <mergeCell ref="G174:K174"/>
    <mergeCell ref="G175:K175"/>
    <mergeCell ref="G176:K176"/>
    <mergeCell ref="G177:K177"/>
    <mergeCell ref="G178:K178"/>
    <mergeCell ref="G179:K179"/>
    <mergeCell ref="G180:K180"/>
    <mergeCell ref="G181:K181"/>
    <mergeCell ref="G182:K182"/>
    <mergeCell ref="G183:K183"/>
    <mergeCell ref="G184:K184"/>
    <mergeCell ref="G185:K185"/>
    <mergeCell ref="G186:K186"/>
    <mergeCell ref="G187:K187"/>
    <mergeCell ref="G188:K188"/>
    <mergeCell ref="G189:K189"/>
    <mergeCell ref="G190:K190"/>
    <mergeCell ref="G191:K191"/>
    <mergeCell ref="G192:K192"/>
    <mergeCell ref="G193:K193"/>
    <mergeCell ref="G194:K194"/>
    <mergeCell ref="G195:K195"/>
    <mergeCell ref="G196:K196"/>
    <mergeCell ref="G197:K197"/>
    <mergeCell ref="G198:K198"/>
    <mergeCell ref="G199:K199"/>
    <mergeCell ref="G200:K200"/>
    <mergeCell ref="G201:K201"/>
    <mergeCell ref="G202:K202"/>
    <mergeCell ref="G203:K203"/>
    <mergeCell ref="G204:K204"/>
    <mergeCell ref="G205:K205"/>
    <mergeCell ref="G206:K206"/>
    <mergeCell ref="G207:K207"/>
    <mergeCell ref="G208:K208"/>
    <mergeCell ref="G209:K209"/>
    <mergeCell ref="G210:K210"/>
    <mergeCell ref="G211:K211"/>
    <mergeCell ref="G212:K212"/>
    <mergeCell ref="G213:K213"/>
    <mergeCell ref="G214:K214"/>
    <mergeCell ref="G215:K215"/>
    <mergeCell ref="G216:K216"/>
    <mergeCell ref="G217:K217"/>
    <mergeCell ref="G218:K218"/>
    <mergeCell ref="G219:K219"/>
    <mergeCell ref="G220:K220"/>
    <mergeCell ref="G221:K221"/>
    <mergeCell ref="G222:K222"/>
    <mergeCell ref="G223:K223"/>
    <mergeCell ref="G224:K224"/>
    <mergeCell ref="G225:K225"/>
  </mergeCells>
  <conditionalFormatting sqref="L16:L21">
    <cfRule type="expression" dxfId="2" priority="8" stopIfTrue="1">
      <formula>K16=""</formula>
    </cfRule>
  </conditionalFormatting>
  <printOptions horizontalCentered="1"/>
  <pageMargins left="0.66" right="0.47" top="0.59055118110236227" bottom="0.59055118110236227" header="0.35433070866141736" footer="0.35433070866141736"/>
  <pageSetup paperSize="9" orientation="landscape" r:id="rId17"/>
  <headerFooter alignWithMargins="0">
    <oddFooter>&amp;R&amp;"Book Antiqua,Bold"&amp;10Schedule-7/ Page &amp;P of &amp;N</oddFooter>
  </headerFooter>
  <colBreaks count="1" manualBreakCount="1">
    <brk id="11" max="1048575" man="1"/>
  </colBreaks>
  <drawing r:id="rId1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indexed="11"/>
  </sheetPr>
  <dimension ref="A1:Y41"/>
  <sheetViews>
    <sheetView showZeros="0" view="pageBreakPreview" zoomScaleNormal="100" zoomScaleSheetLayoutView="100" workbookViewId="0">
      <selection activeCell="C17" sqref="C17:F17"/>
    </sheetView>
  </sheetViews>
  <sheetFormatPr defaultColWidth="9" defaultRowHeight="16.5"/>
  <cols>
    <col min="1" max="2" width="6.625" style="456" customWidth="1"/>
    <col min="3" max="3" width="21.625" style="456" customWidth="1"/>
    <col min="4" max="4" width="13.375" style="456" customWidth="1"/>
    <col min="5" max="5" width="23.625" style="456" customWidth="1"/>
    <col min="6" max="6" width="11.875" style="456" customWidth="1"/>
    <col min="7" max="7" width="14.375" style="456" customWidth="1"/>
    <col min="8" max="8" width="14.25" style="606" hidden="1" customWidth="1"/>
    <col min="9" max="9" width="15.625" style="607" hidden="1" customWidth="1"/>
    <col min="10" max="10" width="20" style="608" hidden="1" customWidth="1"/>
    <col min="11" max="13" width="14.25" style="608" hidden="1" customWidth="1"/>
    <col min="14" max="14" width="34.75" style="608" hidden="1" customWidth="1"/>
    <col min="15" max="15" width="21.25" style="608" hidden="1" customWidth="1"/>
    <col min="16" max="17" width="14.25" style="608" customWidth="1"/>
    <col min="18" max="20" width="9" style="609" customWidth="1"/>
    <col min="21" max="23" width="9" style="529"/>
    <col min="24" max="25" width="9" style="530"/>
    <col min="26" max="16384" width="9" style="452"/>
  </cols>
  <sheetData>
    <row r="1" spans="1:25" s="451" customFormat="1" ht="40.15" customHeight="1">
      <c r="A1" s="1462" t="s">
        <v>274</v>
      </c>
      <c r="B1" s="1462"/>
      <c r="C1" s="1462"/>
      <c r="D1" s="1462"/>
      <c r="E1" s="1462"/>
      <c r="F1" s="1462"/>
      <c r="G1" s="1462"/>
      <c r="H1" s="603"/>
      <c r="I1" s="604"/>
      <c r="J1" s="605"/>
      <c r="K1" s="605"/>
      <c r="L1" s="605"/>
      <c r="M1" s="605"/>
      <c r="N1" s="605"/>
      <c r="O1" s="605"/>
      <c r="P1" s="605"/>
      <c r="Q1" s="605"/>
      <c r="R1" s="605"/>
      <c r="S1" s="605"/>
      <c r="T1" s="605"/>
      <c r="U1" s="527"/>
      <c r="V1" s="527"/>
      <c r="W1" s="527"/>
      <c r="X1" s="528"/>
      <c r="Y1" s="528"/>
    </row>
    <row r="2" spans="1:25" ht="18" customHeight="1">
      <c r="A2" s="82" t="str">
        <f>Cover!B3</f>
        <v>Spec No: CC/NT/W-MISC/DOM/A00/26/03365</v>
      </c>
      <c r="B2" s="82"/>
      <c r="C2" s="83"/>
      <c r="D2" s="84"/>
      <c r="E2" s="84"/>
      <c r="F2" s="84"/>
      <c r="G2" s="86" t="s">
        <v>275</v>
      </c>
      <c r="X2" s="1155"/>
      <c r="Y2" s="1155"/>
    </row>
    <row r="3" spans="1:25" ht="18" customHeight="1">
      <c r="A3" s="68"/>
      <c r="B3" s="68"/>
      <c r="C3" s="89"/>
      <c r="D3" s="90"/>
      <c r="E3" s="90"/>
      <c r="F3" s="90"/>
      <c r="G3" s="35"/>
      <c r="X3" s="1155"/>
      <c r="Y3" s="1155"/>
    </row>
    <row r="4" spans="1:25" ht="19.149999999999999" customHeight="1">
      <c r="A4" s="1439" t="s">
        <v>276</v>
      </c>
      <c r="B4" s="1439"/>
      <c r="C4" s="1439"/>
      <c r="D4" s="1439"/>
      <c r="E4" s="1439"/>
      <c r="F4" s="1439"/>
      <c r="G4" s="1439"/>
      <c r="X4" s="1155"/>
      <c r="Y4" s="1155"/>
    </row>
    <row r="5" spans="1:25" ht="21" customHeight="1">
      <c r="A5" s="64" t="s">
        <v>79</v>
      </c>
      <c r="B5" s="64"/>
      <c r="C5" s="189"/>
      <c r="D5" s="189"/>
      <c r="E5" s="189"/>
      <c r="F5" s="189"/>
      <c r="G5" s="189"/>
      <c r="X5" s="1155"/>
      <c r="Y5" s="1155"/>
    </row>
    <row r="6" spans="1:25" ht="21" customHeight="1">
      <c r="A6" s="63" t="s">
        <v>160</v>
      </c>
      <c r="B6" s="63"/>
      <c r="C6" s="189"/>
      <c r="D6" s="189"/>
      <c r="E6" s="189"/>
      <c r="F6" s="189"/>
      <c r="G6" s="189"/>
      <c r="X6" s="1155"/>
      <c r="Y6" s="1155"/>
    </row>
    <row r="7" spans="1:25" ht="21" customHeight="1">
      <c r="A7" s="63" t="s">
        <v>127</v>
      </c>
      <c r="B7" s="63"/>
      <c r="C7" s="189"/>
      <c r="D7" s="189"/>
      <c r="E7" s="189"/>
      <c r="F7" s="189"/>
      <c r="G7" s="189"/>
      <c r="X7" s="1155"/>
      <c r="Y7" s="1155"/>
    </row>
    <row r="8" spans="1:25" ht="21" customHeight="1">
      <c r="A8" s="63" t="s">
        <v>128</v>
      </c>
      <c r="B8" s="63"/>
      <c r="C8" s="189"/>
      <c r="D8" s="189"/>
      <c r="E8" s="189"/>
      <c r="F8" s="189"/>
      <c r="G8" s="189"/>
      <c r="X8" s="1155"/>
      <c r="Y8" s="1155"/>
    </row>
    <row r="9" spans="1:25" ht="21" customHeight="1">
      <c r="A9" s="63" t="s">
        <v>277</v>
      </c>
      <c r="B9" s="63"/>
      <c r="C9" s="189"/>
      <c r="D9" s="189"/>
      <c r="E9" s="189"/>
      <c r="F9" s="189"/>
      <c r="G9" s="189"/>
      <c r="X9" s="1155"/>
      <c r="Y9" s="1155"/>
    </row>
    <row r="10" spans="1:25" ht="21" customHeight="1">
      <c r="A10" s="63" t="s">
        <v>130</v>
      </c>
      <c r="B10" s="63"/>
      <c r="C10" s="189"/>
      <c r="D10" s="189"/>
      <c r="E10" s="189"/>
      <c r="F10" s="189"/>
      <c r="G10" s="189"/>
      <c r="X10" s="1155"/>
      <c r="Y10" s="1155"/>
    </row>
    <row r="11" spans="1:25" ht="21" customHeight="1">
      <c r="A11" s="189"/>
      <c r="B11" s="189"/>
      <c r="C11" s="189"/>
      <c r="D11" s="189"/>
      <c r="E11" s="189"/>
      <c r="F11" s="189"/>
      <c r="G11" s="189"/>
      <c r="X11" s="1155"/>
      <c r="Y11" s="1155"/>
    </row>
    <row r="12" spans="1:25" ht="78" customHeight="1">
      <c r="A12" s="453" t="s">
        <v>278</v>
      </c>
      <c r="B12" s="453"/>
      <c r="C12" s="1463" t="str">
        <f>Cover!$B$2</f>
        <v xml:space="preserve">Rate Contract for Control and Protection Panels Package: CRP-02 consisting of CRP, SAS &amp; PMU associated with Rate Contract for Substation Equipment’s for implementation of Bay Extension works. </v>
      </c>
      <c r="D12" s="1463"/>
      <c r="E12" s="1463"/>
      <c r="F12" s="1463"/>
      <c r="G12" s="1463"/>
      <c r="X12" s="1155"/>
      <c r="Y12" s="1155"/>
    </row>
    <row r="13" spans="1:25" ht="21" customHeight="1">
      <c r="A13" s="454" t="s">
        <v>279</v>
      </c>
      <c r="B13" s="454"/>
      <c r="C13" s="455"/>
      <c r="D13" s="454"/>
      <c r="E13" s="454"/>
      <c r="F13" s="454"/>
      <c r="G13" s="454"/>
      <c r="X13" s="1155"/>
      <c r="Y13" s="1155"/>
    </row>
    <row r="14" spans="1:25" ht="55.5" customHeight="1">
      <c r="A14" s="1464" t="s">
        <v>280</v>
      </c>
      <c r="B14" s="1464"/>
      <c r="C14" s="1464"/>
      <c r="D14" s="1464"/>
      <c r="E14" s="1464"/>
      <c r="F14" s="1464"/>
      <c r="G14" s="1464"/>
      <c r="J14" s="1458" t="s">
        <v>281</v>
      </c>
      <c r="K14" s="1458"/>
      <c r="L14" s="1458"/>
      <c r="M14" s="1458"/>
      <c r="N14" s="610" t="s">
        <v>282</v>
      </c>
      <c r="X14" s="1155"/>
      <c r="Y14" s="1155"/>
    </row>
    <row r="15" spans="1:25" ht="70.150000000000006" customHeight="1">
      <c r="B15" s="457">
        <v>1</v>
      </c>
      <c r="C15" s="1459" t="s">
        <v>283</v>
      </c>
      <c r="D15" s="1460"/>
      <c r="E15" s="1460"/>
      <c r="F15" s="1461"/>
      <c r="G15" s="458"/>
      <c r="I15" s="951">
        <f>'Sch-1'!N78+'Sch-2'!K80+'Sch-3 '!P90</f>
        <v>0</v>
      </c>
      <c r="J15" s="952">
        <f>IF(I15=0,0,G15/I15)</f>
        <v>0</v>
      </c>
      <c r="X15" s="1155"/>
      <c r="Y15" s="1155"/>
    </row>
    <row r="16" spans="1:25" ht="70.150000000000006" customHeight="1">
      <c r="B16" s="457">
        <v>2</v>
      </c>
      <c r="C16" s="1459" t="s">
        <v>284</v>
      </c>
      <c r="D16" s="1460"/>
      <c r="E16" s="1460"/>
      <c r="F16" s="1461"/>
      <c r="G16" s="459"/>
      <c r="I16" s="951">
        <f>'Sch-1'!N78+'Sch-2'!K80+'Sch-3 '!P90</f>
        <v>0</v>
      </c>
      <c r="J16" s="953">
        <f>G16</f>
        <v>0</v>
      </c>
      <c r="X16" s="1155"/>
      <c r="Y16" s="1155"/>
    </row>
    <row r="17" spans="1:25" s="460" customFormat="1" ht="55.15" customHeight="1">
      <c r="B17" s="461">
        <v>3</v>
      </c>
      <c r="C17" s="1468" t="s">
        <v>285</v>
      </c>
      <c r="D17" s="1469"/>
      <c r="E17" s="1469"/>
      <c r="F17" s="1470"/>
      <c r="G17" s="462"/>
      <c r="H17" s="606"/>
      <c r="I17" s="606"/>
      <c r="J17" s="611"/>
      <c r="K17" s="611"/>
      <c r="L17" s="611"/>
      <c r="M17" s="611"/>
      <c r="N17" s="611"/>
      <c r="O17" s="611"/>
      <c r="P17" s="611"/>
      <c r="Q17" s="611"/>
      <c r="R17" s="612"/>
      <c r="S17" s="612"/>
      <c r="T17" s="612"/>
      <c r="U17" s="531"/>
      <c r="V17" s="531"/>
      <c r="W17" s="531"/>
      <c r="X17" s="532"/>
      <c r="Y17" s="532"/>
    </row>
    <row r="18" spans="1:25" s="460" customFormat="1" ht="21" customHeight="1">
      <c r="B18" s="463"/>
      <c r="C18" s="818" t="s">
        <v>286</v>
      </c>
      <c r="D18" s="465"/>
      <c r="E18" s="466"/>
      <c r="F18" s="467" t="s">
        <v>287</v>
      </c>
      <c r="G18" s="468"/>
      <c r="H18" s="606"/>
      <c r="I18" s="954">
        <f>'Sch-1'!N78</f>
        <v>0</v>
      </c>
      <c r="J18" s="955">
        <f>IF(I18=0,0,G18/I18)</f>
        <v>0</v>
      </c>
      <c r="K18" s="611"/>
      <c r="L18" s="611"/>
      <c r="M18" s="611"/>
      <c r="N18" s="957" t="s">
        <v>288</v>
      </c>
      <c r="O18" s="955">
        <f>J15+J16+J18+J24</f>
        <v>0</v>
      </c>
      <c r="P18" s="611"/>
      <c r="Q18" s="611"/>
      <c r="R18" s="612"/>
      <c r="S18" s="612"/>
      <c r="T18" s="612"/>
      <c r="U18" s="531"/>
      <c r="V18" s="531"/>
      <c r="W18" s="531"/>
      <c r="X18" s="532"/>
      <c r="Y18" s="532"/>
    </row>
    <row r="19" spans="1:25" s="460" customFormat="1" ht="21" customHeight="1">
      <c r="B19" s="463"/>
      <c r="C19" s="464" t="s">
        <v>289</v>
      </c>
      <c r="D19" s="465"/>
      <c r="E19" s="466"/>
      <c r="F19" s="467" t="s">
        <v>287</v>
      </c>
      <c r="G19" s="468"/>
      <c r="H19" s="606"/>
      <c r="I19" s="954">
        <f>'Sch-2'!K80</f>
        <v>0</v>
      </c>
      <c r="J19" s="955">
        <f>IF(I19=0,0,G19/I19)</f>
        <v>0</v>
      </c>
      <c r="K19" s="611"/>
      <c r="L19" s="611"/>
      <c r="M19" s="611"/>
      <c r="N19" s="957" t="s">
        <v>289</v>
      </c>
      <c r="O19" s="955">
        <f>J15+J16+J19+J25</f>
        <v>0</v>
      </c>
      <c r="P19" s="611"/>
      <c r="Q19" s="611"/>
      <c r="R19" s="612"/>
      <c r="S19" s="612"/>
      <c r="T19" s="612"/>
      <c r="U19" s="531"/>
      <c r="V19" s="531"/>
      <c r="W19" s="531"/>
      <c r="X19" s="532"/>
      <c r="Y19" s="532"/>
    </row>
    <row r="20" spans="1:25" s="460" customFormat="1" ht="21" customHeight="1">
      <c r="B20" s="463"/>
      <c r="C20" s="464" t="s">
        <v>290</v>
      </c>
      <c r="D20" s="465"/>
      <c r="E20" s="466"/>
      <c r="F20" s="467" t="s">
        <v>287</v>
      </c>
      <c r="G20" s="468"/>
      <c r="H20" s="606"/>
      <c r="I20" s="954">
        <f>'Sch-3 '!P90</f>
        <v>0</v>
      </c>
      <c r="J20" s="955">
        <f>IF(I20=0,0,G20/I20)</f>
        <v>0</v>
      </c>
      <c r="K20" s="611"/>
      <c r="L20" s="611"/>
      <c r="M20" s="611"/>
      <c r="N20" s="957" t="s">
        <v>290</v>
      </c>
      <c r="O20" s="955">
        <f>J15+J16+J20+J26</f>
        <v>0</v>
      </c>
      <c r="P20" s="611"/>
      <c r="Q20" s="611"/>
      <c r="R20" s="612"/>
      <c r="S20" s="612"/>
      <c r="T20" s="612"/>
      <c r="U20" s="531"/>
      <c r="V20" s="531"/>
      <c r="W20" s="531"/>
      <c r="X20" s="532"/>
      <c r="Y20" s="532"/>
    </row>
    <row r="21" spans="1:25" s="460" customFormat="1" ht="21" hidden="1" customHeight="1">
      <c r="B21" s="463"/>
      <c r="C21" s="818" t="s">
        <v>291</v>
      </c>
      <c r="D21" s="465"/>
      <c r="E21" s="466"/>
      <c r="F21" s="467" t="s">
        <v>287</v>
      </c>
      <c r="G21" s="468"/>
      <c r="H21" s="606"/>
      <c r="I21" s="613">
        <f>'Sch-4'!F20</f>
        <v>0</v>
      </c>
      <c r="J21" s="614">
        <f>IF(I21=0,0,G21/I21)</f>
        <v>0</v>
      </c>
      <c r="K21" s="611"/>
      <c r="L21" s="611"/>
      <c r="M21" s="611"/>
      <c r="N21" s="615" t="s">
        <v>291</v>
      </c>
      <c r="O21" s="614">
        <f>J15+J16+J21+J27</f>
        <v>0</v>
      </c>
      <c r="P21" s="611"/>
      <c r="Q21" s="611"/>
      <c r="R21" s="612"/>
      <c r="S21" s="612"/>
      <c r="T21" s="612"/>
      <c r="U21" s="531"/>
      <c r="V21" s="531"/>
      <c r="W21" s="531"/>
      <c r="X21" s="532"/>
      <c r="Y21" s="532"/>
    </row>
    <row r="22" spans="1:25" s="460" customFormat="1" ht="23.25" hidden="1" customHeight="1">
      <c r="B22" s="469"/>
      <c r="C22" s="470" t="s">
        <v>292</v>
      </c>
      <c r="D22" s="471"/>
      <c r="E22" s="466"/>
      <c r="F22" s="472" t="s">
        <v>287</v>
      </c>
      <c r="G22" s="473"/>
      <c r="H22" s="606"/>
      <c r="I22" s="613"/>
      <c r="J22" s="614"/>
      <c r="K22" s="611"/>
      <c r="L22" s="611"/>
      <c r="M22" s="611"/>
      <c r="N22" s="615" t="s">
        <v>292</v>
      </c>
      <c r="O22" s="614">
        <f>J15+J16+J22+J28</f>
        <v>0</v>
      </c>
      <c r="P22" s="611"/>
      <c r="Q22" s="611"/>
      <c r="R22" s="612"/>
      <c r="S22" s="612"/>
      <c r="T22" s="612"/>
      <c r="U22" s="531"/>
      <c r="V22" s="531"/>
      <c r="W22" s="531"/>
      <c r="X22" s="532"/>
      <c r="Y22" s="532"/>
    </row>
    <row r="23" spans="1:25" s="460" customFormat="1" ht="55.15" customHeight="1">
      <c r="B23" s="461">
        <v>4</v>
      </c>
      <c r="C23" s="1471" t="s">
        <v>293</v>
      </c>
      <c r="D23" s="1472"/>
      <c r="E23" s="1472"/>
      <c r="F23" s="1473"/>
      <c r="G23" s="462"/>
      <c r="H23" s="606"/>
      <c r="I23" s="606"/>
      <c r="J23" s="611"/>
      <c r="K23" s="611"/>
      <c r="L23" s="611"/>
      <c r="M23" s="611"/>
      <c r="N23" s="611"/>
      <c r="O23" s="611"/>
      <c r="P23" s="611"/>
      <c r="Q23" s="611"/>
      <c r="R23" s="612"/>
      <c r="S23" s="612"/>
      <c r="T23" s="612"/>
      <c r="U23" s="531"/>
      <c r="V23" s="531"/>
      <c r="W23" s="531"/>
      <c r="X23" s="532"/>
      <c r="Y23" s="532"/>
    </row>
    <row r="24" spans="1:25" s="460" customFormat="1" ht="21" customHeight="1">
      <c r="A24" s="474"/>
      <c r="B24" s="463"/>
      <c r="C24" s="818" t="s">
        <v>294</v>
      </c>
      <c r="D24" s="465"/>
      <c r="E24" s="475"/>
      <c r="F24" s="467" t="s">
        <v>295</v>
      </c>
      <c r="G24" s="476"/>
      <c r="H24" s="606"/>
      <c r="I24" s="954">
        <f>'Sch-1'!N78</f>
        <v>0</v>
      </c>
      <c r="J24" s="956">
        <f>G24</f>
        <v>0</v>
      </c>
      <c r="K24" s="611"/>
      <c r="L24" s="611"/>
      <c r="M24" s="611"/>
      <c r="N24" s="611"/>
      <c r="O24" s="611"/>
      <c r="P24" s="611"/>
      <c r="Q24" s="611"/>
      <c r="R24" s="612"/>
      <c r="S24" s="612"/>
      <c r="T24" s="612"/>
      <c r="U24" s="531"/>
      <c r="V24" s="531"/>
      <c r="W24" s="531"/>
      <c r="X24" s="532"/>
      <c r="Y24" s="532"/>
    </row>
    <row r="25" spans="1:25" s="460" customFormat="1" ht="21" customHeight="1">
      <c r="A25" s="474"/>
      <c r="B25" s="463"/>
      <c r="C25" s="464" t="s">
        <v>289</v>
      </c>
      <c r="D25" s="465"/>
      <c r="E25" s="475"/>
      <c r="F25" s="467" t="s">
        <v>295</v>
      </c>
      <c r="G25" s="476"/>
      <c r="H25" s="606"/>
      <c r="I25" s="954">
        <f>'Sch-2'!K80</f>
        <v>0</v>
      </c>
      <c r="J25" s="956">
        <f>G25</f>
        <v>0</v>
      </c>
      <c r="K25" s="611"/>
      <c r="L25" s="611"/>
      <c r="M25" s="611"/>
      <c r="N25" s="611"/>
      <c r="O25" s="611"/>
      <c r="P25" s="611"/>
      <c r="Q25" s="611"/>
      <c r="R25" s="612"/>
      <c r="S25" s="612"/>
      <c r="T25" s="612"/>
      <c r="U25" s="531"/>
      <c r="V25" s="531"/>
      <c r="W25" s="531"/>
      <c r="X25" s="532"/>
      <c r="Y25" s="532"/>
    </row>
    <row r="26" spans="1:25" s="460" customFormat="1" ht="21" customHeight="1">
      <c r="A26" s="474"/>
      <c r="B26" s="463"/>
      <c r="C26" s="464" t="s">
        <v>290</v>
      </c>
      <c r="D26" s="465"/>
      <c r="E26" s="475"/>
      <c r="F26" s="467" t="s">
        <v>295</v>
      </c>
      <c r="G26" s="476"/>
      <c r="H26" s="606"/>
      <c r="I26" s="954">
        <f>'Sch-3 '!P90</f>
        <v>0</v>
      </c>
      <c r="J26" s="956">
        <f>G26</f>
        <v>0</v>
      </c>
      <c r="K26" s="611"/>
      <c r="L26" s="611"/>
      <c r="M26" s="611"/>
      <c r="N26" s="611"/>
      <c r="O26" s="611"/>
      <c r="P26" s="611"/>
      <c r="Q26" s="611"/>
      <c r="R26" s="612"/>
      <c r="S26" s="612"/>
      <c r="T26" s="612"/>
      <c r="U26" s="531"/>
      <c r="V26" s="531"/>
      <c r="W26" s="531"/>
      <c r="X26" s="532"/>
      <c r="Y26" s="532"/>
    </row>
    <row r="27" spans="1:25" s="460" customFormat="1" ht="21" hidden="1" customHeight="1">
      <c r="A27" s="474"/>
      <c r="B27" s="463"/>
      <c r="C27" s="818" t="s">
        <v>291</v>
      </c>
      <c r="D27" s="465"/>
      <c r="E27" s="475"/>
      <c r="F27" s="467" t="s">
        <v>295</v>
      </c>
      <c r="G27" s="476"/>
      <c r="H27" s="606"/>
      <c r="I27" s="613">
        <f>'Sch-4'!F20</f>
        <v>0</v>
      </c>
      <c r="J27" s="616">
        <f>G27</f>
        <v>0</v>
      </c>
      <c r="K27" s="611"/>
      <c r="L27" s="611"/>
      <c r="M27" s="611"/>
      <c r="N27" s="611"/>
      <c r="O27" s="611"/>
      <c r="P27" s="611"/>
      <c r="Q27" s="611"/>
      <c r="R27" s="612"/>
      <c r="S27" s="612"/>
      <c r="T27" s="612"/>
      <c r="U27" s="531"/>
      <c r="V27" s="531"/>
      <c r="W27" s="531"/>
      <c r="X27" s="532"/>
      <c r="Y27" s="532"/>
    </row>
    <row r="28" spans="1:25" s="460" customFormat="1" ht="21" hidden="1" customHeight="1">
      <c r="A28" s="474"/>
      <c r="B28" s="469"/>
      <c r="C28" s="470" t="s">
        <v>292</v>
      </c>
      <c r="D28" s="471"/>
      <c r="E28" s="477"/>
      <c r="F28" s="472" t="s">
        <v>295</v>
      </c>
      <c r="G28" s="478"/>
      <c r="H28" s="606"/>
      <c r="I28" s="613"/>
      <c r="J28" s="616">
        <f>G28</f>
        <v>0</v>
      </c>
      <c r="K28" s="611"/>
      <c r="L28" s="611"/>
      <c r="M28" s="611"/>
      <c r="N28" s="611"/>
      <c r="O28" s="611"/>
      <c r="P28" s="611"/>
      <c r="Q28" s="611"/>
      <c r="R28" s="612"/>
      <c r="S28" s="612"/>
      <c r="T28" s="612"/>
      <c r="U28" s="531"/>
      <c r="V28" s="531"/>
      <c r="W28" s="531"/>
      <c r="X28" s="532"/>
      <c r="Y28" s="532"/>
    </row>
    <row r="29" spans="1:25" s="460" customFormat="1">
      <c r="A29" s="474"/>
      <c r="B29" s="479"/>
      <c r="C29" s="1474" t="s">
        <v>296</v>
      </c>
      <c r="D29" s="1475"/>
      <c r="E29" s="1475"/>
      <c r="F29" s="1475"/>
      <c r="G29" s="1475"/>
      <c r="H29" s="606"/>
      <c r="I29" s="606"/>
      <c r="J29" s="611"/>
      <c r="K29" s="611"/>
      <c r="L29" s="611"/>
      <c r="M29" s="611"/>
      <c r="N29" s="611"/>
      <c r="O29" s="611"/>
      <c r="P29" s="611"/>
      <c r="Q29" s="611"/>
      <c r="R29" s="612"/>
      <c r="S29" s="612"/>
      <c r="T29" s="612"/>
      <c r="U29" s="531"/>
      <c r="V29" s="531"/>
      <c r="W29" s="531"/>
      <c r="X29" s="532"/>
      <c r="Y29" s="532"/>
    </row>
    <row r="30" spans="1:25" s="460" customFormat="1" ht="48.75" hidden="1" customHeight="1">
      <c r="A30" s="474"/>
      <c r="B30" s="533">
        <v>5</v>
      </c>
      <c r="C30" s="1465" t="s">
        <v>297</v>
      </c>
      <c r="D30" s="1465"/>
      <c r="E30" s="1465"/>
      <c r="F30" s="1465"/>
      <c r="G30" s="1465"/>
      <c r="H30" s="606"/>
      <c r="I30" s="606"/>
      <c r="J30" s="611"/>
      <c r="K30" s="611"/>
      <c r="L30" s="611"/>
      <c r="M30" s="611"/>
      <c r="N30" s="611"/>
      <c r="O30" s="611"/>
      <c r="P30" s="611"/>
      <c r="Q30" s="611"/>
      <c r="R30" s="612"/>
      <c r="S30" s="612"/>
      <c r="T30" s="612"/>
      <c r="U30" s="531"/>
      <c r="V30" s="531"/>
      <c r="W30" s="531"/>
      <c r="X30" s="532"/>
      <c r="Y30" s="532"/>
    </row>
    <row r="31" spans="1:25" s="460" customFormat="1" ht="48.75" hidden="1" customHeight="1">
      <c r="A31" s="474"/>
      <c r="B31" s="1476"/>
      <c r="C31" s="1476"/>
      <c r="D31" s="1476"/>
      <c r="E31" s="1476"/>
      <c r="F31" s="1476"/>
      <c r="G31" s="1476"/>
      <c r="H31" s="606"/>
      <c r="I31" s="606"/>
      <c r="J31" s="611"/>
      <c r="K31" s="611"/>
      <c r="L31" s="611"/>
      <c r="M31" s="611"/>
      <c r="N31" s="611"/>
      <c r="O31" s="611"/>
      <c r="P31" s="611"/>
      <c r="Q31" s="611"/>
      <c r="R31" s="612"/>
      <c r="S31" s="612"/>
      <c r="T31" s="612"/>
      <c r="U31" s="531"/>
      <c r="V31" s="531"/>
      <c r="W31" s="531"/>
      <c r="X31" s="532"/>
      <c r="Y31" s="532"/>
    </row>
    <row r="32" spans="1:25" s="460" customFormat="1" ht="48.75" hidden="1" customHeight="1">
      <c r="A32" s="474"/>
      <c r="B32" s="480"/>
      <c r="C32" s="1465" t="s">
        <v>298</v>
      </c>
      <c r="D32" s="1466"/>
      <c r="E32" s="1466"/>
      <c r="F32" s="1466"/>
      <c r="G32" s="1466"/>
      <c r="H32" s="606"/>
      <c r="I32" s="606"/>
      <c r="J32" s="611"/>
      <c r="K32" s="611"/>
      <c r="L32" s="611"/>
      <c r="M32" s="611"/>
      <c r="N32" s="611"/>
      <c r="O32" s="611"/>
      <c r="P32" s="611"/>
      <c r="Q32" s="611"/>
      <c r="R32" s="612"/>
      <c r="S32" s="612"/>
      <c r="T32" s="612"/>
      <c r="U32" s="531"/>
      <c r="V32" s="531"/>
      <c r="W32" s="531"/>
      <c r="X32" s="532"/>
      <c r="Y32" s="532"/>
    </row>
    <row r="33" spans="1:25" s="460" customFormat="1" ht="33" customHeight="1">
      <c r="A33" s="454" t="s">
        <v>299</v>
      </c>
      <c r="B33" s="480"/>
      <c r="C33" s="481"/>
      <c r="E33" s="482"/>
      <c r="F33" s="482"/>
      <c r="G33" s="483"/>
      <c r="H33" s="606"/>
      <c r="I33" s="606"/>
      <c r="J33" s="611"/>
      <c r="K33" s="611"/>
      <c r="L33" s="611"/>
      <c r="M33" s="611"/>
      <c r="N33" s="611"/>
      <c r="O33" s="611"/>
      <c r="P33" s="611"/>
      <c r="Q33" s="611"/>
      <c r="R33" s="612"/>
      <c r="S33" s="612"/>
      <c r="T33" s="612"/>
      <c r="U33" s="531"/>
      <c r="V33" s="531"/>
      <c r="W33" s="531"/>
      <c r="X33" s="532"/>
      <c r="Y33" s="532"/>
    </row>
    <row r="34" spans="1:25" s="460" customFormat="1" ht="33" customHeight="1">
      <c r="A34" s="35" t="s">
        <v>300</v>
      </c>
      <c r="B34" s="480"/>
      <c r="C34" s="481"/>
      <c r="E34" s="482"/>
      <c r="F34" s="482"/>
      <c r="G34" s="483"/>
      <c r="H34" s="606"/>
      <c r="I34" s="606"/>
      <c r="J34" s="611"/>
      <c r="K34" s="611"/>
      <c r="L34" s="611"/>
      <c r="M34" s="611"/>
      <c r="N34" s="611"/>
      <c r="O34" s="611"/>
      <c r="P34" s="611"/>
      <c r="Q34" s="611"/>
      <c r="R34" s="612"/>
      <c r="S34" s="612"/>
      <c r="T34" s="612"/>
      <c r="U34" s="531"/>
      <c r="V34" s="531"/>
      <c r="W34" s="531"/>
      <c r="X34" s="532"/>
      <c r="Y34" s="532"/>
    </row>
    <row r="35" spans="1:25" s="460" customFormat="1" ht="33" customHeight="1">
      <c r="B35" s="35"/>
      <c r="D35" s="284"/>
      <c r="E35" s="89"/>
      <c r="F35" s="89"/>
      <c r="G35" s="89"/>
      <c r="H35" s="617"/>
      <c r="I35" s="606"/>
      <c r="J35" s="611"/>
      <c r="K35" s="611"/>
      <c r="L35" s="611"/>
      <c r="M35" s="611"/>
      <c r="N35" s="611"/>
      <c r="O35" s="611"/>
      <c r="P35" s="611"/>
      <c r="Q35" s="611"/>
      <c r="R35" s="612"/>
      <c r="S35" s="612"/>
      <c r="T35" s="612"/>
      <c r="U35" s="531"/>
      <c r="V35" s="531"/>
      <c r="W35" s="531"/>
      <c r="X35" s="532"/>
      <c r="Y35" s="532"/>
    </row>
    <row r="36" spans="1:25" ht="33" customHeight="1">
      <c r="A36" s="484"/>
      <c r="B36" s="484"/>
      <c r="C36" s="485"/>
      <c r="D36" s="89"/>
      <c r="E36" s="104" t="s">
        <v>301</v>
      </c>
      <c r="F36" s="35"/>
      <c r="H36" s="608"/>
      <c r="X36" s="1155"/>
      <c r="Y36" s="1155"/>
    </row>
    <row r="37" spans="1:25" ht="33" customHeight="1">
      <c r="A37" s="484"/>
      <c r="B37" s="484"/>
      <c r="C37" s="485"/>
      <c r="D37" s="89"/>
      <c r="E37" s="104" t="str">
        <f>"For and on behalf of " &amp; 'Sch-1 old'!H8</f>
        <v xml:space="preserve">For and on behalf of </v>
      </c>
      <c r="F37" s="35"/>
      <c r="H37" s="608"/>
      <c r="X37" s="1155"/>
      <c r="Y37" s="1155"/>
    </row>
    <row r="38" spans="1:25" ht="33" customHeight="1">
      <c r="A38" s="486"/>
      <c r="B38" s="486"/>
      <c r="C38" s="486"/>
      <c r="D38" s="487"/>
      <c r="E38" s="488"/>
      <c r="F38" s="488"/>
      <c r="G38" s="1156"/>
      <c r="H38" s="618"/>
      <c r="X38" s="1155"/>
      <c r="Y38" s="1155"/>
    </row>
    <row r="39" spans="1:25" ht="33" customHeight="1">
      <c r="A39" s="489" t="s">
        <v>302</v>
      </c>
      <c r="B39" s="489"/>
      <c r="C39" s="487" t="str">
        <f>IF('Sch-1 old'!D48=0,"", 'Sch-1 old'!D48)</f>
        <v>--</v>
      </c>
      <c r="D39" s="487"/>
      <c r="E39" s="488" t="s">
        <v>303</v>
      </c>
      <c r="F39" s="1467" t="str">
        <f>'Sch-1 old'!K49</f>
        <v/>
      </c>
      <c r="G39" s="1467"/>
      <c r="H39" s="608"/>
      <c r="X39" s="1155"/>
      <c r="Y39" s="1155"/>
    </row>
    <row r="40" spans="1:25" ht="33" customHeight="1">
      <c r="A40" s="489" t="s">
        <v>304</v>
      </c>
      <c r="B40" s="489"/>
      <c r="C40" s="487" t="str">
        <f>IF('Sch-1 old'!D49=0,"", 'Sch-1 old'!D49)</f>
        <v/>
      </c>
      <c r="D40" s="490"/>
      <c r="E40" s="488" t="s">
        <v>305</v>
      </c>
      <c r="F40" s="1467" t="str">
        <f>'Sch-1 old'!K50</f>
        <v/>
      </c>
      <c r="G40" s="1467"/>
      <c r="H40" s="608"/>
      <c r="X40" s="1155"/>
      <c r="Y40" s="1155"/>
    </row>
    <row r="41" spans="1:25" ht="33" customHeight="1">
      <c r="A41" s="484"/>
      <c r="B41" s="484"/>
      <c r="C41" s="484"/>
      <c r="D41" s="484"/>
      <c r="E41" s="488"/>
      <c r="F41" s="488"/>
      <c r="G41" s="1156"/>
      <c r="H41" s="619"/>
      <c r="X41" s="1155"/>
      <c r="Y41" s="1155"/>
    </row>
  </sheetData>
  <sheetProtection algorithmName="SHA-512" hashValue="c++6dENgNMP9PGTyda8XVS7j9qV/qcjLov53fhI+/l2+GeIzLcKs+RO+0lqoiTn1o97Gsp08UAG86Ea8OFrweQ==" saltValue="Ir9cdudBGINQVoqXwTHIOA==" spinCount="100000" sheet="1" objects="1" scenarios="1" formatColumns="0" formatRows="0"/>
  <customSheetViews>
    <customSheetView guid="{17B393F9-58FB-4C8A-BA36-EE3D99C6B20A}" showPageBreaks="1" zeroValues="0" printArea="1" hiddenRows="1" hiddenColumns="1" view="pageBreakPreview">
      <selection activeCell="G15" sqref="G15"/>
      <pageMargins left="0" right="0" top="0" bottom="0" header="0" footer="0"/>
      <pageSetup scale="96" orientation="portrait" r:id="rId1"/>
      <headerFooter alignWithMargins="0">
        <oddFooter>&amp;R&amp;"Book Antiqua,Bold"&amp;10Letter of Discount  / Page &amp;P of &amp;N</oddFooter>
      </headerFooter>
    </customSheetView>
    <customSheetView guid="{67F5C388-2549-4EA3-9BC3-B2243CD03065}" showPageBreaks="1" zeroValues="0" printArea="1" hiddenRows="1" hiddenColumns="1" view="pageBreakPreview" topLeftCell="A15">
      <selection activeCell="G24" sqref="G24"/>
      <pageMargins left="0" right="0" top="0" bottom="0" header="0" footer="0"/>
      <pageSetup scale="96" orientation="portrait" r:id="rId2"/>
      <headerFooter alignWithMargins="0">
        <oddFooter>&amp;R&amp;"Book Antiqua,Bold"&amp;10Letter of Discount  / Page &amp;P of &amp;N</oddFooter>
      </headerFooter>
    </customSheetView>
    <customSheetView guid="{DE035FB0-2CA1-4023-BC22-3DADA3977B89}" showPageBreaks="1" zeroValues="0" printArea="1" hiddenRows="1" hiddenColumns="1" view="pageBreakPreview">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669A479F-2379-4FA5-9E9A-84868BC66652}" showPageBreaks="1" zeroValues="0" printArea="1" hiddenRows="1" hiddenColumns="1" view="pageBreakPreview">
      <selection activeCell="G16" sqref="G16"/>
      <pageMargins left="0" right="0" top="0" bottom="0" header="0" footer="0"/>
      <pageSetup scale="96" orientation="portrait" r:id="rId4"/>
      <headerFooter alignWithMargins="0">
        <oddFooter>&amp;R&amp;"Book Antiqua,Bold"&amp;10Letter of Discount  / Page &amp;P of &amp;N</oddFooter>
      </headerFooter>
    </customSheetView>
    <customSheetView guid="{D740C66E-3500-4CD9-B3E0-6816AA23C943}" showPageBreaks="1" zeroValues="0" printArea="1" hiddenRows="1" hiddenColumns="1" view="pageBreakPreview">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B535BD94-65F4-4909-8C8E-E86709E2A476}" showPageBreaks="1" zeroValues="0" printArea="1" hiddenRows="1" hiddenColumns="1" view="pageBreakPreview" topLeftCell="A11">
      <selection activeCell="G15" sqref="G15"/>
      <pageMargins left="0" right="0" top="0" bottom="0" header="0" footer="0"/>
      <pageSetup scale="96" orientation="portrait" r:id="rId6"/>
      <headerFooter alignWithMargins="0">
        <oddFooter>&amp;R&amp;"Book Antiqua,Bold"&amp;10Letter of Discount  / Page &amp;P of &amp;N</oddFooter>
      </headerFooter>
    </customSheetView>
    <customSheetView guid="{C1509BCB-6271-4823-8162-379A0BECF309}" showPageBreaks="1" zeroValues="0" printArea="1" hiddenRows="1" hiddenColumns="1" view="pageBreakPreview" topLeftCell="A23">
      <selection activeCell="G15" sqref="G15"/>
      <pageMargins left="0" right="0" top="0" bottom="0" header="0" footer="0"/>
      <pageSetup scale="96" orientation="portrait" r:id="rId7"/>
      <headerFooter alignWithMargins="0">
        <oddFooter>&amp;R&amp;"Book Antiqua,Bold"&amp;10Letter of Discount  / Page &amp;P of &amp;N</oddFooter>
      </headerFooter>
    </customSheetView>
    <customSheetView guid="{3D7485D4-8B22-4B60-AFED-214FFEBEC996}" showPageBreaks="1" zeroValues="0" printArea="1" hiddenRows="1" hiddenColumns="1" state="hidden" view="pageBreakPreview" topLeftCell="C8">
      <selection activeCell="G15" sqref="G15"/>
      <pageMargins left="0" right="0" top="0" bottom="0" header="0" footer="0"/>
      <pageSetup scale="96" orientation="portrait" r:id="rId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9"/>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1"/>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4"/>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6"/>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9"/>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2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22"/>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 right="0" top="0" bottom="0" header="0" footer="0"/>
      <pageSetup scale="96" orientation="portrait" r:id="rId23"/>
      <headerFooter alignWithMargins="0">
        <oddFooter>&amp;R&amp;"Book Antiqua,Bold"&amp;10Letter of Discount  / Page &amp;P of &amp;N</oddFooter>
      </headerFooter>
    </customSheetView>
    <customSheetView guid="{7DC2D5F9-066C-4A1B-9D4D-EA638F225909}" showPageBreaks="1" zeroValues="0" printArea="1" hiddenRows="1" hiddenColumns="1" state="hidden" view="pageBreakPreview" topLeftCell="C8">
      <selection activeCell="G15" sqref="G15"/>
      <pageMargins left="0" right="0" top="0" bottom="0" header="0" footer="0"/>
      <pageSetup scale="96" orientation="portrait" r:id="rId2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15">
      <selection activeCell="G15" sqref="G15"/>
      <pageMargins left="0" right="0" top="0" bottom="0" header="0" footer="0"/>
      <pageSetup scale="96" orientation="portrait" r:id="rId25"/>
      <headerFooter alignWithMargins="0">
        <oddFooter>&amp;R&amp;"Book Antiqua,Bold"&amp;10Letter of Discount  / Page &amp;P of &amp;N</oddFooter>
      </headerFooter>
    </customSheetView>
    <customSheetView guid="{7714FE4E-7B9B-4801-B72D-B9EBBBC550F4}" showPageBreaks="1" zeroValues="0" printArea="1" hiddenRows="1" hiddenColumns="1" view="pageBreakPreview" topLeftCell="A11">
      <selection activeCell="G15" sqref="G15"/>
      <pageMargins left="0" right="0" top="0" bottom="0" header="0" footer="0"/>
      <pageSetup scale="96" orientation="portrait" r:id="rId26"/>
      <headerFooter alignWithMargins="0">
        <oddFooter>&amp;R&amp;"Book Antiqua,Bold"&amp;10Letter of Discount  / Page &amp;P of &amp;N</oddFooter>
      </headerFooter>
    </customSheetView>
    <customSheetView guid="{A8C3F6CB-9FED-463C-BD60-E40C9BB21FCB}" showPageBreaks="1" zeroValues="0" printArea="1" hiddenRows="1" hiddenColumns="1" view="pageBreakPreview">
      <selection activeCell="G15" sqref="G15"/>
      <pageMargins left="0" right="0" top="0" bottom="0" header="0" footer="0"/>
      <pageSetup scale="96" orientation="portrait" r:id="rId27"/>
      <headerFooter alignWithMargins="0">
        <oddFooter>&amp;R&amp;"Book Antiqua,Bold"&amp;10Letter of Discount  / Page &amp;P of &amp;N</oddFooter>
      </headerFooter>
    </customSheetView>
    <customSheetView guid="{15CFD519-1213-4A8D-B348-9E21E48996A3}" showPageBreaks="1" zeroValues="0" printArea="1" hiddenRows="1" hiddenColumns="1" view="pageBreakPreview">
      <selection activeCell="G16" sqref="G16"/>
      <pageMargins left="0" right="0" top="0" bottom="0" header="0" footer="0"/>
      <pageSetup scale="96" orientation="portrait" r:id="rId28"/>
      <headerFooter alignWithMargins="0">
        <oddFooter>&amp;R&amp;"Book Antiqua,Bold"&amp;10Letter of Discount  / Page &amp;P of &amp;N</oddFooter>
      </headerFooter>
    </customSheetView>
    <customSheetView guid="{5ABC3710-AA5A-4945-ADAE-A94A47CF63D8}" showPageBreaks="1" zeroValues="0" printArea="1" hiddenRows="1" hiddenColumns="1" view="pageBreakPreview">
      <selection activeCell="G15" sqref="G15"/>
      <pageMargins left="0" right="0" top="0" bottom="0" header="0" footer="0"/>
      <pageSetup scale="96" orientation="portrait" r:id="rId29"/>
      <headerFooter alignWithMargins="0">
        <oddFooter>&amp;R&amp;"Book Antiqua,Bold"&amp;10Letter of Discount  / Page &amp;P of &amp;N</oddFooter>
      </headerFooter>
    </customSheetView>
    <customSheetView guid="{3D35547A-C7A7-4365-9B6F-E005D667DB30}" showPageBreaks="1" zeroValues="0" printArea="1" hiddenRows="1" hiddenColumns="1" view="pageBreakPreview" topLeftCell="A15">
      <selection activeCell="G24" sqref="G24"/>
      <pageMargins left="0" right="0" top="0" bottom="0" header="0" footer="0"/>
      <pageSetup scale="96" orientation="portrait" r:id="rId30"/>
      <headerFooter alignWithMargins="0">
        <oddFooter>&amp;R&amp;"Book Antiqua,Bold"&amp;10Letter of Discount  / Page &amp;P of &amp;N</oddFooter>
      </headerFooter>
    </customSheetView>
    <customSheetView guid="{9D1C7440-73A9-478A-BEB9-87B8CB1A08D5}" showPageBreaks="1" zeroValues="0" printArea="1" hiddenRows="1" hiddenColumns="1" view="pageBreakPreview">
      <selection activeCell="G15" sqref="G15"/>
      <pageMargins left="0" right="0" top="0" bottom="0" header="0" footer="0"/>
      <pageSetup scale="96" orientation="portrait" r:id="rId31"/>
      <headerFooter alignWithMargins="0">
        <oddFooter>&amp;R&amp;"Book Antiqua,Bold"&amp;10Letter of Discount  / Page &amp;P of &amp;N</oddFooter>
      </headerFooter>
    </customSheetView>
  </customSheetViews>
  <mergeCells count="15">
    <mergeCell ref="C32:G32"/>
    <mergeCell ref="F39:G39"/>
    <mergeCell ref="F40:G40"/>
    <mergeCell ref="C16:F16"/>
    <mergeCell ref="C17:F17"/>
    <mergeCell ref="C23:F23"/>
    <mergeCell ref="C29:G29"/>
    <mergeCell ref="C30:G30"/>
    <mergeCell ref="B31:G31"/>
    <mergeCell ref="J14:M14"/>
    <mergeCell ref="C15:F15"/>
    <mergeCell ref="A1:G1"/>
    <mergeCell ref="A4:G4"/>
    <mergeCell ref="C12:G12"/>
    <mergeCell ref="A14:G14"/>
  </mergeCells>
  <phoneticPr fontId="29" type="noConversion"/>
  <dataValidations count="3">
    <dataValidation operator="greaterThanOrEqual" allowBlank="1" showInputMessage="1" showErrorMessage="1" error="Enter numeric figure without decimal only" sqref="G15" xr:uid="{00000000-0002-0000-1300-000000000000}"/>
    <dataValidation type="decimal" allowBlank="1" showInputMessage="1" showErrorMessage="1" error="Enter in percent only." sqref="G16 G24:G28" xr:uid="{00000000-0002-0000-1300-000001000000}">
      <formula1>0</formula1>
      <formula2>100</formula2>
    </dataValidation>
    <dataValidation type="decimal" operator="greaterThan" allowBlank="1" showInputMessage="1" showErrorMessage="1" error="Enter numeric figures only." sqref="G18:G22" xr:uid="{00000000-0002-0000-1300-000002000000}">
      <formula1>0</formula1>
    </dataValidation>
  </dataValidations>
  <pageMargins left="0.72" right="0.49" top="0.62" bottom="0.52" header="0.32" footer="0.27"/>
  <pageSetup scale="96" orientation="portrait" r:id="rId32"/>
  <headerFooter alignWithMargins="0">
    <oddFooter>&amp;R&amp;"Book Antiqua,Bold"&amp;10Letter of Discount  / Page &amp;P of &amp;N</oddFooter>
  </headerFooter>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CD8-4686-4F5C-96C2-0E04517882C5}">
  <sheetPr codeName="Sheet31"/>
  <dimension ref="A1:AO81"/>
  <sheetViews>
    <sheetView showGridLines="0" showZeros="0" view="pageBreakPreview" zoomScale="120" zoomScaleNormal="100" zoomScaleSheetLayoutView="120" workbookViewId="0">
      <selection activeCell="C15" sqref="C15:F15"/>
    </sheetView>
  </sheetViews>
  <sheetFormatPr defaultColWidth="8" defaultRowHeight="16.5"/>
  <cols>
    <col min="1" max="1" width="9.375" style="1002" customWidth="1"/>
    <col min="2" max="2" width="11.875" style="1007" customWidth="1"/>
    <col min="3" max="3" width="12.875" style="1002" customWidth="1"/>
    <col min="4" max="4" width="18.125" style="1002" customWidth="1"/>
    <col min="5" max="5" width="21.5" style="1002" customWidth="1"/>
    <col min="6" max="6" width="26.875" style="1002" customWidth="1"/>
    <col min="7" max="8" width="8" style="1002" customWidth="1"/>
    <col min="9" max="24" width="8" style="1003" customWidth="1"/>
    <col min="25" max="27" width="8" style="1003" hidden="1" customWidth="1"/>
    <col min="28" max="28" width="17.5" style="1003" hidden="1" customWidth="1"/>
    <col min="29" max="29" width="12.125" style="1003" hidden="1" customWidth="1"/>
    <col min="30" max="30" width="8" style="1004" hidden="1" customWidth="1"/>
    <col min="31" max="31" width="8" style="1005" hidden="1" customWidth="1"/>
    <col min="32" max="32" width="12" style="1005" hidden="1" customWidth="1"/>
    <col min="33" max="35" width="8" style="1004" hidden="1" customWidth="1"/>
    <col min="36" max="36" width="9.125" style="1004" hidden="1" customWidth="1"/>
    <col min="37" max="39" width="8" style="1004" hidden="1" customWidth="1"/>
    <col min="40" max="41" width="8" style="1004" customWidth="1"/>
    <col min="42" max="16384" width="8" style="1003"/>
  </cols>
  <sheetData>
    <row r="1" spans="1:36" ht="17.25">
      <c r="A1" s="999" t="str">
        <f>'Sch-1'!A1</f>
        <v>Spec No: CC/NT/W-MISC/DOM/A00/26/03365</v>
      </c>
      <c r="B1" s="999"/>
      <c r="C1" s="1000"/>
      <c r="D1" s="1000"/>
      <c r="E1" s="1000"/>
      <c r="F1" s="1001" t="s">
        <v>306</v>
      </c>
      <c r="Z1" s="1003" t="str">
        <f>'[1]Names of Bidder'!D6</f>
        <v>Sole Bidder</v>
      </c>
      <c r="AE1" s="1005">
        <v>1</v>
      </c>
      <c r="AF1" s="1005" t="s">
        <v>307</v>
      </c>
      <c r="AI1" s="1005">
        <v>1</v>
      </c>
      <c r="AJ1" s="1004" t="s">
        <v>308</v>
      </c>
    </row>
    <row r="2" spans="1:36">
      <c r="B2" s="1002"/>
      <c r="Z2" s="1003">
        <f>'[1]Names of Bidder'!AA6</f>
        <v>0</v>
      </c>
      <c r="AE2" s="1005">
        <v>2</v>
      </c>
      <c r="AF2" s="1005" t="s">
        <v>309</v>
      </c>
      <c r="AI2" s="1005">
        <v>2</v>
      </c>
      <c r="AJ2" s="1004" t="s">
        <v>310</v>
      </c>
    </row>
    <row r="3" spans="1:36">
      <c r="A3" s="1203" t="s">
        <v>311</v>
      </c>
      <c r="B3" s="1203"/>
      <c r="C3" s="1203"/>
      <c r="D3" s="1203"/>
      <c r="E3" s="1203"/>
      <c r="F3" s="1203"/>
      <c r="AE3" s="1005">
        <v>3</v>
      </c>
      <c r="AF3" s="1005" t="s">
        <v>312</v>
      </c>
      <c r="AI3" s="1005">
        <v>3</v>
      </c>
      <c r="AJ3" s="1004" t="s">
        <v>313</v>
      </c>
    </row>
    <row r="4" spans="1:36">
      <c r="A4" s="1006"/>
      <c r="B4" s="1006"/>
      <c r="C4" s="1006"/>
      <c r="D4" s="1006"/>
      <c r="E4" s="1006"/>
      <c r="F4" s="1006"/>
      <c r="AE4" s="1005">
        <v>4</v>
      </c>
      <c r="AF4" s="1005" t="s">
        <v>314</v>
      </c>
      <c r="AI4" s="1005">
        <v>4</v>
      </c>
      <c r="AJ4" s="1004" t="s">
        <v>315</v>
      </c>
    </row>
    <row r="5" spans="1:36">
      <c r="A5" s="1007" t="s">
        <v>316</v>
      </c>
      <c r="C5" s="1204"/>
      <c r="D5" s="1204"/>
      <c r="E5" s="1204"/>
      <c r="F5" s="1204"/>
      <c r="AE5" s="1005">
        <v>5</v>
      </c>
      <c r="AF5" s="1005" t="s">
        <v>314</v>
      </c>
      <c r="AI5" s="1005">
        <v>5</v>
      </c>
      <c r="AJ5" s="1004" t="s">
        <v>317</v>
      </c>
    </row>
    <row r="6" spans="1:36">
      <c r="A6" s="1007" t="s">
        <v>318</v>
      </c>
      <c r="B6" s="1205" t="str">
        <f>'Sch-1'!F85</f>
        <v>--</v>
      </c>
      <c r="C6" s="1205"/>
      <c r="AE6" s="1005">
        <v>6</v>
      </c>
      <c r="AF6" s="1005" t="s">
        <v>314</v>
      </c>
      <c r="AG6" s="1009" t="e">
        <f>DAY(B6)</f>
        <v>#VALUE!</v>
      </c>
      <c r="AI6" s="1005">
        <v>6</v>
      </c>
      <c r="AJ6" s="1004" t="s">
        <v>319</v>
      </c>
    </row>
    <row r="7" spans="1:36">
      <c r="A7" s="1007"/>
      <c r="B7" s="1008"/>
      <c r="C7" s="1008"/>
      <c r="AE7" s="1005">
        <v>7</v>
      </c>
      <c r="AF7" s="1005" t="s">
        <v>314</v>
      </c>
      <c r="AG7" s="1009" t="e">
        <f>MONTH(B6)</f>
        <v>#VALUE!</v>
      </c>
      <c r="AI7" s="1005">
        <v>7</v>
      </c>
      <c r="AJ7" s="1004" t="s">
        <v>320</v>
      </c>
    </row>
    <row r="8" spans="1:36">
      <c r="A8" s="1010" t="s">
        <v>79</v>
      </c>
      <c r="B8" s="412"/>
      <c r="F8" s="1011"/>
      <c r="AE8" s="1005">
        <v>8</v>
      </c>
      <c r="AF8" s="1005" t="s">
        <v>314</v>
      </c>
      <c r="AG8" s="1009" t="e">
        <f>LOOKUP(AG7,AI1:AI12,AJ1:AJ12)</f>
        <v>#VALUE!</v>
      </c>
      <c r="AI8" s="1005">
        <v>8</v>
      </c>
      <c r="AJ8" s="1004" t="s">
        <v>321</v>
      </c>
    </row>
    <row r="9" spans="1:36">
      <c r="A9" s="1012" t="str">
        <f>'[1]Sch-1'!K7</f>
        <v>Contracts Services, 3rd Floor</v>
      </c>
      <c r="B9" s="1012"/>
      <c r="F9" s="1011"/>
      <c r="AE9" s="1005">
        <v>9</v>
      </c>
      <c r="AF9" s="1005" t="s">
        <v>314</v>
      </c>
      <c r="AG9" s="1009" t="e">
        <f>YEAR(B6)</f>
        <v>#VALUE!</v>
      </c>
      <c r="AI9" s="1005">
        <v>9</v>
      </c>
      <c r="AJ9" s="1004" t="s">
        <v>322</v>
      </c>
    </row>
    <row r="10" spans="1:36">
      <c r="A10" s="1012" t="str">
        <f>'[1]Sch-1'!K8</f>
        <v>Power Grid Corporation of India Ltd.,</v>
      </c>
      <c r="B10" s="1012"/>
      <c r="F10" s="1011"/>
      <c r="AE10" s="1005">
        <v>10</v>
      </c>
      <c r="AF10" s="1005" t="s">
        <v>314</v>
      </c>
      <c r="AI10" s="1005">
        <v>10</v>
      </c>
      <c r="AJ10" s="1004" t="s">
        <v>323</v>
      </c>
    </row>
    <row r="11" spans="1:36">
      <c r="A11" s="1012" t="str">
        <f>'[1]Sch-1'!K9</f>
        <v>"Saudamini", Plot No.-2</v>
      </c>
      <c r="B11" s="1012"/>
      <c r="F11" s="1011"/>
      <c r="AE11" s="1005">
        <v>11</v>
      </c>
      <c r="AF11" s="1005" t="s">
        <v>314</v>
      </c>
      <c r="AI11" s="1005">
        <v>11</v>
      </c>
      <c r="AJ11" s="1004" t="s">
        <v>324</v>
      </c>
    </row>
    <row r="12" spans="1:36">
      <c r="A12" s="1012" t="str">
        <f>'[1]Sch-1'!K10</f>
        <v xml:space="preserve">Sector-29, </v>
      </c>
      <c r="B12" s="1012"/>
      <c r="F12" s="1011"/>
      <c r="AE12" s="1005">
        <v>12</v>
      </c>
      <c r="AF12" s="1005" t="s">
        <v>314</v>
      </c>
      <c r="AI12" s="1005">
        <v>12</v>
      </c>
      <c r="AJ12" s="1004" t="s">
        <v>325</v>
      </c>
    </row>
    <row r="13" spans="1:36">
      <c r="A13" s="1012" t="str">
        <f>'[1]Sch-1'!K11</f>
        <v>Gurgaon (Haryana) - 122001</v>
      </c>
      <c r="B13" s="1012"/>
      <c r="F13" s="1011"/>
      <c r="AE13" s="1005">
        <v>13</v>
      </c>
      <c r="AF13" s="1005" t="s">
        <v>314</v>
      </c>
    </row>
    <row r="14" spans="1:36" ht="22.5" customHeight="1">
      <c r="A14" s="1007"/>
      <c r="F14" s="1011"/>
      <c r="AE14" s="1005">
        <v>14</v>
      </c>
      <c r="AF14" s="1005" t="s">
        <v>314</v>
      </c>
    </row>
    <row r="15" spans="1:36" ht="68.25" customHeight="1">
      <c r="A15" s="993" t="s">
        <v>326</v>
      </c>
      <c r="B15" s="1013"/>
      <c r="C15" s="1206" t="str">
        <f>'Sch-1'!A3</f>
        <v xml:space="preserve">Rate Contract for Control and Protection Panels Package: CRP-02 consisting of CRP, SAS &amp; PMU associated with Rate Contract for Substation Equipment’s for implementation of Bay Extension works. </v>
      </c>
      <c r="D15" s="1206"/>
      <c r="E15" s="1206"/>
      <c r="F15" s="1206"/>
      <c r="AE15" s="1005">
        <v>15</v>
      </c>
      <c r="AF15" s="1005" t="s">
        <v>314</v>
      </c>
    </row>
    <row r="16" spans="1:36" ht="27.75" customHeight="1">
      <c r="A16" s="1002" t="s">
        <v>327</v>
      </c>
      <c r="B16" s="1002"/>
      <c r="C16" s="1011"/>
      <c r="D16" s="1011"/>
      <c r="E16" s="1011"/>
      <c r="F16" s="1011"/>
      <c r="AE16" s="1005">
        <v>16</v>
      </c>
      <c r="AF16" s="1005" t="s">
        <v>314</v>
      </c>
    </row>
    <row r="17" spans="1:41" ht="128.44999999999999" customHeight="1">
      <c r="A17" s="1013">
        <v>1</v>
      </c>
      <c r="B17" s="120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207"/>
      <c r="D17" s="1207"/>
      <c r="E17" s="1207"/>
      <c r="F17" s="1207"/>
      <c r="Z17" s="1065" t="s">
        <v>328</v>
      </c>
      <c r="AA17" s="1014" t="s">
        <v>329</v>
      </c>
      <c r="AB17" s="1015">
        <f>'Sch-6 After Discount'!D26</f>
        <v>0</v>
      </c>
      <c r="AC17" s="1016"/>
      <c r="AE17" s="1005">
        <v>17</v>
      </c>
      <c r="AF17" s="1005" t="s">
        <v>314</v>
      </c>
    </row>
    <row r="18" spans="1:41" ht="39" customHeight="1">
      <c r="B18" s="1208" t="s">
        <v>330</v>
      </c>
      <c r="C18" s="1208"/>
      <c r="D18" s="1208"/>
      <c r="E18" s="1208"/>
      <c r="F18" s="1208"/>
      <c r="AE18" s="1005">
        <v>18</v>
      </c>
      <c r="AF18" s="1005" t="s">
        <v>314</v>
      </c>
    </row>
    <row r="19" spans="1:41" s="1002" customFormat="1" ht="27.75" customHeight="1">
      <c r="A19" s="1017">
        <v>2</v>
      </c>
      <c r="B19" s="1209" t="s">
        <v>331</v>
      </c>
      <c r="C19" s="1209"/>
      <c r="D19" s="1209"/>
      <c r="E19" s="1209"/>
      <c r="F19" s="1209"/>
      <c r="AD19" s="1018"/>
      <c r="AE19" s="1005">
        <v>19</v>
      </c>
      <c r="AF19" s="1005" t="s">
        <v>314</v>
      </c>
      <c r="AG19" s="1018"/>
      <c r="AH19" s="1018"/>
      <c r="AI19" s="1018"/>
      <c r="AJ19" s="1018"/>
      <c r="AK19" s="1018"/>
      <c r="AL19" s="1018"/>
      <c r="AM19" s="1018"/>
      <c r="AN19" s="1018"/>
      <c r="AO19" s="1018"/>
    </row>
    <row r="20" spans="1:41" ht="39.75" customHeight="1">
      <c r="A20" s="1013">
        <v>2.1</v>
      </c>
      <c r="B20" s="1207" t="s">
        <v>332</v>
      </c>
      <c r="C20" s="1207"/>
      <c r="D20" s="1207"/>
      <c r="E20" s="1207"/>
      <c r="F20" s="1207"/>
      <c r="AE20" s="1005">
        <v>20</v>
      </c>
      <c r="AF20" s="1005" t="s">
        <v>314</v>
      </c>
    </row>
    <row r="21" spans="1:41" ht="36.75" customHeight="1">
      <c r="B21" s="1202" t="s">
        <v>333</v>
      </c>
      <c r="C21" s="1202"/>
      <c r="D21" s="1207" t="s">
        <v>334</v>
      </c>
      <c r="E21" s="1207"/>
      <c r="F21" s="1207"/>
      <c r="AE21" s="1005">
        <v>21</v>
      </c>
      <c r="AF21" s="1005" t="s">
        <v>307</v>
      </c>
    </row>
    <row r="22" spans="1:41" ht="33" customHeight="1">
      <c r="B22" s="1202" t="s">
        <v>335</v>
      </c>
      <c r="C22" s="1202"/>
      <c r="D22" s="1019" t="s">
        <v>336</v>
      </c>
      <c r="E22" s="993"/>
      <c r="F22" s="993"/>
      <c r="AE22" s="1005">
        <v>22</v>
      </c>
      <c r="AF22" s="1005" t="s">
        <v>314</v>
      </c>
    </row>
    <row r="23" spans="1:41" ht="27.95" customHeight="1">
      <c r="B23" s="1202" t="s">
        <v>337</v>
      </c>
      <c r="C23" s="1202"/>
      <c r="D23" s="993" t="s">
        <v>338</v>
      </c>
      <c r="E23" s="993"/>
      <c r="F23" s="993"/>
      <c r="H23" s="1018" t="str">
        <f>'[1]Names of Bidder'!D6</f>
        <v>Sole Bidder</v>
      </c>
      <c r="AE23" s="1005">
        <v>23</v>
      </c>
      <c r="AF23" s="1005" t="s">
        <v>314</v>
      </c>
    </row>
    <row r="24" spans="1:41" ht="27.95" customHeight="1">
      <c r="B24" s="1202" t="s">
        <v>339</v>
      </c>
      <c r="C24" s="1202"/>
      <c r="D24" s="1019" t="s">
        <v>566</v>
      </c>
      <c r="E24" s="993"/>
      <c r="F24" s="993"/>
      <c r="AE24" s="1005">
        <v>24</v>
      </c>
      <c r="AF24" s="1005" t="s">
        <v>314</v>
      </c>
    </row>
    <row r="25" spans="1:41" ht="27.95" customHeight="1">
      <c r="B25" s="1202" t="s">
        <v>341</v>
      </c>
      <c r="C25" s="1202"/>
      <c r="D25" s="1019" t="s">
        <v>241</v>
      </c>
      <c r="E25" s="993"/>
      <c r="F25" s="993"/>
      <c r="AE25" s="1005">
        <v>25</v>
      </c>
      <c r="AF25" s="1005" t="s">
        <v>314</v>
      </c>
    </row>
    <row r="26" spans="1:41" ht="27.95" customHeight="1">
      <c r="B26" s="1202" t="s">
        <v>342</v>
      </c>
      <c r="C26" s="1202"/>
      <c r="D26" s="993" t="s">
        <v>343</v>
      </c>
      <c r="E26" s="993"/>
      <c r="F26" s="993"/>
      <c r="AE26" s="1005">
        <v>26</v>
      </c>
      <c r="AF26" s="1005" t="s">
        <v>314</v>
      </c>
    </row>
    <row r="27" spans="1:41" ht="27.95" customHeight="1">
      <c r="B27" s="1211" t="s">
        <v>249</v>
      </c>
      <c r="C27" s="1202"/>
      <c r="D27" s="1019" t="s">
        <v>567</v>
      </c>
      <c r="E27" s="993"/>
      <c r="F27" s="993"/>
      <c r="AE27" s="1005">
        <v>26</v>
      </c>
      <c r="AF27" s="1005" t="s">
        <v>314</v>
      </c>
    </row>
    <row r="28" spans="1:41" ht="54" hidden="1" customHeight="1">
      <c r="B28" s="1211"/>
      <c r="C28" s="1202"/>
      <c r="D28" s="1212"/>
      <c r="E28" s="1213"/>
      <c r="F28" s="1213"/>
    </row>
    <row r="29" spans="1:41" ht="41.25" hidden="1" customHeight="1">
      <c r="B29" s="1211"/>
      <c r="C29" s="1202"/>
      <c r="D29" s="1212"/>
      <c r="E29" s="1212"/>
      <c r="F29" s="1212"/>
      <c r="AE29" s="1005">
        <v>27</v>
      </c>
      <c r="AF29" s="1005" t="s">
        <v>314</v>
      </c>
    </row>
    <row r="30" spans="1:41" ht="96.75" customHeight="1">
      <c r="A30" s="997">
        <v>2.2000000000000002</v>
      </c>
      <c r="B30" s="1207" t="s">
        <v>344</v>
      </c>
      <c r="C30" s="1207"/>
      <c r="D30" s="1207"/>
      <c r="E30" s="1207"/>
      <c r="F30" s="1207"/>
      <c r="AE30" s="1005">
        <v>28</v>
      </c>
      <c r="AF30" s="1005" t="s">
        <v>314</v>
      </c>
    </row>
    <row r="31" spans="1:41" ht="64.5" customHeight="1">
      <c r="A31" s="997">
        <v>2.2999999999999998</v>
      </c>
      <c r="B31" s="1214" t="s">
        <v>345</v>
      </c>
      <c r="C31" s="1207"/>
      <c r="D31" s="1207"/>
      <c r="E31" s="1207"/>
      <c r="F31" s="1207"/>
      <c r="AE31" s="1005">
        <v>29</v>
      </c>
      <c r="AF31" s="1005" t="s">
        <v>314</v>
      </c>
    </row>
    <row r="32" spans="1:41" ht="132.75" customHeight="1">
      <c r="A32" s="997">
        <v>2.4</v>
      </c>
      <c r="B32" s="1207" t="s">
        <v>346</v>
      </c>
      <c r="C32" s="1207"/>
      <c r="D32" s="1207"/>
      <c r="E32" s="1207"/>
      <c r="F32" s="1207"/>
      <c r="AE32" s="1005">
        <v>30</v>
      </c>
      <c r="AF32" s="1005" t="s">
        <v>314</v>
      </c>
    </row>
    <row r="33" spans="1:32" ht="93" customHeight="1">
      <c r="A33" s="997">
        <v>2.5</v>
      </c>
      <c r="B33" s="1207" t="s">
        <v>347</v>
      </c>
      <c r="C33" s="1207"/>
      <c r="D33" s="1207"/>
      <c r="E33" s="1207"/>
      <c r="F33" s="1207"/>
      <c r="AE33" s="1005">
        <v>31</v>
      </c>
      <c r="AF33" s="1005" t="s">
        <v>307</v>
      </c>
    </row>
    <row r="34" spans="1:32" ht="78.75" customHeight="1">
      <c r="A34" s="1013">
        <v>3</v>
      </c>
      <c r="B34" s="1207" t="s">
        <v>348</v>
      </c>
      <c r="C34" s="1207"/>
      <c r="D34" s="1207"/>
      <c r="E34" s="1207"/>
      <c r="F34" s="1207"/>
    </row>
    <row r="35" spans="1:32" ht="66.75" customHeight="1">
      <c r="A35" s="1013">
        <v>3.1</v>
      </c>
      <c r="B35" s="1210" t="s">
        <v>349</v>
      </c>
      <c r="C35" s="1210"/>
      <c r="D35" s="1210"/>
      <c r="E35" s="1210"/>
      <c r="F35" s="1210"/>
    </row>
    <row r="36" spans="1:32" ht="105.75" customHeight="1">
      <c r="A36" s="997">
        <v>3.2</v>
      </c>
      <c r="B36" s="1216" t="s">
        <v>350</v>
      </c>
      <c r="C36" s="1207"/>
      <c r="D36" s="1207"/>
      <c r="E36" s="1207"/>
      <c r="F36" s="1207"/>
    </row>
    <row r="37" spans="1:32" ht="14.25" customHeight="1">
      <c r="A37" s="997"/>
      <c r="B37" s="1207"/>
      <c r="C37" s="1207"/>
      <c r="D37" s="1207"/>
      <c r="E37" s="1207"/>
      <c r="F37" s="1207"/>
    </row>
    <row r="38" spans="1:32" ht="58.5" customHeight="1">
      <c r="A38" s="997">
        <v>3.3</v>
      </c>
      <c r="B38" s="1216" t="s">
        <v>351</v>
      </c>
      <c r="C38" s="1207"/>
      <c r="D38" s="1207"/>
      <c r="E38" s="1207"/>
      <c r="F38" s="1207"/>
    </row>
    <row r="39" spans="1:32" ht="5.25" customHeight="1">
      <c r="A39" s="997"/>
      <c r="B39" s="1207"/>
      <c r="C39" s="1207"/>
      <c r="D39" s="1207"/>
      <c r="E39" s="1207"/>
      <c r="F39" s="1207"/>
    </row>
    <row r="40" spans="1:32" ht="63.75" customHeight="1">
      <c r="A40" s="1013">
        <v>4</v>
      </c>
      <c r="B40" s="1217" t="s">
        <v>352</v>
      </c>
      <c r="C40" s="1217"/>
      <c r="D40" s="1217"/>
      <c r="E40" s="1217"/>
      <c r="F40" s="1217"/>
    </row>
    <row r="41" spans="1:32" ht="110.25" customHeight="1">
      <c r="A41" s="1013">
        <v>5</v>
      </c>
      <c r="B41" s="1207" t="s">
        <v>353</v>
      </c>
      <c r="C41" s="1207"/>
      <c r="D41" s="1207"/>
      <c r="E41" s="1207"/>
      <c r="F41" s="1207"/>
    </row>
    <row r="42" spans="1:32" ht="13.5" customHeight="1">
      <c r="B42" s="1" t="str">
        <f>IF(ISERROR("Dated this " &amp; AG6 &amp; LOOKUP(AG6,AE1:AE33,AF1:AF33) &amp; " day of " &amp; AG8 &amp; " " &amp;AG9), "", "Dated this " &amp; AG6 &amp; LOOKUP(AG6,AE1:AE33,AF1:AF33) &amp; " day of " &amp; AG8 &amp; " " &amp;AG9)</f>
        <v/>
      </c>
      <c r="C42" s="1"/>
      <c r="D42" s="1"/>
      <c r="E42" s="1020"/>
      <c r="F42" s="1020"/>
    </row>
    <row r="43" spans="1:32" ht="30" customHeight="1">
      <c r="B43" s="1" t="s">
        <v>300</v>
      </c>
      <c r="C43" s="38"/>
      <c r="D43" s="13"/>
      <c r="E43" s="13"/>
      <c r="F43" s="13"/>
    </row>
    <row r="44" spans="1:32" ht="30" customHeight="1">
      <c r="B44" s="1021"/>
      <c r="C44" s="13"/>
      <c r="D44" s="13"/>
      <c r="E44" s="1"/>
      <c r="F44" s="354" t="s">
        <v>301</v>
      </c>
    </row>
    <row r="45" spans="1:32" ht="30" customHeight="1">
      <c r="B45" s="1021"/>
      <c r="C45" s="13"/>
      <c r="D45" s="1"/>
      <c r="E45" s="1"/>
      <c r="F45" s="354" t="str">
        <f>"For and on behalf of " &amp; 'Names of Bidder'!D9</f>
        <v xml:space="preserve">For and on behalf of </v>
      </c>
    </row>
    <row r="46" spans="1:32" ht="30" customHeight="1">
      <c r="A46" s="1003"/>
      <c r="B46" s="1003"/>
      <c r="C46" s="1022"/>
      <c r="D46" s="1003"/>
      <c r="E46" s="1023" t="s">
        <v>354</v>
      </c>
      <c r="F46" s="1025"/>
    </row>
    <row r="47" spans="1:32" ht="30" customHeight="1">
      <c r="A47" s="1024" t="s">
        <v>302</v>
      </c>
      <c r="B47" s="1218" t="str">
        <f>'Sch-1'!F85</f>
        <v>--</v>
      </c>
      <c r="C47" s="1218"/>
      <c r="D47" s="1003"/>
      <c r="E47" s="1023" t="s">
        <v>303</v>
      </c>
      <c r="F47" s="1002">
        <f>'Names of Bidder'!D26</f>
        <v>0</v>
      </c>
    </row>
    <row r="48" spans="1:32" ht="30" customHeight="1">
      <c r="A48" s="1024" t="s">
        <v>304</v>
      </c>
      <c r="B48" s="1033" t="str">
        <f>'Sch-1'!F86</f>
        <v/>
      </c>
      <c r="C48" s="1026"/>
      <c r="D48" s="1003"/>
      <c r="E48" s="1023" t="s">
        <v>305</v>
      </c>
      <c r="F48" s="1025">
        <f>'Names of Bidder'!D27</f>
        <v>0</v>
      </c>
    </row>
    <row r="49" spans="1:41" ht="30" customHeight="1">
      <c r="B49" s="1002"/>
      <c r="D49" s="1003"/>
      <c r="E49" s="1023" t="s">
        <v>355</v>
      </c>
    </row>
    <row r="50" spans="1:41" ht="30" hidden="1" customHeight="1">
      <c r="A50" s="1219" t="str">
        <f>IF(H23="Sole Bidder", "", "In case of bid from a Joint Venture, name &amp; designation of representative of JV partner is to be provided and Bid Form is also to be signed by him.")</f>
        <v/>
      </c>
      <c r="B50" s="1219"/>
      <c r="C50" s="1219"/>
      <c r="D50" s="1219"/>
      <c r="E50" s="1219"/>
      <c r="F50" s="1219"/>
    </row>
    <row r="51" spans="1:41" ht="30" hidden="1" customHeight="1">
      <c r="A51" s="1027"/>
      <c r="B51" s="1027"/>
      <c r="C51" s="1" t="str">
        <f>IF(Z2="2 or More", "Other Partner-2", "")</f>
        <v/>
      </c>
      <c r="D51" s="1027"/>
      <c r="E51" s="1028"/>
      <c r="F51" s="1028" t="str">
        <f>IF(Z2=1,"Other Partner",IF(Z2="2 or More","Other Partner-1",""))</f>
        <v/>
      </c>
    </row>
    <row r="52" spans="1:41" ht="30" hidden="1" customHeight="1">
      <c r="A52" s="1"/>
      <c r="B52" s="354" t="str">
        <f>IF(Z2="2 or More", "Signature :", "")</f>
        <v/>
      </c>
      <c r="C52" s="114"/>
      <c r="D52" s="1"/>
      <c r="E52" s="354"/>
      <c r="F52" s="1"/>
    </row>
    <row r="53" spans="1:41" s="1002" customFormat="1" ht="30" hidden="1" customHeight="1">
      <c r="A53" s="1"/>
      <c r="B53" s="354" t="str">
        <f>IF(Z2="2 or More", "Printed Name :", "")</f>
        <v/>
      </c>
      <c r="C53" s="1029"/>
      <c r="D53" s="1"/>
      <c r="E53" s="354" t="str">
        <f>IF(Z1="Sole Bidder", "", "Printed Name :")</f>
        <v/>
      </c>
      <c r="F53" s="847"/>
      <c r="H53" s="1007"/>
      <c r="AD53" s="1018"/>
      <c r="AE53" s="1005"/>
      <c r="AF53" s="1005"/>
      <c r="AG53" s="1018"/>
      <c r="AH53" s="1018"/>
      <c r="AI53" s="1018"/>
      <c r="AJ53" s="1018"/>
      <c r="AK53" s="1018"/>
      <c r="AL53" s="1018"/>
      <c r="AM53" s="1018"/>
      <c r="AN53" s="1018"/>
      <c r="AO53" s="1018"/>
    </row>
    <row r="54" spans="1:41" s="1002" customFormat="1" ht="30" hidden="1" customHeight="1">
      <c r="A54" s="1"/>
      <c r="B54" s="354" t="str">
        <f>IF(Z2="2 or More", "Designation :", "")</f>
        <v/>
      </c>
      <c r="C54" s="1029"/>
      <c r="D54" s="1"/>
      <c r="E54" s="354" t="str">
        <f>IF(Z1="Sole Bidder", "", "Designation :")</f>
        <v/>
      </c>
      <c r="F54" s="1030"/>
      <c r="H54" s="1007"/>
      <c r="AD54" s="1018"/>
      <c r="AE54" s="1005"/>
      <c r="AF54" s="1005"/>
      <c r="AG54" s="1018"/>
      <c r="AH54" s="1018"/>
      <c r="AI54" s="1018"/>
      <c r="AJ54" s="1018"/>
      <c r="AK54" s="1018"/>
      <c r="AL54" s="1018"/>
      <c r="AM54" s="1018"/>
      <c r="AN54" s="1018"/>
      <c r="AO54" s="1018"/>
    </row>
    <row r="55" spans="1:41" s="1002" customFormat="1" ht="30" hidden="1" customHeight="1">
      <c r="A55" s="1"/>
      <c r="B55" s="354" t="str">
        <f>IF(Z2=2, "Common Seal :", "")</f>
        <v/>
      </c>
      <c r="C55" s="114"/>
      <c r="D55" s="1"/>
      <c r="E55" s="354"/>
      <c r="F55" s="1"/>
      <c r="H55" s="1007"/>
      <c r="AD55" s="1018"/>
      <c r="AE55" s="1005"/>
      <c r="AF55" s="1005"/>
      <c r="AG55" s="1018"/>
      <c r="AH55" s="1018"/>
      <c r="AI55" s="1018"/>
      <c r="AJ55" s="1018"/>
      <c r="AK55" s="1018"/>
      <c r="AL55" s="1018"/>
      <c r="AM55" s="1018"/>
      <c r="AN55" s="1018"/>
      <c r="AO55" s="1018"/>
    </row>
    <row r="56" spans="1:41" s="1002" customFormat="1" ht="33" customHeight="1">
      <c r="A56" s="1031" t="s">
        <v>356</v>
      </c>
      <c r="B56" s="356"/>
      <c r="C56" s="114"/>
      <c r="D56" s="1"/>
      <c r="E56" s="354"/>
      <c r="F56" s="1"/>
      <c r="H56" s="1007"/>
      <c r="AD56" s="1018"/>
      <c r="AE56" s="1005"/>
      <c r="AF56" s="1005"/>
      <c r="AG56" s="1018"/>
      <c r="AH56" s="1018"/>
      <c r="AI56" s="1018"/>
      <c r="AJ56" s="1018"/>
      <c r="AK56" s="1018"/>
      <c r="AL56" s="1018"/>
      <c r="AM56" s="1018"/>
      <c r="AN56" s="1018"/>
      <c r="AO56" s="1018"/>
    </row>
    <row r="57" spans="1:41" s="1002" customFormat="1" ht="33" customHeight="1">
      <c r="A57" s="1220" t="s">
        <v>357</v>
      </c>
      <c r="B57" s="1220"/>
      <c r="C57" s="1220"/>
      <c r="D57" s="1221"/>
      <c r="E57" s="1222"/>
      <c r="F57" s="1222"/>
      <c r="H57" s="1007"/>
      <c r="AD57" s="1018"/>
      <c r="AE57" s="1005"/>
      <c r="AF57" s="1005"/>
      <c r="AG57" s="1018"/>
      <c r="AH57" s="1018"/>
      <c r="AI57" s="1018"/>
      <c r="AJ57" s="1018"/>
      <c r="AK57" s="1018"/>
      <c r="AL57" s="1018"/>
      <c r="AM57" s="1018"/>
      <c r="AN57" s="1018"/>
      <c r="AO57" s="1018"/>
    </row>
    <row r="58" spans="1:41" s="1002" customFormat="1" ht="33" customHeight="1">
      <c r="A58" s="1223"/>
      <c r="B58" s="1223"/>
      <c r="C58" s="1223"/>
      <c r="D58" s="998"/>
      <c r="E58" s="1032"/>
      <c r="F58" s="1032"/>
      <c r="H58" s="1007"/>
      <c r="AD58" s="1018"/>
      <c r="AE58" s="1005"/>
      <c r="AF58" s="1005"/>
      <c r="AG58" s="1018"/>
      <c r="AH58" s="1018"/>
      <c r="AI58" s="1018"/>
      <c r="AJ58" s="1018"/>
      <c r="AK58" s="1018"/>
      <c r="AL58" s="1018"/>
      <c r="AM58" s="1018"/>
      <c r="AN58" s="1018"/>
      <c r="AO58" s="1018"/>
    </row>
    <row r="59" spans="1:41" s="1002" customFormat="1" ht="33" customHeight="1">
      <c r="A59" s="1215"/>
      <c r="B59" s="1215"/>
      <c r="C59" s="1215"/>
      <c r="D59" s="1032"/>
      <c r="E59" s="1032"/>
      <c r="F59" s="1032"/>
      <c r="H59" s="1007"/>
      <c r="AD59" s="1018"/>
      <c r="AE59" s="1005"/>
      <c r="AF59" s="1005"/>
      <c r="AG59" s="1018"/>
      <c r="AH59" s="1018"/>
      <c r="AI59" s="1018"/>
      <c r="AJ59" s="1018"/>
      <c r="AK59" s="1018"/>
      <c r="AL59" s="1018"/>
      <c r="AM59" s="1018"/>
      <c r="AN59" s="1018"/>
      <c r="AO59" s="1018"/>
    </row>
    <row r="60" spans="1:41" s="1002" customFormat="1" ht="33" customHeight="1">
      <c r="A60" s="1225" t="s">
        <v>358</v>
      </c>
      <c r="B60" s="1225"/>
      <c r="C60" s="1225"/>
      <c r="D60" s="1221"/>
      <c r="E60" s="1222"/>
      <c r="F60" s="1222"/>
      <c r="H60" s="1007"/>
      <c r="AD60" s="1018"/>
      <c r="AE60" s="1005"/>
      <c r="AF60" s="1005"/>
      <c r="AG60" s="1018"/>
      <c r="AH60" s="1018"/>
      <c r="AI60" s="1018"/>
      <c r="AJ60" s="1018"/>
      <c r="AK60" s="1018"/>
      <c r="AL60" s="1018"/>
      <c r="AM60" s="1018"/>
      <c r="AN60" s="1018"/>
      <c r="AO60" s="1018"/>
    </row>
    <row r="61" spans="1:41" s="1002" customFormat="1" ht="33" customHeight="1">
      <c r="A61" s="1225" t="s">
        <v>359</v>
      </c>
      <c r="B61" s="1225"/>
      <c r="C61" s="1225"/>
      <c r="D61" s="1221"/>
      <c r="E61" s="1222"/>
      <c r="F61" s="1222"/>
      <c r="H61" s="1007"/>
      <c r="AD61" s="1018"/>
      <c r="AE61" s="1005"/>
      <c r="AF61" s="1005"/>
      <c r="AG61" s="1018"/>
      <c r="AH61" s="1018"/>
      <c r="AI61" s="1018"/>
      <c r="AJ61" s="1018"/>
      <c r="AK61" s="1018"/>
      <c r="AL61" s="1018"/>
      <c r="AM61" s="1018"/>
      <c r="AN61" s="1018"/>
      <c r="AO61" s="1018"/>
    </row>
    <row r="62" spans="1:41" s="1002" customFormat="1" ht="33" customHeight="1">
      <c r="A62" s="1225" t="s">
        <v>360</v>
      </c>
      <c r="B62" s="1225"/>
      <c r="C62" s="1225"/>
      <c r="D62" s="1221"/>
      <c r="E62" s="1222"/>
      <c r="F62" s="1222"/>
      <c r="H62" s="1007"/>
      <c r="AD62" s="1018"/>
      <c r="AE62" s="1005"/>
      <c r="AF62" s="1005"/>
      <c r="AG62" s="1018"/>
      <c r="AH62" s="1018"/>
      <c r="AI62" s="1018"/>
      <c r="AJ62" s="1018"/>
      <c r="AK62" s="1018"/>
      <c r="AL62" s="1018"/>
      <c r="AM62" s="1018"/>
      <c r="AN62" s="1018"/>
      <c r="AO62" s="1018"/>
    </row>
    <row r="63" spans="1:41" s="1002" customFormat="1" ht="33" customHeight="1">
      <c r="A63" s="1220" t="s">
        <v>361</v>
      </c>
      <c r="B63" s="1220"/>
      <c r="C63" s="1220"/>
      <c r="D63" s="1221"/>
      <c r="E63" s="1222"/>
      <c r="F63" s="1222"/>
      <c r="H63" s="1007"/>
      <c r="AD63" s="1018"/>
      <c r="AE63" s="1005"/>
      <c r="AF63" s="1005"/>
      <c r="AG63" s="1018"/>
      <c r="AH63" s="1018"/>
      <c r="AI63" s="1018"/>
      <c r="AJ63" s="1018"/>
      <c r="AK63" s="1018"/>
      <c r="AL63" s="1018"/>
      <c r="AM63" s="1018"/>
      <c r="AN63" s="1018"/>
      <c r="AO63" s="1018"/>
    </row>
    <row r="64" spans="1:41" s="1002" customFormat="1" ht="33" customHeight="1">
      <c r="A64" s="1223"/>
      <c r="B64" s="1223"/>
      <c r="C64" s="1223"/>
      <c r="D64" s="1032"/>
      <c r="E64" s="1032"/>
      <c r="F64" s="1032"/>
      <c r="H64" s="1007"/>
      <c r="AD64" s="1018"/>
      <c r="AE64" s="1005"/>
      <c r="AF64" s="1005"/>
      <c r="AG64" s="1018"/>
      <c r="AH64" s="1018"/>
      <c r="AI64" s="1018"/>
      <c r="AJ64" s="1018"/>
      <c r="AK64" s="1018"/>
      <c r="AL64" s="1018"/>
      <c r="AM64" s="1018"/>
      <c r="AN64" s="1018"/>
      <c r="AO64" s="1018"/>
    </row>
    <row r="65" spans="1:41" s="1002" customFormat="1" ht="33" customHeight="1">
      <c r="A65" s="1215"/>
      <c r="B65" s="1215"/>
      <c r="C65" s="1215"/>
      <c r="D65" s="1032"/>
      <c r="E65" s="1032"/>
      <c r="F65" s="1032"/>
      <c r="H65" s="1007"/>
      <c r="AD65" s="1018"/>
      <c r="AE65" s="1005"/>
      <c r="AF65" s="1005"/>
      <c r="AG65" s="1018"/>
      <c r="AH65" s="1018"/>
      <c r="AI65" s="1018"/>
      <c r="AJ65" s="1018"/>
      <c r="AK65" s="1018"/>
      <c r="AL65" s="1018"/>
      <c r="AM65" s="1018"/>
      <c r="AN65" s="1018"/>
      <c r="AO65" s="1018"/>
    </row>
    <row r="66" spans="1:41" s="1002" customFormat="1" ht="60.75" hidden="1" customHeight="1">
      <c r="A66" s="1226"/>
      <c r="B66" s="1226"/>
      <c r="C66" s="1226"/>
      <c r="D66" s="1226"/>
      <c r="E66" s="1226"/>
      <c r="F66" s="1226"/>
      <c r="H66" s="1007"/>
      <c r="AD66" s="1018"/>
      <c r="AE66" s="1005"/>
      <c r="AF66" s="1005"/>
      <c r="AG66" s="1018"/>
      <c r="AH66" s="1018"/>
      <c r="AI66" s="1018"/>
      <c r="AJ66" s="1018"/>
      <c r="AK66" s="1018"/>
      <c r="AL66" s="1018"/>
      <c r="AM66" s="1018"/>
      <c r="AN66" s="1018"/>
      <c r="AO66" s="1018"/>
    </row>
    <row r="67" spans="1:41" s="1002" customFormat="1" ht="33" customHeight="1">
      <c r="A67" s="1224" t="s">
        <v>57</v>
      </c>
      <c r="B67" s="1224"/>
      <c r="C67" s="1224"/>
      <c r="D67" s="1224"/>
      <c r="E67" s="1224"/>
      <c r="F67" s="1224"/>
      <c r="H67" s="1007"/>
      <c r="AD67" s="1018"/>
      <c r="AE67" s="1005"/>
      <c r="AF67" s="1005"/>
      <c r="AG67" s="1018"/>
      <c r="AH67" s="1018"/>
      <c r="AI67" s="1018"/>
      <c r="AJ67" s="1018"/>
      <c r="AK67" s="1018"/>
      <c r="AL67" s="1018"/>
      <c r="AM67" s="1018"/>
      <c r="AN67" s="1018"/>
      <c r="AO67" s="1018"/>
    </row>
    <row r="68" spans="1:41" s="1002" customFormat="1" ht="15" customHeight="1">
      <c r="A68" s="1007"/>
      <c r="B68" s="1007"/>
      <c r="H68" s="1007"/>
      <c r="AD68" s="1018"/>
      <c r="AE68" s="1005"/>
      <c r="AF68" s="1005"/>
      <c r="AG68" s="1018"/>
      <c r="AH68" s="1018"/>
      <c r="AI68" s="1018"/>
      <c r="AJ68" s="1018"/>
      <c r="AK68" s="1018"/>
      <c r="AL68" s="1018"/>
      <c r="AM68" s="1018"/>
      <c r="AN68" s="1018"/>
      <c r="AO68" s="1018"/>
    </row>
    <row r="69" spans="1:41" s="1002" customFormat="1" ht="33" hidden="1" customHeight="1">
      <c r="A69" s="1007"/>
      <c r="B69" s="1007"/>
      <c r="H69" s="1007"/>
      <c r="AD69" s="1018"/>
      <c r="AE69" s="1005"/>
      <c r="AF69" s="1005"/>
      <c r="AG69" s="1018"/>
      <c r="AH69" s="1018"/>
      <c r="AI69" s="1018"/>
      <c r="AJ69" s="1018"/>
      <c r="AK69" s="1018"/>
      <c r="AL69" s="1018"/>
      <c r="AM69" s="1018"/>
      <c r="AN69" s="1018"/>
      <c r="AO69" s="1018"/>
    </row>
    <row r="70" spans="1:41">
      <c r="A70" s="1007"/>
    </row>
    <row r="71" spans="1:41">
      <c r="A71" s="1007"/>
    </row>
    <row r="72" spans="1:41">
      <c r="A72" s="1007"/>
    </row>
    <row r="73" spans="1:41">
      <c r="A73" s="1007"/>
    </row>
    <row r="74" spans="1:41">
      <c r="A74" s="1007"/>
    </row>
    <row r="75" spans="1:41">
      <c r="A75" s="1007"/>
    </row>
    <row r="76" spans="1:41">
      <c r="A76" s="1007"/>
    </row>
    <row r="77" spans="1:41">
      <c r="A77" s="1007"/>
    </row>
    <row r="78" spans="1:41">
      <c r="A78" s="1007"/>
    </row>
    <row r="79" spans="1:41">
      <c r="A79" s="1007"/>
    </row>
    <row r="80" spans="1:41">
      <c r="A80" s="1007"/>
    </row>
    <row r="81" spans="1:1">
      <c r="A81" s="1007"/>
    </row>
  </sheetData>
  <sheetProtection algorithmName="SHA-512" hashValue="5FDoZVC3uHw1VJsNko6ppokjM+Gvpw6R4cOHDl4YXEBwRh788FpL8XVff9PbIJAH9aP7F6ZemWVIcih09OlvOQ==" saltValue="B+Xd96F7aYBMExiAK4mj/A==" spinCount="100000" sheet="1" formatColumns="0" formatRows="0"/>
  <customSheetViews>
    <customSheetView guid="{17B393F9-58FB-4C8A-BA36-EE3D99C6B20A}" showPageBreaks="1" showGridLines="0" zeroValues="0" printArea="1" hiddenRows="1" view="pageBreakPreview">
      <selection activeCell="F52" sqref="F52"/>
      <pageMargins left="0" right="0" top="0" bottom="0" header="0" footer="0"/>
      <pageSetup scale="88" orientation="portrait" r:id="rId1"/>
      <headerFooter alignWithMargins="0">
        <oddFooter>&amp;R&amp;"Book Antiqua,Bold"&amp;8Bid Form (1st Envelope)  / Page &amp;P of &amp;N</oddFooter>
      </headerFooter>
    </customSheetView>
    <customSheetView guid="{9D1C7440-73A9-478A-BEB9-87B8CB1A08D5}" showPageBreaks="1" showGridLines="0" zeroValues="0" printArea="1" hiddenRows="1" view="pageBreakPreview">
      <selection activeCell="F52" sqref="F52"/>
      <pageMargins left="0" right="0" top="0" bottom="0" header="0" footer="0"/>
      <pageSetup scale="88" orientation="portrait" r:id="rId2"/>
      <headerFooter alignWithMargins="0">
        <oddFooter>&amp;R&amp;"Book Antiqua,Bold"&amp;8Bid Form (1st Envelope)  / Page &amp;P of &amp;N</oddFooter>
      </headerFooter>
    </customSheetView>
  </customSheetViews>
  <mergeCells count="50">
    <mergeCell ref="A67:F67"/>
    <mergeCell ref="A60:C60"/>
    <mergeCell ref="D60:F60"/>
    <mergeCell ref="A61:C61"/>
    <mergeCell ref="D61:F61"/>
    <mergeCell ref="A62:C62"/>
    <mergeCell ref="D62:F62"/>
    <mergeCell ref="A63:C63"/>
    <mergeCell ref="D63:F63"/>
    <mergeCell ref="A64:C64"/>
    <mergeCell ref="A65:C65"/>
    <mergeCell ref="A66:F66"/>
    <mergeCell ref="A59:C59"/>
    <mergeCell ref="B36:F36"/>
    <mergeCell ref="B37:F37"/>
    <mergeCell ref="B38:F38"/>
    <mergeCell ref="B39:F39"/>
    <mergeCell ref="B40:F40"/>
    <mergeCell ref="B41:F41"/>
    <mergeCell ref="B47:C47"/>
    <mergeCell ref="A50:F50"/>
    <mergeCell ref="A57:C57"/>
    <mergeCell ref="D57:F57"/>
    <mergeCell ref="A58:C58"/>
    <mergeCell ref="B35:F35"/>
    <mergeCell ref="B24:C24"/>
    <mergeCell ref="B25:C25"/>
    <mergeCell ref="B27:C27"/>
    <mergeCell ref="B28:C28"/>
    <mergeCell ref="D28:F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conditionalFormatting sqref="F53:F54">
    <cfRule type="expression" dxfId="1" priority="1" stopIfTrue="1">
      <formula>$E$53=""</formula>
    </cfRule>
  </conditionalFormatting>
  <pageMargins left="0.75" right="0.77" top="0.62" bottom="0.61" header="0.39" footer="0.32"/>
  <pageSetup scale="88" orientation="portrait" r:id="rId3"/>
  <headerFooter alignWithMargins="0">
    <oddFooter>&amp;R&amp;"Book Antiqua,Bold"&amp;8Bid Form (1st Envelope)  / Page &amp;P of &amp;N</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77" t="s">
        <v>362</v>
      </c>
      <c r="B2" s="1477"/>
      <c r="C2" s="1477"/>
      <c r="D2" s="1477"/>
      <c r="E2" s="284"/>
    </row>
    <row r="3" spans="1:6">
      <c r="A3" s="491"/>
      <c r="B3" s="492"/>
      <c r="C3" s="492"/>
      <c r="D3" s="492"/>
      <c r="E3" s="492"/>
    </row>
    <row r="4" spans="1:6" ht="30">
      <c r="A4" s="493" t="s">
        <v>363</v>
      </c>
      <c r="B4" s="494" t="s">
        <v>364</v>
      </c>
      <c r="C4" s="493" t="s">
        <v>365</v>
      </c>
      <c r="D4" s="493" t="s">
        <v>366</v>
      </c>
      <c r="E4" s="493" t="s">
        <v>367</v>
      </c>
    </row>
    <row r="5" spans="1:6" ht="18" customHeight="1">
      <c r="A5" s="495" t="s">
        <v>368</v>
      </c>
      <c r="B5" s="495" t="s">
        <v>369</v>
      </c>
      <c r="C5" s="495" t="s">
        <v>370</v>
      </c>
      <c r="D5" s="495" t="s">
        <v>371</v>
      </c>
      <c r="E5" s="495" t="s">
        <v>372</v>
      </c>
    </row>
    <row r="6" spans="1:6" ht="45" customHeight="1">
      <c r="A6" s="496">
        <v>1</v>
      </c>
      <c r="B6" s="497"/>
      <c r="C6" s="498"/>
      <c r="D6" s="499"/>
      <c r="E6" s="500">
        <f t="shared" ref="E6:E15" si="0">C6*D6</f>
        <v>0</v>
      </c>
    </row>
    <row r="7" spans="1:6" ht="45" customHeight="1">
      <c r="A7" s="496">
        <v>2</v>
      </c>
      <c r="B7" s="497"/>
      <c r="C7" s="498"/>
      <c r="D7" s="499"/>
      <c r="E7" s="500">
        <f t="shared" si="0"/>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373</v>
      </c>
      <c r="C16" s="502"/>
      <c r="D16" s="502"/>
      <c r="E16" s="502">
        <f>SUM(E6:E15)</f>
        <v>0</v>
      </c>
      <c r="F16" s="270"/>
    </row>
    <row r="17" ht="30" customHeight="1"/>
    <row r="18" ht="30" customHeight="1"/>
    <row r="19" ht="30" customHeight="1"/>
    <row r="20" ht="30" customHeight="1"/>
    <row r="21" ht="30" customHeight="1"/>
  </sheetData>
  <customSheetViews>
    <customSheetView guid="{17B393F9-58FB-4C8A-BA36-EE3D99C6B20A}" state="hidden">
      <selection activeCell="C8" sqref="C8"/>
      <pageMargins left="0" right="0" top="0" bottom="0" header="0" footer="0"/>
      <pageSetup orientation="portrait" r:id="rId1"/>
      <headerFooter alignWithMargins="0"/>
    </customSheetView>
    <customSheetView guid="{67F5C388-2549-4EA3-9BC3-B2243CD03065}" state="hidden">
      <selection activeCell="C8" sqref="C8"/>
      <pageMargins left="0" right="0" top="0" bottom="0" header="0" footer="0"/>
      <pageSetup orientation="portrait" r:id="rId2"/>
      <headerFooter alignWithMargins="0"/>
    </customSheetView>
    <customSheetView guid="{DE035FB0-2CA1-4023-BC22-3DADA3977B89}" state="hidden">
      <selection activeCell="C8" sqref="C8"/>
      <pageMargins left="0" right="0" top="0" bottom="0" header="0" footer="0"/>
      <pageSetup orientation="portrait" r:id="rId3"/>
      <headerFooter alignWithMargins="0"/>
    </customSheetView>
    <customSheetView guid="{669A479F-2379-4FA5-9E9A-84868BC66652}" state="hidden">
      <selection activeCell="C8" sqref="C8"/>
      <pageMargins left="0" right="0" top="0" bottom="0" header="0" footer="0"/>
      <pageSetup orientation="portrait" r:id="rId4"/>
      <headerFooter alignWithMargins="0"/>
    </customSheetView>
    <customSheetView guid="{D740C66E-3500-4CD9-B3E0-6816AA23C943}" state="hidden">
      <selection activeCell="C8" sqref="C8"/>
      <pageMargins left="0" right="0" top="0" bottom="0" header="0" footer="0"/>
      <pageSetup orientation="portrait" r:id="rId5"/>
      <headerFooter alignWithMargins="0"/>
    </customSheetView>
    <customSheetView guid="{B535BD94-65F4-4909-8C8E-E86709E2A476}" state="hidden">
      <selection activeCell="C8" sqref="C8"/>
      <pageMargins left="0" right="0" top="0" bottom="0" header="0" footer="0"/>
      <pageSetup orientation="portrait" r:id="rId6"/>
      <headerFooter alignWithMargins="0"/>
    </customSheetView>
    <customSheetView guid="{C1509BCB-6271-4823-8162-379A0BECF309}" state="hidden">
      <selection activeCell="C8" sqref="C8"/>
      <pageMargins left="0" right="0" top="0" bottom="0" header="0" footer="0"/>
      <pageSetup orientation="portrait" r:id="rId7"/>
      <headerFooter alignWithMargins="0"/>
    </customSheetView>
    <customSheetView guid="{3D7485D4-8B22-4B60-AFED-214FFEBEC996}" state="hidden">
      <selection activeCell="C8" sqref="C8"/>
      <pageMargins left="0" right="0" top="0" bottom="0" header="0" footer="0"/>
      <pageSetup orientation="portrait" r:id="rId8"/>
      <headerFooter alignWithMargins="0"/>
    </customSheetView>
    <customSheetView guid="{C431BC99-7569-44AB-83F6-AB73BDED3783}" state="hidden">
      <selection activeCell="C8" sqref="C8"/>
      <pageMargins left="0" right="0" top="0" bottom="0" header="0" footer="0"/>
      <pageSetup orientation="portrait" r:id="rId9"/>
      <headerFooter alignWithMargins="0"/>
    </customSheetView>
    <customSheetView guid="{E97134B6-5E8D-4951-8DA0-73D065532361}" state="hidden">
      <selection activeCell="C8" sqref="C8"/>
      <pageMargins left="0" right="0" top="0" bottom="0" header="0" footer="0"/>
      <pageSetup orientation="portrait" r:id="rId10"/>
      <headerFooter alignWithMargins="0"/>
    </customSheetView>
    <customSheetView guid="{D0757F9E-DF41-4B40-A5E5-F4F8FDD8D61D}" state="hidden">
      <selection activeCell="C8" sqref="C8"/>
      <pageMargins left="0" right="0" top="0" bottom="0" header="0" footer="0"/>
      <pageSetup orientation="portrait" r:id="rId11"/>
      <headerFooter alignWithMargins="0"/>
    </customSheetView>
    <customSheetView guid="{EE46BCD1-F715-4FA9-A5FC-1B125AD601E0}">
      <selection activeCell="B6" sqref="B6:D15"/>
      <pageMargins left="0" right="0" top="0" bottom="0" header="0" footer="0"/>
      <pageSetup orientation="portrait" r:id="rId12"/>
      <headerFooter alignWithMargins="0"/>
    </customSheetView>
    <customSheetView guid="{4AA1107B-A795-4744-B566-827168772C7A}">
      <selection activeCell="B6" sqref="B6:D15"/>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9" sqref="B9"/>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9">
      <selection activeCell="B6" sqref="B6:D15"/>
      <pageMargins left="0" right="0" top="0" bottom="0" header="0" footer="0"/>
      <pageSetup orientation="portrait" r:id="rId18"/>
      <headerFooter alignWithMargins="0"/>
    </customSheetView>
    <customSheetView guid="{7487ED9F-BBED-4B2A-9631-22F1A430946B}">
      <selection activeCell="B6" sqref="B6:D15"/>
      <pageMargins left="0" right="0" top="0" bottom="0" header="0" footer="0"/>
      <pageSetup orientation="portrait" r:id="rId19"/>
      <headerFooter alignWithMargins="0"/>
    </customSheetView>
    <customSheetView guid="{B3CE7B10-A914-4559-A6DA-AED8C22AFD6D}" state="hidden">
      <selection activeCell="C8" sqref="C8"/>
      <pageMargins left="0" right="0" top="0" bottom="0" header="0" footer="0"/>
      <pageSetup orientation="portrait" r:id="rId20"/>
      <headerFooter alignWithMargins="0"/>
    </customSheetView>
    <customSheetView guid="{D53177B2-31EC-4222-B97A-A37DCFD9E45B}" state="hidden">
      <selection activeCell="C8" sqref="C8"/>
      <pageMargins left="0" right="0" top="0" bottom="0" header="0" footer="0"/>
      <pageSetup orientation="portrait" r:id="rId21"/>
      <headerFooter alignWithMargins="0"/>
    </customSheetView>
    <customSheetView guid="{B835C05C-B615-4DCB-982D-4519616B3CD8}" state="hidden">
      <selection activeCell="C8" sqref="C8"/>
      <pageMargins left="0" right="0" top="0" bottom="0" header="0" footer="0"/>
      <pageSetup orientation="portrait" r:id="rId22"/>
      <headerFooter alignWithMargins="0"/>
    </customSheetView>
    <customSheetView guid="{498493C3-769C-4143-9114-C68CD1D40B11}" state="hidden">
      <selection activeCell="C8" sqref="C8"/>
      <pageMargins left="0" right="0" top="0" bottom="0" header="0" footer="0"/>
      <pageSetup orientation="portrait" r:id="rId23"/>
      <headerFooter alignWithMargins="0"/>
    </customSheetView>
    <customSheetView guid="{7DC2D5F9-066C-4A1B-9D4D-EA638F225909}" state="hidden">
      <selection activeCell="C8" sqref="C8"/>
      <pageMargins left="0" right="0" top="0" bottom="0" header="0" footer="0"/>
      <pageSetup orientation="portrait" r:id="rId24"/>
      <headerFooter alignWithMargins="0"/>
    </customSheetView>
    <customSheetView guid="{223BC0FC-814D-40F0-9795-CE82A16FF3A5}" state="hidden">
      <selection activeCell="C8" sqref="C8"/>
      <pageMargins left="0" right="0" top="0" bottom="0" header="0" footer="0"/>
      <pageSetup orientation="portrait" r:id="rId25"/>
      <headerFooter alignWithMargins="0"/>
    </customSheetView>
    <customSheetView guid="{7714FE4E-7B9B-4801-B72D-B9EBBBC550F4}" state="hidden">
      <selection activeCell="C8" sqref="C8"/>
      <pageMargins left="0" right="0" top="0" bottom="0" header="0" footer="0"/>
      <pageSetup orientation="portrait" r:id="rId26"/>
      <headerFooter alignWithMargins="0"/>
    </customSheetView>
    <customSheetView guid="{A8C3F6CB-9FED-463C-BD60-E40C9BB21FCB}" state="hidden">
      <selection activeCell="C8" sqref="C8"/>
      <pageMargins left="0" right="0" top="0" bottom="0" header="0" footer="0"/>
      <pageSetup orientation="portrait" r:id="rId27"/>
      <headerFooter alignWithMargins="0"/>
    </customSheetView>
    <customSheetView guid="{15CFD519-1213-4A8D-B348-9E21E48996A3}" state="hidden">
      <selection activeCell="C8" sqref="C8"/>
      <pageMargins left="0" right="0" top="0" bottom="0" header="0" footer="0"/>
      <pageSetup orientation="portrait" r:id="rId28"/>
      <headerFooter alignWithMargins="0"/>
    </customSheetView>
    <customSheetView guid="{5ABC3710-AA5A-4945-ADAE-A94A47CF63D8}" state="hidden">
      <selection activeCell="C8" sqref="C8"/>
      <pageMargins left="0" right="0" top="0" bottom="0" header="0" footer="0"/>
      <pageSetup orientation="portrait" r:id="rId29"/>
      <headerFooter alignWithMargins="0"/>
    </customSheetView>
    <customSheetView guid="{3D35547A-C7A7-4365-9B6F-E005D667DB30}" state="hidden">
      <selection activeCell="C8" sqref="C8"/>
      <pageMargins left="0" right="0" top="0" bottom="0" header="0" footer="0"/>
      <pageSetup orientation="portrait" r:id="rId30"/>
      <headerFooter alignWithMargins="0"/>
    </customSheetView>
    <customSheetView guid="{9D1C7440-73A9-478A-BEB9-87B8CB1A08D5}" state="hidden">
      <selection activeCell="C8" sqref="C8"/>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indexed="47"/>
  </sheetPr>
  <dimension ref="A1:F21"/>
  <sheetViews>
    <sheetView zoomScaleNormal="100" workbookViewId="0">
      <selection activeCell="B6" sqref="B6"/>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77" t="s">
        <v>374</v>
      </c>
      <c r="B2" s="1477"/>
      <c r="C2" s="1477"/>
      <c r="D2" s="1478"/>
      <c r="E2"/>
    </row>
    <row r="3" spans="1:6">
      <c r="A3" s="491"/>
      <c r="B3" s="492"/>
      <c r="C3" s="492"/>
      <c r="D3" s="492"/>
      <c r="E3" s="492"/>
    </row>
    <row r="4" spans="1:6" ht="36" customHeight="1">
      <c r="A4" s="493" t="s">
        <v>363</v>
      </c>
      <c r="B4" s="494" t="s">
        <v>364</v>
      </c>
      <c r="C4" s="493" t="s">
        <v>375</v>
      </c>
      <c r="D4" s="493" t="s">
        <v>376</v>
      </c>
      <c r="E4" s="493" t="s">
        <v>377</v>
      </c>
    </row>
    <row r="5" spans="1:6" ht="18" customHeight="1">
      <c r="A5" s="495" t="s">
        <v>368</v>
      </c>
      <c r="B5" s="495" t="s">
        <v>369</v>
      </c>
      <c r="C5" s="495" t="s">
        <v>370</v>
      </c>
      <c r="D5" s="495" t="s">
        <v>371</v>
      </c>
      <c r="E5" s="495" t="s">
        <v>372</v>
      </c>
    </row>
    <row r="6" spans="1:6" ht="45" customHeight="1">
      <c r="A6" s="496">
        <v>1</v>
      </c>
      <c r="B6" s="497"/>
      <c r="C6" s="498"/>
      <c r="D6" s="499"/>
      <c r="E6" s="500">
        <f>C6*D6</f>
        <v>0</v>
      </c>
    </row>
    <row r="7" spans="1:6" ht="45" customHeight="1">
      <c r="A7" s="496">
        <v>2</v>
      </c>
      <c r="B7" s="497"/>
      <c r="C7" s="498"/>
      <c r="D7" s="499"/>
      <c r="E7" s="500">
        <f t="shared" ref="E7:E15" si="0">C7*D7</f>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373</v>
      </c>
      <c r="C16" s="502"/>
      <c r="D16" s="502"/>
      <c r="E16" s="502">
        <f>SUM(E6:E15)</f>
        <v>0</v>
      </c>
      <c r="F16" s="270"/>
    </row>
    <row r="17" ht="30" customHeight="1"/>
    <row r="18" ht="30" customHeight="1"/>
    <row r="19" ht="30" customHeight="1"/>
    <row r="20" ht="30" customHeight="1"/>
    <row r="21" ht="30" customHeight="1"/>
  </sheetData>
  <customSheetViews>
    <customSheetView guid="{17B393F9-58FB-4C8A-BA36-EE3D99C6B20A}" state="hidden">
      <selection activeCell="B6" sqref="B6"/>
      <pageMargins left="0" right="0" top="0" bottom="0" header="0" footer="0"/>
      <pageSetup orientation="portrait" r:id="rId1"/>
      <headerFooter alignWithMargins="0"/>
    </customSheetView>
    <customSheetView guid="{67F5C388-2549-4EA3-9BC3-B2243CD03065}" state="hidden">
      <selection activeCell="B6" sqref="B6"/>
      <pageMargins left="0" right="0" top="0" bottom="0" header="0" footer="0"/>
      <pageSetup orientation="portrait" r:id="rId2"/>
      <headerFooter alignWithMargins="0"/>
    </customSheetView>
    <customSheetView guid="{DE035FB0-2CA1-4023-BC22-3DADA3977B89}" state="hidden">
      <selection activeCell="B6" sqref="B6"/>
      <pageMargins left="0" right="0" top="0" bottom="0" header="0" footer="0"/>
      <pageSetup orientation="portrait" r:id="rId3"/>
      <headerFooter alignWithMargins="0"/>
    </customSheetView>
    <customSheetView guid="{669A479F-2379-4FA5-9E9A-84868BC66652}" state="hidden">
      <selection activeCell="B6" sqref="B6"/>
      <pageMargins left="0" right="0" top="0" bottom="0" header="0" footer="0"/>
      <pageSetup orientation="portrait" r:id="rId4"/>
      <headerFooter alignWithMargins="0"/>
    </customSheetView>
    <customSheetView guid="{D740C66E-3500-4CD9-B3E0-6816AA23C943}" state="hidden">
      <selection activeCell="B6" sqref="B6"/>
      <pageMargins left="0" right="0" top="0" bottom="0" header="0" footer="0"/>
      <pageSetup orientation="portrait" r:id="rId5"/>
      <headerFooter alignWithMargins="0"/>
    </customSheetView>
    <customSheetView guid="{B535BD94-65F4-4909-8C8E-E86709E2A476}" state="hidden">
      <selection activeCell="B6" sqref="B6"/>
      <pageMargins left="0" right="0" top="0" bottom="0" header="0" footer="0"/>
      <pageSetup orientation="portrait" r:id="rId6"/>
      <headerFooter alignWithMargins="0"/>
    </customSheetView>
    <customSheetView guid="{C1509BCB-6271-4823-8162-379A0BECF309}" state="hidden">
      <selection activeCell="B6" sqref="B6"/>
      <pageMargins left="0" right="0" top="0" bottom="0" header="0" footer="0"/>
      <pageSetup orientation="portrait" r:id="rId7"/>
      <headerFooter alignWithMargins="0"/>
    </customSheetView>
    <customSheetView guid="{3D7485D4-8B22-4B60-AFED-214FFEBEC996}" state="hidden">
      <selection activeCell="B6" sqref="B6"/>
      <pageMargins left="0" right="0" top="0" bottom="0" header="0" footer="0"/>
      <pageSetup orientation="portrait" r:id="rId8"/>
      <headerFooter alignWithMargins="0"/>
    </customSheetView>
    <customSheetView guid="{C431BC99-7569-44AB-83F6-AB73BDED3783}" state="hidden">
      <selection activeCell="B6" sqref="B6"/>
      <pageMargins left="0" right="0" top="0" bottom="0" header="0" footer="0"/>
      <pageSetup orientation="portrait" r:id="rId9"/>
      <headerFooter alignWithMargins="0"/>
    </customSheetView>
    <customSheetView guid="{E97134B6-5E8D-4951-8DA0-73D065532361}" state="hidden">
      <selection activeCell="B6" sqref="B6"/>
      <pageMargins left="0" right="0" top="0" bottom="0" header="0" footer="0"/>
      <pageSetup orientation="portrait" r:id="rId10"/>
      <headerFooter alignWithMargins="0"/>
    </customSheetView>
    <customSheetView guid="{D0757F9E-DF41-4B40-A5E5-F4F8FDD8D61D}" state="hidden">
      <selection activeCell="B6" sqref="B6"/>
      <pageMargins left="0" right="0" top="0" bottom="0" header="0" footer="0"/>
      <pageSetup orientation="portrait" r:id="rId11"/>
      <headerFooter alignWithMargins="0"/>
    </customSheetView>
    <customSheetView guid="{EE46BCD1-F715-4FA9-A5FC-1B125AD601E0}">
      <selection activeCell="G8" sqref="G8"/>
      <pageMargins left="0" right="0" top="0" bottom="0" header="0" footer="0"/>
      <pageSetup orientation="portrait" r:id="rId12"/>
      <headerFooter alignWithMargins="0"/>
    </customSheetView>
    <customSheetView guid="{4AA1107B-A795-4744-B566-827168772C7A}" topLeftCell="A10">
      <selection activeCell="G8" sqref="G8"/>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11" sqref="B11"/>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10">
      <selection activeCell="G8" sqref="G8"/>
      <pageMargins left="0" right="0" top="0" bottom="0" header="0" footer="0"/>
      <pageSetup orientation="portrait" r:id="rId18"/>
      <headerFooter alignWithMargins="0"/>
    </customSheetView>
    <customSheetView guid="{7487ED9F-BBED-4B2A-9631-22F1A430946B}" topLeftCell="A10">
      <selection activeCell="G8" sqref="G8"/>
      <pageMargins left="0" right="0" top="0" bottom="0" header="0" footer="0"/>
      <pageSetup orientation="portrait" r:id="rId19"/>
      <headerFooter alignWithMargins="0"/>
    </customSheetView>
    <customSheetView guid="{B3CE7B10-A914-4559-A6DA-AED8C22AFD6D}" state="hidden">
      <selection activeCell="B6" sqref="B6"/>
      <pageMargins left="0" right="0" top="0" bottom="0" header="0" footer="0"/>
      <pageSetup orientation="portrait" r:id="rId20"/>
      <headerFooter alignWithMargins="0"/>
    </customSheetView>
    <customSheetView guid="{D53177B2-31EC-4222-B97A-A37DCFD9E45B}" state="hidden">
      <selection activeCell="B6" sqref="B6"/>
      <pageMargins left="0" right="0" top="0" bottom="0" header="0" footer="0"/>
      <pageSetup orientation="portrait" r:id="rId21"/>
      <headerFooter alignWithMargins="0"/>
    </customSheetView>
    <customSheetView guid="{B835C05C-B615-4DCB-982D-4519616B3CD8}" state="hidden">
      <selection activeCell="B6" sqref="B6"/>
      <pageMargins left="0" right="0" top="0" bottom="0" header="0" footer="0"/>
      <pageSetup orientation="portrait" r:id="rId22"/>
      <headerFooter alignWithMargins="0"/>
    </customSheetView>
    <customSheetView guid="{498493C3-769C-4143-9114-C68CD1D40B11}" state="hidden">
      <selection activeCell="B6" sqref="B6"/>
      <pageMargins left="0" right="0" top="0" bottom="0" header="0" footer="0"/>
      <pageSetup orientation="portrait" r:id="rId23"/>
      <headerFooter alignWithMargins="0"/>
    </customSheetView>
    <customSheetView guid="{7DC2D5F9-066C-4A1B-9D4D-EA638F225909}" state="hidden">
      <selection activeCell="B6" sqref="B6"/>
      <pageMargins left="0" right="0" top="0" bottom="0" header="0" footer="0"/>
      <pageSetup orientation="portrait" r:id="rId24"/>
      <headerFooter alignWithMargins="0"/>
    </customSheetView>
    <customSheetView guid="{223BC0FC-814D-40F0-9795-CE82A16FF3A5}" state="hidden">
      <selection activeCell="B6" sqref="B6"/>
      <pageMargins left="0" right="0" top="0" bottom="0" header="0" footer="0"/>
      <pageSetup orientation="portrait" r:id="rId25"/>
      <headerFooter alignWithMargins="0"/>
    </customSheetView>
    <customSheetView guid="{7714FE4E-7B9B-4801-B72D-B9EBBBC550F4}" state="hidden">
      <selection activeCell="B6" sqref="B6"/>
      <pageMargins left="0" right="0" top="0" bottom="0" header="0" footer="0"/>
      <pageSetup orientation="portrait" r:id="rId26"/>
      <headerFooter alignWithMargins="0"/>
    </customSheetView>
    <customSheetView guid="{A8C3F6CB-9FED-463C-BD60-E40C9BB21FCB}" state="hidden">
      <selection activeCell="B6" sqref="B6"/>
      <pageMargins left="0" right="0" top="0" bottom="0" header="0" footer="0"/>
      <pageSetup orientation="portrait" r:id="rId27"/>
      <headerFooter alignWithMargins="0"/>
    </customSheetView>
    <customSheetView guid="{15CFD519-1213-4A8D-B348-9E21E48996A3}" state="hidden">
      <selection activeCell="B6" sqref="B6"/>
      <pageMargins left="0" right="0" top="0" bottom="0" header="0" footer="0"/>
      <pageSetup orientation="portrait" r:id="rId28"/>
      <headerFooter alignWithMargins="0"/>
    </customSheetView>
    <customSheetView guid="{5ABC3710-AA5A-4945-ADAE-A94A47CF63D8}" state="hidden">
      <selection activeCell="B6" sqref="B6"/>
      <pageMargins left="0" right="0" top="0" bottom="0" header="0" footer="0"/>
      <pageSetup orientation="portrait" r:id="rId29"/>
      <headerFooter alignWithMargins="0"/>
    </customSheetView>
    <customSheetView guid="{3D35547A-C7A7-4365-9B6F-E005D667DB30}" state="hidden">
      <selection activeCell="B6" sqref="B6"/>
      <pageMargins left="0" right="0" top="0" bottom="0" header="0" footer="0"/>
      <pageSetup orientation="portrait" r:id="rId30"/>
      <headerFooter alignWithMargins="0"/>
    </customSheetView>
    <customSheetView guid="{9D1C7440-73A9-478A-BEB9-87B8CB1A08D5}" state="hidden">
      <selection activeCell="B6" sqref="B6"/>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03" customWidth="1"/>
    <col min="2" max="4" width="20.625" style="504" customWidth="1"/>
    <col min="5" max="5" width="9.625" style="504" customWidth="1"/>
    <col min="6" max="6" width="12.625" style="504" customWidth="1"/>
    <col min="7" max="16384" width="9" style="284"/>
  </cols>
  <sheetData>
    <row r="1" spans="1:7">
      <c r="A1" s="491"/>
      <c r="B1" s="492"/>
      <c r="C1" s="492"/>
      <c r="D1" s="492"/>
      <c r="E1" s="492"/>
      <c r="F1" s="492"/>
    </row>
    <row r="2" spans="1:7" ht="22.15" customHeight="1">
      <c r="A2" s="1477" t="s">
        <v>378</v>
      </c>
      <c r="B2" s="1477"/>
      <c r="C2" s="1477"/>
      <c r="D2" s="1477"/>
      <c r="E2" s="1478"/>
      <c r="F2" s="284"/>
    </row>
    <row r="3" spans="1:7">
      <c r="A3" s="491"/>
      <c r="B3" s="492"/>
      <c r="C3" s="492"/>
      <c r="D3" s="492"/>
      <c r="E3" s="492"/>
      <c r="F3" s="492"/>
    </row>
    <row r="4" spans="1:7" ht="53.25" customHeight="1">
      <c r="A4" s="493" t="s">
        <v>363</v>
      </c>
      <c r="B4" s="494" t="s">
        <v>364</v>
      </c>
      <c r="C4" s="493" t="s">
        <v>379</v>
      </c>
      <c r="D4" s="493" t="s">
        <v>380</v>
      </c>
      <c r="E4" s="493" t="s">
        <v>381</v>
      </c>
      <c r="F4" s="493" t="s">
        <v>382</v>
      </c>
    </row>
    <row r="5" spans="1:7" ht="18" customHeight="1">
      <c r="A5" s="495" t="s">
        <v>368</v>
      </c>
      <c r="B5" s="495" t="s">
        <v>369</v>
      </c>
      <c r="C5" s="495" t="s">
        <v>370</v>
      </c>
      <c r="D5" s="495" t="s">
        <v>371</v>
      </c>
      <c r="E5" s="505" t="s">
        <v>383</v>
      </c>
      <c r="F5" s="495" t="s">
        <v>384</v>
      </c>
    </row>
    <row r="6" spans="1:7" ht="45" customHeight="1">
      <c r="A6" s="496">
        <v>1</v>
      </c>
      <c r="B6" s="497"/>
      <c r="C6" s="498"/>
      <c r="D6" s="498"/>
      <c r="E6" s="499"/>
      <c r="F6" s="500">
        <f>C6*E6</f>
        <v>0</v>
      </c>
    </row>
    <row r="7" spans="1:7" ht="45" customHeight="1">
      <c r="A7" s="496">
        <v>2</v>
      </c>
      <c r="B7" s="497"/>
      <c r="C7" s="498"/>
      <c r="D7" s="498"/>
      <c r="E7" s="499"/>
      <c r="F7" s="500">
        <f t="shared" ref="F7:F15" si="0">C7*E7</f>
        <v>0</v>
      </c>
    </row>
    <row r="8" spans="1:7" ht="45" customHeight="1">
      <c r="A8" s="496">
        <v>3</v>
      </c>
      <c r="B8" s="497"/>
      <c r="C8" s="498"/>
      <c r="D8" s="498"/>
      <c r="E8" s="499"/>
      <c r="F8" s="500">
        <f t="shared" si="0"/>
        <v>0</v>
      </c>
    </row>
    <row r="9" spans="1:7" ht="45" customHeight="1">
      <c r="A9" s="496">
        <v>4</v>
      </c>
      <c r="B9" s="497"/>
      <c r="C9" s="498"/>
      <c r="D9" s="498"/>
      <c r="E9" s="499"/>
      <c r="F9" s="500">
        <f t="shared" si="0"/>
        <v>0</v>
      </c>
    </row>
    <row r="10" spans="1:7" ht="45" customHeight="1">
      <c r="A10" s="496">
        <v>5</v>
      </c>
      <c r="B10" s="497"/>
      <c r="C10" s="498"/>
      <c r="D10" s="498"/>
      <c r="E10" s="499"/>
      <c r="F10" s="500">
        <f t="shared" si="0"/>
        <v>0</v>
      </c>
    </row>
    <row r="11" spans="1:7" ht="45" customHeight="1">
      <c r="A11" s="496">
        <v>6</v>
      </c>
      <c r="B11" s="497"/>
      <c r="C11" s="498"/>
      <c r="D11" s="498"/>
      <c r="E11" s="499"/>
      <c r="F11" s="500">
        <f t="shared" si="0"/>
        <v>0</v>
      </c>
    </row>
    <row r="12" spans="1:7" ht="45" customHeight="1">
      <c r="A12" s="496">
        <v>7</v>
      </c>
      <c r="B12" s="497"/>
      <c r="C12" s="498"/>
      <c r="D12" s="498"/>
      <c r="E12" s="499"/>
      <c r="F12" s="500">
        <f t="shared" si="0"/>
        <v>0</v>
      </c>
    </row>
    <row r="13" spans="1:7" ht="45" customHeight="1">
      <c r="A13" s="496">
        <v>8</v>
      </c>
      <c r="B13" s="497"/>
      <c r="C13" s="498"/>
      <c r="D13" s="498"/>
      <c r="E13" s="499"/>
      <c r="F13" s="500">
        <f t="shared" si="0"/>
        <v>0</v>
      </c>
    </row>
    <row r="14" spans="1:7" ht="45" customHeight="1">
      <c r="A14" s="496">
        <v>9</v>
      </c>
      <c r="B14" s="497"/>
      <c r="C14" s="498"/>
      <c r="D14" s="498"/>
      <c r="E14" s="499"/>
      <c r="F14" s="500">
        <f t="shared" si="0"/>
        <v>0</v>
      </c>
    </row>
    <row r="15" spans="1:7" ht="45" customHeight="1">
      <c r="A15" s="496">
        <v>10</v>
      </c>
      <c r="B15" s="497"/>
      <c r="C15" s="498"/>
      <c r="D15" s="498"/>
      <c r="E15" s="499"/>
      <c r="F15" s="500">
        <f t="shared" si="0"/>
        <v>0</v>
      </c>
    </row>
    <row r="16" spans="1:7" ht="45" customHeight="1">
      <c r="A16" s="501"/>
      <c r="B16" s="502" t="s">
        <v>373</v>
      </c>
      <c r="C16" s="502"/>
      <c r="D16" s="502"/>
      <c r="E16" s="502"/>
      <c r="F16" s="502">
        <f>SUM(F6:F15)</f>
        <v>0</v>
      </c>
      <c r="G16" s="270"/>
    </row>
    <row r="17" ht="30" customHeight="1"/>
    <row r="18" ht="30" customHeight="1"/>
    <row r="19" ht="30" customHeight="1"/>
    <row r="20" ht="30" customHeight="1"/>
    <row r="21" ht="30" customHeight="1"/>
  </sheetData>
  <customSheetViews>
    <customSheetView guid="{17B393F9-58FB-4C8A-BA36-EE3D99C6B20A}" state="hidden">
      <selection activeCell="E8" sqref="E8"/>
      <pageMargins left="0" right="0" top="0" bottom="0" header="0" footer="0"/>
      <pageSetup orientation="portrait" r:id="rId1"/>
      <headerFooter alignWithMargins="0"/>
    </customSheetView>
    <customSheetView guid="{67F5C388-2549-4EA3-9BC3-B2243CD03065}" state="hidden">
      <selection activeCell="E8" sqref="E8"/>
      <pageMargins left="0" right="0" top="0" bottom="0" header="0" footer="0"/>
      <pageSetup orientation="portrait" r:id="rId2"/>
      <headerFooter alignWithMargins="0"/>
    </customSheetView>
    <customSheetView guid="{DE035FB0-2CA1-4023-BC22-3DADA3977B89}" state="hidden">
      <selection activeCell="E8" sqref="E8"/>
      <pageMargins left="0" right="0" top="0" bottom="0" header="0" footer="0"/>
      <pageSetup orientation="portrait" r:id="rId3"/>
      <headerFooter alignWithMargins="0"/>
    </customSheetView>
    <customSheetView guid="{669A479F-2379-4FA5-9E9A-84868BC66652}" state="hidden">
      <selection activeCell="E8" sqref="E8"/>
      <pageMargins left="0" right="0" top="0" bottom="0" header="0" footer="0"/>
      <pageSetup orientation="portrait" r:id="rId4"/>
      <headerFooter alignWithMargins="0"/>
    </customSheetView>
    <customSheetView guid="{D740C66E-3500-4CD9-B3E0-6816AA23C943}" state="hidden">
      <selection activeCell="E8" sqref="E8"/>
      <pageMargins left="0" right="0" top="0" bottom="0" header="0" footer="0"/>
      <pageSetup orientation="portrait" r:id="rId5"/>
      <headerFooter alignWithMargins="0"/>
    </customSheetView>
    <customSheetView guid="{B535BD94-65F4-4909-8C8E-E86709E2A476}" state="hidden">
      <selection activeCell="E8" sqref="E8"/>
      <pageMargins left="0" right="0" top="0" bottom="0" header="0" footer="0"/>
      <pageSetup orientation="portrait" r:id="rId6"/>
      <headerFooter alignWithMargins="0"/>
    </customSheetView>
    <customSheetView guid="{C1509BCB-6271-4823-8162-379A0BECF309}" state="hidden">
      <selection activeCell="E8" sqref="E8"/>
      <pageMargins left="0" right="0" top="0" bottom="0" header="0" footer="0"/>
      <pageSetup orientation="portrait" r:id="rId7"/>
      <headerFooter alignWithMargins="0"/>
    </customSheetView>
    <customSheetView guid="{3D7485D4-8B22-4B60-AFED-214FFEBEC996}" state="hidden">
      <selection activeCell="E8" sqref="E8"/>
      <pageMargins left="0" right="0" top="0" bottom="0" header="0" footer="0"/>
      <pageSetup orientation="portrait" r:id="rId8"/>
      <headerFooter alignWithMargins="0"/>
    </customSheetView>
    <customSheetView guid="{C431BC99-7569-44AB-83F6-AB73BDED3783}" state="hidden">
      <selection activeCell="E8" sqref="E8"/>
      <pageMargins left="0" right="0" top="0" bottom="0" header="0" footer="0"/>
      <pageSetup orientation="portrait" r:id="rId9"/>
      <headerFooter alignWithMargins="0"/>
    </customSheetView>
    <customSheetView guid="{E97134B6-5E8D-4951-8DA0-73D065532361}" state="hidden">
      <selection activeCell="E8" sqref="E8"/>
      <pageMargins left="0" right="0" top="0" bottom="0" header="0" footer="0"/>
      <pageSetup orientation="portrait" r:id="rId10"/>
      <headerFooter alignWithMargins="0"/>
    </customSheetView>
    <customSheetView guid="{D0757F9E-DF41-4B40-A5E5-F4F8FDD8D61D}" state="hidden">
      <selection activeCell="E8" sqref="E8"/>
      <pageMargins left="0" right="0" top="0" bottom="0" header="0" footer="0"/>
      <pageSetup orientation="portrait" r:id="rId11"/>
      <headerFooter alignWithMargins="0"/>
    </customSheetView>
    <customSheetView guid="{EE46BCD1-F715-4FA9-A5FC-1B125AD601E0}">
      <selection activeCell="E8" sqref="E8"/>
      <pageMargins left="0" right="0" top="0" bottom="0" header="0" footer="0"/>
      <pageSetup orientation="portrait" r:id="rId12"/>
      <headerFooter alignWithMargins="0"/>
    </customSheetView>
    <customSheetView guid="{4AA1107B-A795-4744-B566-827168772C7A}">
      <selection activeCell="E8" sqref="E8"/>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6" sqref="B6"/>
      <pageMargins left="0" right="0" top="0" bottom="0" header="0" footer="0"/>
      <pageSetup orientation="portrait" r:id="rId15"/>
      <headerFooter alignWithMargins="0"/>
    </customSheetView>
    <customSheetView guid="{27A45B7A-04F2-4516-B80B-5ED0825D4ED3}" scale="70">
      <selection activeCell="C6" sqref="C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9">
      <selection activeCell="B9" sqref="B9"/>
      <pageMargins left="0" right="0" top="0" bottom="0" header="0" footer="0"/>
      <pageSetup orientation="portrait" r:id="rId18"/>
      <headerFooter alignWithMargins="0"/>
    </customSheetView>
    <customSheetView guid="{7487ED9F-BBED-4B2A-9631-22F1A430946B}">
      <selection activeCell="E8" sqref="E8"/>
      <pageMargins left="0" right="0" top="0" bottom="0" header="0" footer="0"/>
      <pageSetup orientation="portrait" r:id="rId19"/>
      <headerFooter alignWithMargins="0"/>
    </customSheetView>
    <customSheetView guid="{B3CE7B10-A914-4559-A6DA-AED8C22AFD6D}" state="hidden">
      <selection activeCell="E8" sqref="E8"/>
      <pageMargins left="0" right="0" top="0" bottom="0" header="0" footer="0"/>
      <pageSetup orientation="portrait" r:id="rId20"/>
      <headerFooter alignWithMargins="0"/>
    </customSheetView>
    <customSheetView guid="{D53177B2-31EC-4222-B97A-A37DCFD9E45B}" state="hidden">
      <selection activeCell="E8" sqref="E8"/>
      <pageMargins left="0" right="0" top="0" bottom="0" header="0" footer="0"/>
      <pageSetup orientation="portrait" r:id="rId21"/>
      <headerFooter alignWithMargins="0"/>
    </customSheetView>
    <customSheetView guid="{B835C05C-B615-4DCB-982D-4519616B3CD8}" state="hidden">
      <selection activeCell="E8" sqref="E8"/>
      <pageMargins left="0" right="0" top="0" bottom="0" header="0" footer="0"/>
      <pageSetup orientation="portrait" r:id="rId22"/>
      <headerFooter alignWithMargins="0"/>
    </customSheetView>
    <customSheetView guid="{498493C3-769C-4143-9114-C68CD1D40B11}" state="hidden">
      <selection activeCell="E8" sqref="E8"/>
      <pageMargins left="0" right="0" top="0" bottom="0" header="0" footer="0"/>
      <pageSetup orientation="portrait" r:id="rId23"/>
      <headerFooter alignWithMargins="0"/>
    </customSheetView>
    <customSheetView guid="{7DC2D5F9-066C-4A1B-9D4D-EA638F225909}" state="hidden">
      <selection activeCell="E8" sqref="E8"/>
      <pageMargins left="0" right="0" top="0" bottom="0" header="0" footer="0"/>
      <pageSetup orientation="portrait" r:id="rId24"/>
      <headerFooter alignWithMargins="0"/>
    </customSheetView>
    <customSheetView guid="{223BC0FC-814D-40F0-9795-CE82A16FF3A5}" state="hidden">
      <selection activeCell="E8" sqref="E8"/>
      <pageMargins left="0" right="0" top="0" bottom="0" header="0" footer="0"/>
      <pageSetup orientation="portrait" r:id="rId25"/>
      <headerFooter alignWithMargins="0"/>
    </customSheetView>
    <customSheetView guid="{7714FE4E-7B9B-4801-B72D-B9EBBBC550F4}" state="hidden">
      <selection activeCell="E8" sqref="E8"/>
      <pageMargins left="0" right="0" top="0" bottom="0" header="0" footer="0"/>
      <pageSetup orientation="portrait" r:id="rId26"/>
      <headerFooter alignWithMargins="0"/>
    </customSheetView>
    <customSheetView guid="{A8C3F6CB-9FED-463C-BD60-E40C9BB21FCB}" state="hidden">
      <selection activeCell="E8" sqref="E8"/>
      <pageMargins left="0" right="0" top="0" bottom="0" header="0" footer="0"/>
      <pageSetup orientation="portrait" r:id="rId27"/>
      <headerFooter alignWithMargins="0"/>
    </customSheetView>
    <customSheetView guid="{15CFD519-1213-4A8D-B348-9E21E48996A3}" state="hidden">
      <selection activeCell="E8" sqref="E8"/>
      <pageMargins left="0" right="0" top="0" bottom="0" header="0" footer="0"/>
      <pageSetup orientation="portrait" r:id="rId28"/>
      <headerFooter alignWithMargins="0"/>
    </customSheetView>
    <customSheetView guid="{5ABC3710-AA5A-4945-ADAE-A94A47CF63D8}" state="hidden">
      <selection activeCell="E8" sqref="E8"/>
      <pageMargins left="0" right="0" top="0" bottom="0" header="0" footer="0"/>
      <pageSetup orientation="portrait" r:id="rId29"/>
      <headerFooter alignWithMargins="0"/>
    </customSheetView>
    <customSheetView guid="{3D35547A-C7A7-4365-9B6F-E005D667DB30}" state="hidden">
      <selection activeCell="E8" sqref="E8"/>
      <pageMargins left="0" right="0" top="0" bottom="0" header="0" footer="0"/>
      <pageSetup orientation="portrait" r:id="rId30"/>
      <headerFooter alignWithMargins="0"/>
    </customSheetView>
    <customSheetView guid="{9D1C7440-73A9-478A-BEB9-87B8CB1A08D5}" state="hidden">
      <selection activeCell="E8" sqref="E8"/>
      <pageMargins left="0" right="0" top="0" bottom="0" header="0" footer="0"/>
      <pageSetup orientation="portrait" r:id="rId31"/>
      <headerFooter alignWithMargins="0"/>
    </customSheetView>
  </customSheetViews>
  <mergeCells count="1">
    <mergeCell ref="A2:E2"/>
  </mergeCells>
  <phoneticPr fontId="29" type="noConversion"/>
  <pageMargins left="0.75" right="0.62" top="0.65" bottom="1" header="0.5" footer="0.5"/>
  <pageSetup orientation="portrait" r:id="rId32"/>
  <headerFooter alignWithMargins="0"/>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dimension ref="A1:AO80"/>
  <sheetViews>
    <sheetView showGridLines="0" showZeros="0" view="pageBreakPreview" topLeftCell="A10" zoomScaleNormal="100" zoomScaleSheetLayoutView="100" workbookViewId="0">
      <selection activeCell="C5" sqref="C5:F5"/>
    </sheetView>
  </sheetViews>
  <sheetFormatPr defaultColWidth="8" defaultRowHeight="16.5"/>
  <cols>
    <col min="1" max="1" width="9.375" style="408" customWidth="1"/>
    <col min="2" max="2" width="11.375" style="410" customWidth="1"/>
    <col min="3" max="3" width="12.875" style="408" customWidth="1"/>
    <col min="4" max="4" width="18.125" style="408" customWidth="1"/>
    <col min="5" max="5" width="11.125" style="408" customWidth="1"/>
    <col min="6" max="6" width="29" style="408" customWidth="1"/>
    <col min="7" max="8" width="8" style="408" customWidth="1"/>
    <col min="9" max="24" width="8" style="407" customWidth="1"/>
    <col min="25" max="27" width="8" style="407" hidden="1" customWidth="1"/>
    <col min="28" max="28" width="17.5" style="407" hidden="1" customWidth="1"/>
    <col min="29" max="29" width="12.125" style="407" hidden="1" customWidth="1"/>
    <col min="30" max="30" width="8" style="405" hidden="1" customWidth="1"/>
    <col min="31" max="31" width="8" style="406" hidden="1" customWidth="1"/>
    <col min="32" max="32" width="12" style="406" hidden="1" customWidth="1"/>
    <col min="33" max="35" width="8" style="405" customWidth="1"/>
    <col min="36" max="36" width="9.125" style="405" customWidth="1"/>
    <col min="37" max="41" width="8" style="405" customWidth="1"/>
    <col min="42" max="16384" width="8" style="407"/>
  </cols>
  <sheetData>
    <row r="1" spans="1:36" ht="17.25">
      <c r="A1" s="400" t="str">
        <f>Cover!B3</f>
        <v>Spec No: CC/NT/W-MISC/DOM/A00/26/03365</v>
      </c>
      <c r="B1" s="400"/>
      <c r="C1" s="401"/>
      <c r="D1" s="401"/>
      <c r="E1" s="401"/>
      <c r="F1" s="402" t="s">
        <v>306</v>
      </c>
      <c r="G1" s="403"/>
      <c r="H1" s="403"/>
      <c r="I1" s="404"/>
      <c r="J1" s="404"/>
      <c r="K1" s="404"/>
      <c r="L1" s="404"/>
      <c r="M1" s="404"/>
      <c r="N1" s="404"/>
      <c r="O1" s="404"/>
      <c r="P1" s="404"/>
      <c r="Q1" s="404"/>
      <c r="R1" s="404"/>
      <c r="S1" s="404"/>
      <c r="T1" s="404"/>
      <c r="U1" s="404"/>
      <c r="V1" s="404"/>
      <c r="W1" s="404"/>
      <c r="X1" s="404"/>
      <c r="Y1" s="404"/>
      <c r="Z1" s="404" t="str">
        <f>'Names of Bidder'!D6</f>
        <v>Sole Bidder</v>
      </c>
      <c r="AA1" s="404"/>
      <c r="AB1" s="404"/>
      <c r="AC1" s="404"/>
      <c r="AE1" s="406">
        <v>1</v>
      </c>
      <c r="AF1" s="406" t="s">
        <v>307</v>
      </c>
      <c r="AI1" s="406">
        <v>1</v>
      </c>
      <c r="AJ1" s="405" t="s">
        <v>308</v>
      </c>
    </row>
    <row r="2" spans="1:36">
      <c r="A2" s="403"/>
      <c r="B2" s="403"/>
      <c r="C2" s="403"/>
      <c r="D2" s="403"/>
      <c r="E2" s="403"/>
      <c r="F2" s="403"/>
      <c r="G2" s="403"/>
      <c r="H2" s="403"/>
      <c r="I2" s="404"/>
      <c r="J2" s="404"/>
      <c r="K2" s="404"/>
      <c r="L2" s="404"/>
      <c r="M2" s="404"/>
      <c r="N2" s="404"/>
      <c r="O2" s="404"/>
      <c r="P2" s="404"/>
      <c r="Q2" s="404"/>
      <c r="R2" s="404"/>
      <c r="S2" s="404"/>
      <c r="T2" s="404"/>
      <c r="U2" s="404"/>
      <c r="V2" s="404"/>
      <c r="W2" s="404"/>
      <c r="X2" s="404"/>
      <c r="Y2" s="404"/>
      <c r="Z2" s="404">
        <f>'Names of Bidder'!AA6</f>
        <v>0</v>
      </c>
      <c r="AA2" s="404"/>
      <c r="AB2" s="404"/>
      <c r="AC2" s="404"/>
      <c r="AE2" s="406">
        <v>2</v>
      </c>
      <c r="AF2" s="406" t="s">
        <v>309</v>
      </c>
      <c r="AI2" s="406">
        <v>2</v>
      </c>
      <c r="AJ2" s="405" t="s">
        <v>310</v>
      </c>
    </row>
    <row r="3" spans="1:36">
      <c r="A3" s="1481" t="s">
        <v>311</v>
      </c>
      <c r="B3" s="1481"/>
      <c r="C3" s="1481"/>
      <c r="D3" s="1481"/>
      <c r="E3" s="1481"/>
      <c r="F3" s="1481"/>
      <c r="G3" s="403"/>
      <c r="H3" s="403"/>
      <c r="I3" s="404"/>
      <c r="J3" s="404"/>
      <c r="K3" s="404"/>
      <c r="L3" s="404"/>
      <c r="M3" s="404"/>
      <c r="N3" s="404"/>
      <c r="O3" s="404"/>
      <c r="P3" s="404"/>
      <c r="Q3" s="404"/>
      <c r="R3" s="404"/>
      <c r="S3" s="404"/>
      <c r="T3" s="404"/>
      <c r="U3" s="404"/>
      <c r="V3" s="404"/>
      <c r="W3" s="404"/>
      <c r="X3" s="404"/>
      <c r="Y3" s="404"/>
      <c r="Z3" s="404"/>
      <c r="AA3" s="404"/>
      <c r="AB3" s="404"/>
      <c r="AC3" s="404"/>
      <c r="AE3" s="406">
        <v>3</v>
      </c>
      <c r="AF3" s="406" t="s">
        <v>312</v>
      </c>
      <c r="AI3" s="406">
        <v>3</v>
      </c>
      <c r="AJ3" s="405" t="s">
        <v>313</v>
      </c>
    </row>
    <row r="4" spans="1:36">
      <c r="A4" s="409"/>
      <c r="B4" s="409"/>
      <c r="C4" s="409"/>
      <c r="D4" s="409"/>
      <c r="E4" s="409"/>
      <c r="F4" s="409"/>
      <c r="G4" s="403"/>
      <c r="H4" s="403"/>
      <c r="I4" s="404"/>
      <c r="J4" s="404"/>
      <c r="K4" s="404"/>
      <c r="L4" s="404"/>
      <c r="M4" s="404"/>
      <c r="N4" s="404"/>
      <c r="O4" s="404"/>
      <c r="P4" s="404"/>
      <c r="Q4" s="404"/>
      <c r="R4" s="404"/>
      <c r="S4" s="404"/>
      <c r="T4" s="404"/>
      <c r="U4" s="404"/>
      <c r="V4" s="404"/>
      <c r="W4" s="404"/>
      <c r="X4" s="404"/>
      <c r="Y4" s="404"/>
      <c r="Z4" s="404"/>
      <c r="AA4" s="404"/>
      <c r="AB4" s="404"/>
      <c r="AC4" s="404"/>
      <c r="AE4" s="406">
        <v>4</v>
      </c>
      <c r="AF4" s="406" t="s">
        <v>314</v>
      </c>
      <c r="AI4" s="406">
        <v>4</v>
      </c>
      <c r="AJ4" s="405" t="s">
        <v>315</v>
      </c>
    </row>
    <row r="5" spans="1:36">
      <c r="A5" s="419" t="s">
        <v>316</v>
      </c>
      <c r="B5" s="419"/>
      <c r="C5" s="1482"/>
      <c r="D5" s="1482"/>
      <c r="E5" s="1482"/>
      <c r="F5" s="1482"/>
      <c r="G5" s="403"/>
      <c r="H5" s="403"/>
      <c r="I5" s="404"/>
      <c r="J5" s="404"/>
      <c r="K5" s="404"/>
      <c r="L5" s="404"/>
      <c r="M5" s="404"/>
      <c r="N5" s="404"/>
      <c r="O5" s="404"/>
      <c r="P5" s="404"/>
      <c r="Q5" s="404"/>
      <c r="R5" s="404"/>
      <c r="S5" s="404"/>
      <c r="T5" s="404"/>
      <c r="U5" s="404"/>
      <c r="V5" s="404"/>
      <c r="W5" s="404"/>
      <c r="X5" s="404"/>
      <c r="Y5" s="404"/>
      <c r="Z5" s="404"/>
      <c r="AA5" s="404"/>
      <c r="AB5" s="404"/>
      <c r="AC5" s="404"/>
      <c r="AE5" s="406">
        <v>5</v>
      </c>
      <c r="AF5" s="406" t="s">
        <v>314</v>
      </c>
      <c r="AI5" s="406">
        <v>5</v>
      </c>
      <c r="AJ5" s="405" t="s">
        <v>317</v>
      </c>
    </row>
    <row r="6" spans="1:36">
      <c r="A6" s="419" t="s">
        <v>318</v>
      </c>
      <c r="B6" s="1483" t="str">
        <f>'Sch-1 old'!D48</f>
        <v>--</v>
      </c>
      <c r="C6" s="1483"/>
      <c r="D6" s="403"/>
      <c r="E6" s="403"/>
      <c r="F6" s="403"/>
      <c r="G6" s="403"/>
      <c r="H6" s="403"/>
      <c r="I6" s="404"/>
      <c r="J6" s="404"/>
      <c r="K6" s="404"/>
      <c r="L6" s="404"/>
      <c r="M6" s="404"/>
      <c r="N6" s="404"/>
      <c r="O6" s="404"/>
      <c r="P6" s="404"/>
      <c r="Q6" s="404"/>
      <c r="R6" s="404"/>
      <c r="S6" s="404"/>
      <c r="T6" s="404"/>
      <c r="U6" s="404"/>
      <c r="V6" s="404"/>
      <c r="W6" s="404"/>
      <c r="X6" s="404"/>
      <c r="Y6" s="404"/>
      <c r="Z6" s="404"/>
      <c r="AA6" s="404"/>
      <c r="AB6" s="404"/>
      <c r="AC6" s="404"/>
      <c r="AE6" s="406">
        <v>6</v>
      </c>
      <c r="AF6" s="406" t="s">
        <v>314</v>
      </c>
      <c r="AG6" s="411" t="e">
        <f>DAY(B6)</f>
        <v>#VALUE!</v>
      </c>
      <c r="AI6" s="406">
        <v>6</v>
      </c>
      <c r="AJ6" s="405" t="s">
        <v>319</v>
      </c>
    </row>
    <row r="7" spans="1:36">
      <c r="A7" s="419"/>
      <c r="B7" s="1157"/>
      <c r="C7" s="1157"/>
      <c r="D7" s="403"/>
      <c r="E7" s="403"/>
      <c r="F7" s="403"/>
      <c r="G7" s="403"/>
      <c r="H7" s="403"/>
      <c r="I7" s="404"/>
      <c r="J7" s="404"/>
      <c r="K7" s="404"/>
      <c r="L7" s="404"/>
      <c r="M7" s="404"/>
      <c r="N7" s="404"/>
      <c r="O7" s="404"/>
      <c r="P7" s="404"/>
      <c r="Q7" s="404"/>
      <c r="R7" s="404"/>
      <c r="S7" s="404"/>
      <c r="T7" s="404"/>
      <c r="U7" s="404"/>
      <c r="V7" s="404"/>
      <c r="W7" s="404"/>
      <c r="X7" s="404"/>
      <c r="Y7" s="404"/>
      <c r="Z7" s="404"/>
      <c r="AA7" s="404"/>
      <c r="AB7" s="404"/>
      <c r="AC7" s="404"/>
      <c r="AE7" s="406">
        <v>7</v>
      </c>
      <c r="AF7" s="406" t="s">
        <v>314</v>
      </c>
      <c r="AG7" s="411" t="e">
        <f>MONTH(B6)</f>
        <v>#VALUE!</v>
      </c>
      <c r="AI7" s="406">
        <v>7</v>
      </c>
      <c r="AJ7" s="405" t="s">
        <v>320</v>
      </c>
    </row>
    <row r="8" spans="1:36">
      <c r="A8" s="1010" t="s">
        <v>79</v>
      </c>
      <c r="B8" s="412"/>
      <c r="C8" s="403"/>
      <c r="D8" s="403"/>
      <c r="E8" s="403"/>
      <c r="F8" s="413"/>
      <c r="G8" s="403"/>
      <c r="H8" s="403"/>
      <c r="I8" s="404"/>
      <c r="J8" s="404"/>
      <c r="K8" s="404"/>
      <c r="L8" s="404"/>
      <c r="M8" s="404"/>
      <c r="N8" s="404"/>
      <c r="O8" s="404"/>
      <c r="P8" s="404"/>
      <c r="Q8" s="404"/>
      <c r="R8" s="404"/>
      <c r="S8" s="404"/>
      <c r="T8" s="404"/>
      <c r="U8" s="404"/>
      <c r="V8" s="404"/>
      <c r="W8" s="404"/>
      <c r="X8" s="404"/>
      <c r="Y8" s="404"/>
      <c r="Z8" s="404"/>
      <c r="AA8" s="404"/>
      <c r="AB8" s="404"/>
      <c r="AC8" s="404"/>
      <c r="AE8" s="406">
        <v>8</v>
      </c>
      <c r="AF8" s="406" t="s">
        <v>314</v>
      </c>
      <c r="AG8" s="411" t="e">
        <f>LOOKUP(AG7,AI1:AI12,AJ1:AJ12)</f>
        <v>#VALUE!</v>
      </c>
      <c r="AI8" s="406">
        <v>8</v>
      </c>
      <c r="AJ8" s="405" t="s">
        <v>321</v>
      </c>
    </row>
    <row r="9" spans="1:36">
      <c r="A9" s="1012" t="str">
        <f>'Sch-1 old'!K7</f>
        <v>Contracts Services, 3rd Floor</v>
      </c>
      <c r="B9" s="1012"/>
      <c r="C9" s="403"/>
      <c r="D9" s="403"/>
      <c r="E9" s="403"/>
      <c r="F9" s="413"/>
      <c r="G9" s="403"/>
      <c r="H9" s="403"/>
      <c r="I9" s="404"/>
      <c r="J9" s="404"/>
      <c r="K9" s="404"/>
      <c r="L9" s="404"/>
      <c r="M9" s="404"/>
      <c r="N9" s="404"/>
      <c r="O9" s="404"/>
      <c r="P9" s="404"/>
      <c r="Q9" s="404"/>
      <c r="R9" s="404"/>
      <c r="S9" s="404"/>
      <c r="T9" s="404"/>
      <c r="U9" s="404"/>
      <c r="V9" s="404"/>
      <c r="W9" s="404"/>
      <c r="X9" s="404"/>
      <c r="Y9" s="404"/>
      <c r="Z9" s="404"/>
      <c r="AA9" s="404"/>
      <c r="AB9" s="404"/>
      <c r="AC9" s="404"/>
      <c r="AE9" s="406">
        <v>9</v>
      </c>
      <c r="AF9" s="406" t="s">
        <v>314</v>
      </c>
      <c r="AG9" s="411" t="e">
        <f>YEAR(B6)</f>
        <v>#VALUE!</v>
      </c>
      <c r="AI9" s="406">
        <v>9</v>
      </c>
      <c r="AJ9" s="405" t="s">
        <v>322</v>
      </c>
    </row>
    <row r="10" spans="1:36">
      <c r="A10" s="1012" t="str">
        <f>'Sch-1 old'!K8</f>
        <v>Power Grid Corporation of India Ltd.,</v>
      </c>
      <c r="B10" s="1012"/>
      <c r="C10" s="403"/>
      <c r="D10" s="403"/>
      <c r="E10" s="403"/>
      <c r="F10" s="413"/>
      <c r="G10" s="403"/>
      <c r="H10" s="403"/>
      <c r="I10" s="404"/>
      <c r="J10" s="404"/>
      <c r="K10" s="404"/>
      <c r="L10" s="404"/>
      <c r="M10" s="404"/>
      <c r="N10" s="404"/>
      <c r="O10" s="404"/>
      <c r="P10" s="404"/>
      <c r="Q10" s="404"/>
      <c r="R10" s="404"/>
      <c r="S10" s="404"/>
      <c r="T10" s="404"/>
      <c r="U10" s="404"/>
      <c r="V10" s="404"/>
      <c r="W10" s="404"/>
      <c r="X10" s="404"/>
      <c r="Y10" s="404"/>
      <c r="Z10" s="404"/>
      <c r="AA10" s="404"/>
      <c r="AB10" s="404"/>
      <c r="AC10" s="404"/>
      <c r="AE10" s="406">
        <v>10</v>
      </c>
      <c r="AF10" s="406" t="s">
        <v>314</v>
      </c>
      <c r="AI10" s="406">
        <v>10</v>
      </c>
      <c r="AJ10" s="405" t="s">
        <v>323</v>
      </c>
    </row>
    <row r="11" spans="1:36">
      <c r="A11" s="1012" t="str">
        <f>'Sch-1 old'!K9</f>
        <v>"Saudamini", Plot No.-2</v>
      </c>
      <c r="B11" s="1012"/>
      <c r="C11" s="403"/>
      <c r="D11" s="403"/>
      <c r="E11" s="403"/>
      <c r="F11" s="413"/>
      <c r="G11" s="403"/>
      <c r="H11" s="403"/>
      <c r="I11" s="404"/>
      <c r="J11" s="404"/>
      <c r="K11" s="404"/>
      <c r="L11" s="404"/>
      <c r="M11" s="404"/>
      <c r="N11" s="404"/>
      <c r="O11" s="404"/>
      <c r="P11" s="404"/>
      <c r="Q11" s="404"/>
      <c r="R11" s="404"/>
      <c r="S11" s="404"/>
      <c r="T11" s="404"/>
      <c r="U11" s="404"/>
      <c r="V11" s="404"/>
      <c r="W11" s="404"/>
      <c r="X11" s="404"/>
      <c r="Y11" s="404"/>
      <c r="Z11" s="404"/>
      <c r="AA11" s="404"/>
      <c r="AB11" s="404"/>
      <c r="AC11" s="404"/>
      <c r="AE11" s="406">
        <v>11</v>
      </c>
      <c r="AF11" s="406" t="s">
        <v>314</v>
      </c>
      <c r="AI11" s="406">
        <v>11</v>
      </c>
      <c r="AJ11" s="405" t="s">
        <v>324</v>
      </c>
    </row>
    <row r="12" spans="1:36">
      <c r="A12" s="1012" t="str">
        <f>'Sch-1 old'!K10</f>
        <v xml:space="preserve">Sector-29, </v>
      </c>
      <c r="B12" s="1012"/>
      <c r="C12" s="403"/>
      <c r="D12" s="403"/>
      <c r="E12" s="403"/>
      <c r="F12" s="413"/>
      <c r="G12" s="403"/>
      <c r="H12" s="403"/>
      <c r="I12" s="404"/>
      <c r="J12" s="404"/>
      <c r="K12" s="404"/>
      <c r="L12" s="404"/>
      <c r="M12" s="404"/>
      <c r="N12" s="404"/>
      <c r="O12" s="404"/>
      <c r="P12" s="404"/>
      <c r="Q12" s="404"/>
      <c r="R12" s="404"/>
      <c r="S12" s="404"/>
      <c r="T12" s="404"/>
      <c r="U12" s="404"/>
      <c r="V12" s="404"/>
      <c r="W12" s="404"/>
      <c r="X12" s="404"/>
      <c r="Y12" s="404"/>
      <c r="Z12" s="404"/>
      <c r="AA12" s="404"/>
      <c r="AB12" s="404"/>
      <c r="AC12" s="404"/>
      <c r="AE12" s="406">
        <v>12</v>
      </c>
      <c r="AF12" s="406" t="s">
        <v>314</v>
      </c>
      <c r="AI12" s="406">
        <v>12</v>
      </c>
      <c r="AJ12" s="405" t="s">
        <v>325</v>
      </c>
    </row>
    <row r="13" spans="1:36">
      <c r="A13" s="1012" t="str">
        <f>'Sch-1 old'!K11</f>
        <v>Gurgaon (Haryana) - 122001</v>
      </c>
      <c r="B13" s="1012"/>
      <c r="C13" s="403"/>
      <c r="D13" s="403"/>
      <c r="E13" s="403"/>
      <c r="F13" s="413"/>
      <c r="G13" s="403"/>
      <c r="H13" s="403"/>
      <c r="I13" s="404"/>
      <c r="J13" s="404"/>
      <c r="K13" s="404"/>
      <c r="L13" s="404"/>
      <c r="M13" s="404"/>
      <c r="N13" s="404"/>
      <c r="O13" s="404"/>
      <c r="P13" s="404"/>
      <c r="Q13" s="404"/>
      <c r="R13" s="404"/>
      <c r="S13" s="404"/>
      <c r="T13" s="404"/>
      <c r="U13" s="404"/>
      <c r="V13" s="404"/>
      <c r="W13" s="404"/>
      <c r="X13" s="404"/>
      <c r="Y13" s="404"/>
      <c r="Z13" s="404"/>
      <c r="AA13" s="404"/>
      <c r="AB13" s="404"/>
      <c r="AC13" s="404"/>
      <c r="AE13" s="406">
        <v>13</v>
      </c>
      <c r="AF13" s="406" t="s">
        <v>314</v>
      </c>
    </row>
    <row r="14" spans="1:36" ht="22.5" customHeight="1">
      <c r="A14" s="419"/>
      <c r="B14" s="419"/>
      <c r="C14" s="403"/>
      <c r="D14" s="403"/>
      <c r="E14" s="403"/>
      <c r="F14" s="413"/>
      <c r="G14" s="403"/>
      <c r="H14" s="403"/>
      <c r="I14" s="404"/>
      <c r="J14" s="404"/>
      <c r="K14" s="404"/>
      <c r="L14" s="404"/>
      <c r="M14" s="404"/>
      <c r="N14" s="404"/>
      <c r="O14" s="404"/>
      <c r="P14" s="404"/>
      <c r="Q14" s="404"/>
      <c r="R14" s="404"/>
      <c r="S14" s="404"/>
      <c r="T14" s="404"/>
      <c r="U14" s="404"/>
      <c r="V14" s="404"/>
      <c r="W14" s="404"/>
      <c r="X14" s="404"/>
      <c r="Y14" s="404"/>
      <c r="Z14" s="404"/>
      <c r="AA14" s="404"/>
      <c r="AB14" s="404"/>
      <c r="AC14" s="404"/>
      <c r="AE14" s="406">
        <v>14</v>
      </c>
      <c r="AF14" s="406" t="s">
        <v>314</v>
      </c>
    </row>
    <row r="15" spans="1:36" ht="104.25" customHeight="1">
      <c r="A15" s="1158" t="s">
        <v>326</v>
      </c>
      <c r="B15" s="1159"/>
      <c r="C15" s="1484" t="str">
        <f>Cover!B2</f>
        <v xml:space="preserve">Rate Contract for Control and Protection Panels Package: CRP-02 consisting of CRP, SAS &amp; PMU associated with Rate Contract for Substation Equipment’s for implementation of Bay Extension works. </v>
      </c>
      <c r="D15" s="1484"/>
      <c r="E15" s="1484"/>
      <c r="F15" s="1484"/>
      <c r="G15" s="403"/>
      <c r="H15" s="403"/>
      <c r="I15" s="404"/>
      <c r="J15" s="404"/>
      <c r="K15" s="404"/>
      <c r="L15" s="404"/>
      <c r="M15" s="404"/>
      <c r="N15" s="404"/>
      <c r="O15" s="404"/>
      <c r="P15" s="404"/>
      <c r="Q15" s="404"/>
      <c r="R15" s="404"/>
      <c r="S15" s="404"/>
      <c r="T15" s="404"/>
      <c r="U15" s="404"/>
      <c r="V15" s="404"/>
      <c r="W15" s="404"/>
      <c r="X15" s="404"/>
      <c r="Y15" s="404"/>
      <c r="Z15" s="404"/>
      <c r="AA15" s="404"/>
      <c r="AB15" s="404"/>
      <c r="AC15" s="404"/>
      <c r="AE15" s="406">
        <v>15</v>
      </c>
      <c r="AF15" s="406" t="s">
        <v>314</v>
      </c>
    </row>
    <row r="16" spans="1:36" ht="27.75" customHeight="1">
      <c r="A16" s="403" t="s">
        <v>327</v>
      </c>
      <c r="B16" s="403"/>
      <c r="C16" s="413"/>
      <c r="D16" s="413"/>
      <c r="E16" s="413"/>
      <c r="F16" s="413"/>
      <c r="G16" s="403"/>
      <c r="H16" s="403"/>
      <c r="I16" s="404"/>
      <c r="J16" s="404"/>
      <c r="K16" s="404"/>
      <c r="L16" s="404"/>
      <c r="M16" s="404"/>
      <c r="N16" s="404"/>
      <c r="O16" s="404"/>
      <c r="P16" s="404"/>
      <c r="Q16" s="404"/>
      <c r="R16" s="404"/>
      <c r="S16" s="404"/>
      <c r="T16" s="404"/>
      <c r="U16" s="404"/>
      <c r="V16" s="404"/>
      <c r="W16" s="404"/>
      <c r="X16" s="404"/>
      <c r="Y16" s="404"/>
      <c r="Z16" s="404"/>
      <c r="AA16" s="404"/>
      <c r="AB16" s="404"/>
      <c r="AC16" s="404"/>
      <c r="AE16" s="406">
        <v>16</v>
      </c>
      <c r="AF16" s="406" t="s">
        <v>314</v>
      </c>
    </row>
    <row r="17" spans="1:41" ht="132.75" customHeight="1">
      <c r="A17" s="1159">
        <v>1</v>
      </c>
      <c r="B17" s="147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79"/>
      <c r="D17" s="1479"/>
      <c r="E17" s="1479"/>
      <c r="F17" s="1479"/>
      <c r="G17" s="403"/>
      <c r="H17" s="403"/>
      <c r="I17" s="404"/>
      <c r="J17" s="404"/>
      <c r="K17" s="404"/>
      <c r="L17" s="404"/>
      <c r="M17" s="404"/>
      <c r="N17" s="404"/>
      <c r="O17" s="404"/>
      <c r="P17" s="404"/>
      <c r="Q17" s="404"/>
      <c r="R17" s="404"/>
      <c r="S17" s="404"/>
      <c r="T17" s="404"/>
      <c r="U17" s="404"/>
      <c r="V17" s="404"/>
      <c r="W17" s="404"/>
      <c r="X17" s="404"/>
      <c r="Y17" s="404"/>
      <c r="Z17" s="1160" t="s">
        <v>328</v>
      </c>
      <c r="AA17" s="822" t="s">
        <v>329</v>
      </c>
      <c r="AB17" s="414">
        <f>'Sch-6 After Discount'!D26</f>
        <v>0</v>
      </c>
      <c r="AC17" s="415" t="str">
        <f>" (" &amp; 'N to W'!A4 &amp; ")"</f>
        <v xml:space="preserve"> (Rs. Zero Only )</v>
      </c>
      <c r="AE17" s="406">
        <v>17</v>
      </c>
      <c r="AF17" s="406" t="s">
        <v>314</v>
      </c>
    </row>
    <row r="18" spans="1:41" ht="39" customHeight="1">
      <c r="A18" s="403"/>
      <c r="B18" s="1485" t="s">
        <v>330</v>
      </c>
      <c r="C18" s="1485"/>
      <c r="D18" s="1485"/>
      <c r="E18" s="1485"/>
      <c r="F18" s="1485"/>
      <c r="G18" s="403"/>
      <c r="H18" s="403"/>
      <c r="I18" s="404"/>
      <c r="J18" s="404"/>
      <c r="K18" s="404"/>
      <c r="L18" s="404"/>
      <c r="M18" s="404"/>
      <c r="N18" s="404"/>
      <c r="O18" s="404"/>
      <c r="P18" s="404"/>
      <c r="Q18" s="404"/>
      <c r="R18" s="404"/>
      <c r="S18" s="404"/>
      <c r="T18" s="404"/>
      <c r="U18" s="404"/>
      <c r="V18" s="404"/>
      <c r="W18" s="404"/>
      <c r="X18" s="404"/>
      <c r="Y18" s="404"/>
      <c r="Z18" s="404"/>
      <c r="AA18" s="404"/>
      <c r="AB18" s="404"/>
      <c r="AC18" s="404"/>
      <c r="AE18" s="406">
        <v>18</v>
      </c>
      <c r="AF18" s="406" t="s">
        <v>314</v>
      </c>
    </row>
    <row r="19" spans="1:41" s="408" customFormat="1" ht="27.75" customHeight="1">
      <c r="A19" s="1161">
        <v>2</v>
      </c>
      <c r="B19" s="1480" t="s">
        <v>331</v>
      </c>
      <c r="C19" s="1480"/>
      <c r="D19" s="1480"/>
      <c r="E19" s="1480"/>
      <c r="F19" s="1480"/>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16"/>
      <c r="AE19" s="406">
        <v>19</v>
      </c>
      <c r="AF19" s="406" t="s">
        <v>314</v>
      </c>
      <c r="AG19" s="416"/>
      <c r="AH19" s="416"/>
      <c r="AI19" s="416"/>
      <c r="AJ19" s="416"/>
      <c r="AK19" s="416"/>
      <c r="AL19" s="416"/>
      <c r="AM19" s="416"/>
      <c r="AN19" s="416"/>
      <c r="AO19" s="416"/>
    </row>
    <row r="20" spans="1:41" ht="39.75" customHeight="1">
      <c r="A20" s="1159">
        <v>2.1</v>
      </c>
      <c r="B20" s="1479" t="s">
        <v>332</v>
      </c>
      <c r="C20" s="1479"/>
      <c r="D20" s="1479"/>
      <c r="E20" s="1479"/>
      <c r="F20" s="1479"/>
      <c r="G20" s="403"/>
      <c r="H20" s="403"/>
      <c r="I20" s="404"/>
      <c r="J20" s="404"/>
      <c r="K20" s="404"/>
      <c r="L20" s="404"/>
      <c r="M20" s="404"/>
      <c r="N20" s="404"/>
      <c r="O20" s="404"/>
      <c r="P20" s="404"/>
      <c r="Q20" s="404"/>
      <c r="R20" s="404"/>
      <c r="S20" s="404"/>
      <c r="T20" s="404"/>
      <c r="U20" s="404"/>
      <c r="V20" s="404"/>
      <c r="W20" s="404"/>
      <c r="X20" s="404"/>
      <c r="Y20" s="404"/>
      <c r="Z20" s="404"/>
      <c r="AA20" s="404"/>
      <c r="AB20" s="404"/>
      <c r="AC20" s="404"/>
      <c r="AE20" s="406">
        <v>20</v>
      </c>
      <c r="AF20" s="406" t="s">
        <v>314</v>
      </c>
    </row>
    <row r="21" spans="1:41" ht="36.75" customHeight="1">
      <c r="A21" s="403"/>
      <c r="B21" s="1486" t="s">
        <v>333</v>
      </c>
      <c r="C21" s="1486"/>
      <c r="D21" s="1479" t="s">
        <v>334</v>
      </c>
      <c r="E21" s="1479"/>
      <c r="F21" s="1479"/>
      <c r="G21" s="403"/>
      <c r="H21" s="403"/>
      <c r="I21" s="404"/>
      <c r="J21" s="404"/>
      <c r="K21" s="404"/>
      <c r="L21" s="404"/>
      <c r="M21" s="404"/>
      <c r="N21" s="404"/>
      <c r="O21" s="404"/>
      <c r="P21" s="404"/>
      <c r="Q21" s="404"/>
      <c r="R21" s="404"/>
      <c r="S21" s="404"/>
      <c r="T21" s="404"/>
      <c r="U21" s="404"/>
      <c r="V21" s="404"/>
      <c r="W21" s="404"/>
      <c r="X21" s="404"/>
      <c r="Y21" s="404"/>
      <c r="Z21" s="404"/>
      <c r="AA21" s="404"/>
      <c r="AB21" s="404"/>
      <c r="AC21" s="404"/>
      <c r="AE21" s="406">
        <v>21</v>
      </c>
      <c r="AF21" s="406" t="s">
        <v>307</v>
      </c>
    </row>
    <row r="22" spans="1:41" ht="33" customHeight="1">
      <c r="A22" s="403"/>
      <c r="B22" s="1486" t="s">
        <v>335</v>
      </c>
      <c r="C22" s="1486"/>
      <c r="D22" s="823" t="s">
        <v>336</v>
      </c>
      <c r="E22" s="1158"/>
      <c r="F22" s="1158"/>
      <c r="G22" s="403"/>
      <c r="H22" s="403"/>
      <c r="I22" s="404"/>
      <c r="J22" s="404"/>
      <c r="K22" s="404"/>
      <c r="L22" s="404"/>
      <c r="M22" s="404"/>
      <c r="N22" s="404"/>
      <c r="O22" s="404"/>
      <c r="P22" s="404"/>
      <c r="Q22" s="404"/>
      <c r="R22" s="404"/>
      <c r="S22" s="404"/>
      <c r="T22" s="404"/>
      <c r="U22" s="404"/>
      <c r="V22" s="404"/>
      <c r="W22" s="404"/>
      <c r="X22" s="404"/>
      <c r="Y22" s="404"/>
      <c r="Z22" s="404"/>
      <c r="AA22" s="404"/>
      <c r="AB22" s="404"/>
      <c r="AC22" s="404"/>
      <c r="AE22" s="406">
        <v>22</v>
      </c>
      <c r="AF22" s="406" t="s">
        <v>314</v>
      </c>
    </row>
    <row r="23" spans="1:41" ht="28.15" customHeight="1">
      <c r="A23" s="403"/>
      <c r="B23" s="1486" t="s">
        <v>337</v>
      </c>
      <c r="C23" s="1486"/>
      <c r="D23" s="1158" t="s">
        <v>338</v>
      </c>
      <c r="E23" s="1158"/>
      <c r="F23" s="1158"/>
      <c r="G23" s="403"/>
      <c r="H23" s="416" t="str">
        <f>'Names of Bidder'!D6</f>
        <v>Sole Bidder</v>
      </c>
      <c r="I23" s="404"/>
      <c r="J23" s="404"/>
      <c r="K23" s="404"/>
      <c r="L23" s="404"/>
      <c r="M23" s="404"/>
      <c r="N23" s="404"/>
      <c r="O23" s="404"/>
      <c r="P23" s="404"/>
      <c r="Q23" s="404"/>
      <c r="R23" s="404"/>
      <c r="S23" s="404"/>
      <c r="T23" s="404"/>
      <c r="U23" s="404"/>
      <c r="V23" s="404"/>
      <c r="W23" s="404"/>
      <c r="X23" s="404"/>
      <c r="Y23" s="404"/>
      <c r="Z23" s="404"/>
      <c r="AA23" s="404"/>
      <c r="AB23" s="404"/>
      <c r="AC23" s="404"/>
      <c r="AE23" s="406">
        <v>23</v>
      </c>
      <c r="AF23" s="406" t="s">
        <v>314</v>
      </c>
    </row>
    <row r="24" spans="1:41" ht="28.15" customHeight="1">
      <c r="A24" s="403"/>
      <c r="B24" s="1486" t="s">
        <v>339</v>
      </c>
      <c r="C24" s="1486"/>
      <c r="D24" s="1158" t="s">
        <v>340</v>
      </c>
      <c r="E24" s="1158"/>
      <c r="F24" s="1158"/>
      <c r="G24" s="403"/>
      <c r="H24" s="403"/>
      <c r="I24" s="404"/>
      <c r="J24" s="404"/>
      <c r="K24" s="404"/>
      <c r="L24" s="404"/>
      <c r="M24" s="404"/>
      <c r="N24" s="404"/>
      <c r="O24" s="404"/>
      <c r="P24" s="404"/>
      <c r="Q24" s="404"/>
      <c r="R24" s="404"/>
      <c r="S24" s="404"/>
      <c r="T24" s="404"/>
      <c r="U24" s="404"/>
      <c r="V24" s="404"/>
      <c r="W24" s="404"/>
      <c r="X24" s="404"/>
      <c r="Y24" s="404"/>
      <c r="Z24" s="404"/>
      <c r="AA24" s="404"/>
      <c r="AB24" s="404"/>
      <c r="AC24" s="404"/>
      <c r="AE24" s="406">
        <v>24</v>
      </c>
      <c r="AF24" s="406" t="s">
        <v>314</v>
      </c>
    </row>
    <row r="25" spans="1:41" ht="28.15" customHeight="1">
      <c r="A25" s="403"/>
      <c r="B25" s="1486" t="s">
        <v>341</v>
      </c>
      <c r="C25" s="1486"/>
      <c r="D25" s="1158" t="s">
        <v>385</v>
      </c>
      <c r="E25" s="1158"/>
      <c r="F25" s="1158"/>
      <c r="G25" s="403"/>
      <c r="H25" s="403"/>
      <c r="I25" s="404"/>
      <c r="J25" s="404"/>
      <c r="K25" s="404"/>
      <c r="L25" s="404"/>
      <c r="M25" s="404"/>
      <c r="N25" s="404"/>
      <c r="O25" s="404"/>
      <c r="P25" s="404"/>
      <c r="Q25" s="404"/>
      <c r="R25" s="404"/>
      <c r="S25" s="404"/>
      <c r="T25" s="404"/>
      <c r="U25" s="404"/>
      <c r="V25" s="404"/>
      <c r="W25" s="404"/>
      <c r="X25" s="404"/>
      <c r="Y25" s="404"/>
      <c r="Z25" s="404"/>
      <c r="AA25" s="404"/>
      <c r="AB25" s="404"/>
      <c r="AC25" s="404"/>
      <c r="AE25" s="406">
        <v>25</v>
      </c>
      <c r="AF25" s="406" t="s">
        <v>314</v>
      </c>
    </row>
    <row r="26" spans="1:41" ht="28.15" customHeight="1">
      <c r="A26" s="403"/>
      <c r="B26" s="1486" t="s">
        <v>342</v>
      </c>
      <c r="C26" s="1486"/>
      <c r="D26" s="1158" t="s">
        <v>343</v>
      </c>
      <c r="E26" s="1158"/>
      <c r="F26" s="1158"/>
      <c r="G26" s="403"/>
      <c r="H26" s="403"/>
      <c r="I26" s="404"/>
      <c r="J26" s="404"/>
      <c r="K26" s="404"/>
      <c r="L26" s="404"/>
      <c r="M26" s="404"/>
      <c r="N26" s="404"/>
      <c r="O26" s="404"/>
      <c r="P26" s="404"/>
      <c r="Q26" s="404"/>
      <c r="R26" s="404"/>
      <c r="S26" s="404"/>
      <c r="T26" s="404"/>
      <c r="U26" s="404"/>
      <c r="V26" s="404"/>
      <c r="W26" s="404"/>
      <c r="X26" s="404"/>
      <c r="Y26" s="404"/>
      <c r="Z26" s="404"/>
      <c r="AA26" s="404"/>
      <c r="AB26" s="404"/>
      <c r="AC26" s="404"/>
      <c r="AE26" s="406">
        <v>26</v>
      </c>
      <c r="AF26" s="406" t="s">
        <v>314</v>
      </c>
    </row>
    <row r="27" spans="1:41" ht="15.75" customHeight="1">
      <c r="A27" s="403"/>
      <c r="B27" s="1202" t="s">
        <v>249</v>
      </c>
      <c r="C27" s="1202"/>
      <c r="D27" s="993" t="s">
        <v>386</v>
      </c>
      <c r="E27" s="993"/>
      <c r="F27" s="993"/>
      <c r="G27" s="403"/>
      <c r="H27" s="403"/>
      <c r="I27" s="404"/>
      <c r="J27" s="404"/>
      <c r="K27" s="404"/>
      <c r="L27" s="404"/>
      <c r="M27" s="404"/>
      <c r="N27" s="404"/>
      <c r="O27" s="404"/>
      <c r="P27" s="404"/>
      <c r="Q27" s="404"/>
      <c r="R27" s="404"/>
      <c r="S27" s="404"/>
      <c r="T27" s="404"/>
      <c r="U27" s="404"/>
      <c r="V27" s="404"/>
      <c r="W27" s="404"/>
      <c r="X27" s="404"/>
      <c r="Y27" s="404"/>
      <c r="Z27" s="404"/>
      <c r="AA27" s="404"/>
      <c r="AB27" s="404"/>
      <c r="AC27" s="404"/>
    </row>
    <row r="28" spans="1:41" ht="23.25" customHeight="1">
      <c r="A28" s="403"/>
      <c r="B28" s="1491"/>
      <c r="C28" s="1486"/>
      <c r="D28" s="1489"/>
      <c r="E28" s="1489"/>
      <c r="F28" s="1489"/>
      <c r="G28" s="403"/>
      <c r="H28" s="403"/>
      <c r="I28" s="404"/>
      <c r="J28" s="404"/>
      <c r="K28" s="404"/>
      <c r="L28" s="404"/>
      <c r="M28" s="404"/>
      <c r="N28" s="404"/>
      <c r="O28" s="404"/>
      <c r="P28" s="404"/>
      <c r="Q28" s="404"/>
      <c r="R28" s="404"/>
      <c r="S28" s="404"/>
      <c r="T28" s="404"/>
      <c r="U28" s="404"/>
      <c r="V28" s="404"/>
      <c r="W28" s="404"/>
      <c r="X28" s="404"/>
      <c r="Y28" s="404"/>
      <c r="Z28" s="404"/>
      <c r="AA28" s="404"/>
      <c r="AB28" s="404"/>
      <c r="AC28" s="404"/>
      <c r="AE28" s="406">
        <v>27</v>
      </c>
      <c r="AF28" s="406" t="s">
        <v>314</v>
      </c>
    </row>
    <row r="29" spans="1:41" ht="96.75" customHeight="1">
      <c r="A29" s="1162">
        <v>2.2000000000000002</v>
      </c>
      <c r="B29" s="1479" t="s">
        <v>344</v>
      </c>
      <c r="C29" s="1479"/>
      <c r="D29" s="1479"/>
      <c r="E29" s="1479"/>
      <c r="F29" s="1479"/>
      <c r="G29" s="403"/>
      <c r="H29" s="403"/>
      <c r="I29" s="404"/>
      <c r="J29" s="404"/>
      <c r="K29" s="404"/>
      <c r="L29" s="404"/>
      <c r="M29" s="404"/>
      <c r="N29" s="404"/>
      <c r="O29" s="404"/>
      <c r="P29" s="404"/>
      <c r="Q29" s="404"/>
      <c r="R29" s="404"/>
      <c r="S29" s="404"/>
      <c r="T29" s="404"/>
      <c r="U29" s="404"/>
      <c r="V29" s="404"/>
      <c r="W29" s="404"/>
      <c r="X29" s="404"/>
      <c r="Y29" s="404"/>
      <c r="Z29" s="404"/>
      <c r="AA29" s="404"/>
      <c r="AB29" s="404"/>
      <c r="AC29" s="404"/>
      <c r="AE29" s="406">
        <v>28</v>
      </c>
      <c r="AF29" s="406" t="s">
        <v>314</v>
      </c>
    </row>
    <row r="30" spans="1:41" ht="78" customHeight="1">
      <c r="A30" s="1162">
        <v>2.2999999999999998</v>
      </c>
      <c r="B30" s="1488" t="s">
        <v>345</v>
      </c>
      <c r="C30" s="1479"/>
      <c r="D30" s="1479"/>
      <c r="E30" s="1479"/>
      <c r="F30" s="1479"/>
      <c r="G30" s="403"/>
      <c r="H30" s="403"/>
      <c r="I30" s="404"/>
      <c r="J30" s="404"/>
      <c r="K30" s="404"/>
      <c r="L30" s="404"/>
      <c r="M30" s="404"/>
      <c r="N30" s="404"/>
      <c r="O30" s="404"/>
      <c r="P30" s="404"/>
      <c r="Q30" s="404"/>
      <c r="R30" s="404"/>
      <c r="S30" s="404"/>
      <c r="T30" s="404"/>
      <c r="U30" s="404"/>
      <c r="V30" s="404"/>
      <c r="W30" s="404"/>
      <c r="X30" s="404"/>
      <c r="Y30" s="404"/>
      <c r="Z30" s="404"/>
      <c r="AA30" s="404"/>
      <c r="AB30" s="404"/>
      <c r="AC30" s="404"/>
      <c r="AE30" s="406">
        <v>29</v>
      </c>
      <c r="AF30" s="406" t="s">
        <v>314</v>
      </c>
    </row>
    <row r="31" spans="1:41" ht="146.25" customHeight="1">
      <c r="A31" s="1162">
        <v>2.4</v>
      </c>
      <c r="B31" s="1479" t="s">
        <v>346</v>
      </c>
      <c r="C31" s="1479"/>
      <c r="D31" s="1479"/>
      <c r="E31" s="1479"/>
      <c r="F31" s="1479"/>
      <c r="G31" s="403"/>
      <c r="H31" s="403"/>
      <c r="I31" s="404"/>
      <c r="J31" s="404"/>
      <c r="K31" s="404"/>
      <c r="L31" s="404"/>
      <c r="M31" s="404"/>
      <c r="N31" s="404"/>
      <c r="O31" s="404"/>
      <c r="P31" s="404"/>
      <c r="Q31" s="404"/>
      <c r="R31" s="404"/>
      <c r="S31" s="404"/>
      <c r="T31" s="404"/>
      <c r="U31" s="404"/>
      <c r="V31" s="404"/>
      <c r="W31" s="404"/>
      <c r="X31" s="404"/>
      <c r="Y31" s="404"/>
      <c r="Z31" s="404"/>
      <c r="AA31" s="404"/>
      <c r="AB31" s="404"/>
      <c r="AC31" s="404"/>
      <c r="AE31" s="406">
        <v>30</v>
      </c>
      <c r="AF31" s="406" t="s">
        <v>314</v>
      </c>
    </row>
    <row r="32" spans="1:41" ht="93" customHeight="1">
      <c r="A32" s="1162">
        <v>2.5</v>
      </c>
      <c r="B32" s="1479" t="s">
        <v>347</v>
      </c>
      <c r="C32" s="1479"/>
      <c r="D32" s="1479"/>
      <c r="E32" s="1479"/>
      <c r="F32" s="1479"/>
      <c r="G32" s="403"/>
      <c r="H32" s="403"/>
      <c r="I32" s="404"/>
      <c r="J32" s="404"/>
      <c r="K32" s="404"/>
      <c r="L32" s="404"/>
      <c r="M32" s="404"/>
      <c r="N32" s="404"/>
      <c r="O32" s="404"/>
      <c r="P32" s="404"/>
      <c r="Q32" s="404"/>
      <c r="R32" s="404"/>
      <c r="S32" s="404"/>
      <c r="T32" s="404"/>
      <c r="U32" s="404"/>
      <c r="V32" s="404"/>
      <c r="W32" s="404"/>
      <c r="X32" s="404"/>
      <c r="Y32" s="404"/>
      <c r="Z32" s="404"/>
      <c r="AA32" s="404"/>
      <c r="AB32" s="404"/>
      <c r="AC32" s="404"/>
      <c r="AE32" s="406">
        <v>31</v>
      </c>
      <c r="AF32" s="406" t="s">
        <v>307</v>
      </c>
    </row>
    <row r="33" spans="1:29" ht="98.25" customHeight="1">
      <c r="A33" s="1159">
        <v>3</v>
      </c>
      <c r="B33" s="1479" t="s">
        <v>348</v>
      </c>
      <c r="C33" s="1479"/>
      <c r="D33" s="1479"/>
      <c r="E33" s="1479"/>
      <c r="F33" s="1479"/>
      <c r="G33" s="403"/>
      <c r="H33" s="403"/>
      <c r="I33" s="404"/>
      <c r="J33" s="404"/>
      <c r="K33" s="404"/>
      <c r="L33" s="404"/>
      <c r="M33" s="404"/>
      <c r="N33" s="404"/>
      <c r="O33" s="404"/>
      <c r="P33" s="404"/>
      <c r="Q33" s="404"/>
      <c r="R33" s="404"/>
      <c r="S33" s="404"/>
      <c r="T33" s="404"/>
      <c r="U33" s="404"/>
      <c r="V33" s="404"/>
      <c r="W33" s="404"/>
      <c r="X33" s="404"/>
      <c r="Y33" s="404"/>
      <c r="Z33" s="404"/>
      <c r="AA33" s="404"/>
      <c r="AB33" s="404"/>
      <c r="AC33" s="404"/>
    </row>
    <row r="34" spans="1:29" ht="66.75" customHeight="1">
      <c r="A34" s="1159">
        <v>3.1</v>
      </c>
      <c r="B34" s="1210" t="s">
        <v>349</v>
      </c>
      <c r="C34" s="1210"/>
      <c r="D34" s="1210"/>
      <c r="E34" s="1210"/>
      <c r="F34" s="1210"/>
      <c r="G34" s="403"/>
      <c r="H34" s="403"/>
      <c r="I34" s="404"/>
      <c r="J34" s="404"/>
      <c r="K34" s="404"/>
      <c r="L34" s="404"/>
      <c r="M34" s="404"/>
      <c r="N34" s="404"/>
      <c r="O34" s="404"/>
      <c r="P34" s="404"/>
      <c r="Q34" s="404"/>
      <c r="R34" s="404"/>
      <c r="S34" s="404"/>
      <c r="T34" s="404"/>
      <c r="U34" s="404"/>
      <c r="V34" s="404"/>
      <c r="W34" s="404"/>
      <c r="X34" s="404"/>
      <c r="Y34" s="404"/>
      <c r="Z34" s="404"/>
      <c r="AA34" s="404"/>
      <c r="AB34" s="404"/>
      <c r="AC34" s="404"/>
    </row>
    <row r="35" spans="1:29" ht="105.75" customHeight="1">
      <c r="A35" s="1162">
        <v>3.2</v>
      </c>
      <c r="B35" s="1488" t="s">
        <v>350</v>
      </c>
      <c r="C35" s="1479"/>
      <c r="D35" s="1479"/>
      <c r="E35" s="1479"/>
      <c r="F35" s="1479"/>
      <c r="G35" s="403"/>
      <c r="H35" s="403"/>
      <c r="I35" s="404"/>
      <c r="J35" s="404"/>
      <c r="K35" s="404"/>
      <c r="L35" s="404"/>
      <c r="M35" s="404"/>
      <c r="N35" s="404"/>
      <c r="O35" s="404"/>
      <c r="P35" s="404"/>
      <c r="Q35" s="404"/>
      <c r="R35" s="404"/>
      <c r="S35" s="404"/>
      <c r="T35" s="404"/>
      <c r="U35" s="404"/>
      <c r="V35" s="404"/>
      <c r="W35" s="404"/>
      <c r="X35" s="404"/>
      <c r="Y35" s="404"/>
      <c r="Z35" s="404"/>
      <c r="AA35" s="404"/>
      <c r="AB35" s="404"/>
      <c r="AC35" s="404"/>
    </row>
    <row r="36" spans="1:29" ht="14.25" customHeight="1">
      <c r="A36" s="1162"/>
      <c r="B36" s="1479"/>
      <c r="C36" s="1479"/>
      <c r="D36" s="1479"/>
      <c r="E36" s="1479"/>
      <c r="F36" s="1479"/>
      <c r="G36" s="403"/>
      <c r="H36" s="403"/>
      <c r="I36" s="404"/>
      <c r="J36" s="404"/>
      <c r="K36" s="404"/>
      <c r="L36" s="404"/>
      <c r="M36" s="404"/>
      <c r="N36" s="404"/>
      <c r="O36" s="404"/>
      <c r="P36" s="404"/>
      <c r="Q36" s="404"/>
      <c r="R36" s="404"/>
      <c r="S36" s="404"/>
      <c r="T36" s="404"/>
      <c r="U36" s="404"/>
      <c r="V36" s="404"/>
      <c r="W36" s="404"/>
      <c r="X36" s="404"/>
      <c r="Y36" s="404"/>
      <c r="Z36" s="404"/>
      <c r="AA36" s="404"/>
      <c r="AB36" s="404"/>
      <c r="AC36" s="404"/>
    </row>
    <row r="37" spans="1:29" ht="58.5" customHeight="1">
      <c r="A37" s="1162">
        <v>3.3</v>
      </c>
      <c r="B37" s="1488" t="s">
        <v>351</v>
      </c>
      <c r="C37" s="1479"/>
      <c r="D37" s="1479"/>
      <c r="E37" s="1479"/>
      <c r="F37" s="1479"/>
      <c r="G37" s="403"/>
      <c r="H37" s="403"/>
      <c r="I37" s="404"/>
      <c r="J37" s="404"/>
      <c r="K37" s="404"/>
      <c r="L37" s="404"/>
      <c r="M37" s="404"/>
      <c r="N37" s="404"/>
      <c r="O37" s="404"/>
      <c r="P37" s="404"/>
      <c r="Q37" s="404"/>
      <c r="R37" s="404"/>
      <c r="S37" s="404"/>
      <c r="T37" s="404"/>
      <c r="U37" s="404"/>
      <c r="V37" s="404"/>
      <c r="W37" s="404"/>
      <c r="X37" s="404"/>
      <c r="Y37" s="404"/>
      <c r="Z37" s="404"/>
      <c r="AA37" s="404"/>
      <c r="AB37" s="404"/>
      <c r="AC37" s="404"/>
    </row>
    <row r="38" spans="1:29" ht="5.25" customHeight="1">
      <c r="A38" s="1162"/>
      <c r="B38" s="1479"/>
      <c r="C38" s="1479"/>
      <c r="D38" s="1479"/>
      <c r="E38" s="1479"/>
      <c r="F38" s="1479"/>
      <c r="G38" s="403"/>
      <c r="H38" s="403"/>
      <c r="I38" s="404"/>
      <c r="J38" s="404"/>
      <c r="K38" s="404"/>
      <c r="L38" s="404"/>
      <c r="M38" s="404"/>
      <c r="N38" s="404"/>
      <c r="O38" s="404"/>
      <c r="P38" s="404"/>
      <c r="Q38" s="404"/>
      <c r="R38" s="404"/>
      <c r="S38" s="404"/>
      <c r="T38" s="404"/>
      <c r="U38" s="404"/>
      <c r="V38" s="404"/>
      <c r="W38" s="404"/>
      <c r="X38" s="404"/>
      <c r="Y38" s="404"/>
      <c r="Z38" s="404"/>
      <c r="AA38" s="404"/>
      <c r="AB38" s="404"/>
      <c r="AC38" s="404"/>
    </row>
    <row r="39" spans="1:29" ht="84" customHeight="1">
      <c r="A39" s="1159">
        <v>4</v>
      </c>
      <c r="B39" s="1479" t="s">
        <v>352</v>
      </c>
      <c r="C39" s="1479"/>
      <c r="D39" s="1479"/>
      <c r="E39" s="1479"/>
      <c r="F39" s="1479"/>
      <c r="G39" s="403"/>
      <c r="H39" s="403"/>
      <c r="I39" s="404"/>
      <c r="J39" s="404"/>
      <c r="K39" s="404"/>
      <c r="L39" s="404"/>
      <c r="M39" s="404"/>
      <c r="N39" s="404"/>
      <c r="O39" s="404"/>
      <c r="P39" s="404"/>
      <c r="Q39" s="404"/>
      <c r="R39" s="404"/>
      <c r="S39" s="404"/>
      <c r="T39" s="404"/>
      <c r="U39" s="404"/>
      <c r="V39" s="404"/>
      <c r="W39" s="404"/>
      <c r="X39" s="404"/>
      <c r="Y39" s="404"/>
      <c r="Z39" s="404"/>
      <c r="AA39" s="404"/>
      <c r="AB39" s="404"/>
      <c r="AC39" s="404"/>
    </row>
    <row r="40" spans="1:29" ht="110.25" customHeight="1">
      <c r="A40" s="1159">
        <v>5</v>
      </c>
      <c r="B40" s="1479" t="s">
        <v>353</v>
      </c>
      <c r="C40" s="1479"/>
      <c r="D40" s="1479"/>
      <c r="E40" s="1479"/>
      <c r="F40" s="1479"/>
      <c r="G40" s="403"/>
      <c r="H40" s="403"/>
      <c r="I40" s="404"/>
      <c r="J40" s="404"/>
      <c r="K40" s="404"/>
      <c r="L40" s="404"/>
      <c r="M40" s="404"/>
      <c r="N40" s="404"/>
      <c r="O40" s="404"/>
      <c r="P40" s="404"/>
      <c r="Q40" s="404"/>
      <c r="R40" s="404"/>
      <c r="S40" s="404"/>
      <c r="T40" s="404"/>
      <c r="U40" s="404"/>
      <c r="V40" s="404"/>
      <c r="W40" s="404"/>
      <c r="X40" s="404"/>
      <c r="Y40" s="404"/>
      <c r="Z40" s="404"/>
      <c r="AA40" s="404"/>
      <c r="AB40" s="404"/>
      <c r="AC40" s="404"/>
    </row>
    <row r="41" spans="1:29" ht="13.5" customHeight="1">
      <c r="A41" s="403"/>
      <c r="B41" s="1" t="str">
        <f>IF(ISERROR("Dated this " &amp; AG6 &amp; LOOKUP(AG6,AE1:AE32,AF1:AF32) &amp; " day of " &amp; AG8 &amp; " " &amp;AG9), "", "Dated this " &amp; AG6 &amp; LOOKUP(AG6,AE1:AE32,AF1:AF32) &amp; " day of " &amp; AG8 &amp; " " &amp;AG9)</f>
        <v/>
      </c>
      <c r="C41" s="1"/>
      <c r="D41" s="1"/>
      <c r="E41" s="1020"/>
      <c r="F41" s="1020"/>
      <c r="G41" s="403"/>
      <c r="H41" s="403"/>
      <c r="I41" s="404"/>
      <c r="J41" s="404"/>
      <c r="K41" s="404"/>
      <c r="L41" s="404"/>
      <c r="M41" s="404"/>
      <c r="N41" s="404"/>
      <c r="O41" s="404"/>
      <c r="P41" s="404"/>
      <c r="Q41" s="404"/>
      <c r="R41" s="404"/>
      <c r="S41" s="404"/>
      <c r="T41" s="404"/>
      <c r="U41" s="404"/>
      <c r="V41" s="404"/>
      <c r="W41" s="404"/>
      <c r="X41" s="404"/>
      <c r="Y41" s="404"/>
      <c r="Z41" s="404"/>
      <c r="AA41" s="404"/>
      <c r="AB41" s="404"/>
      <c r="AC41" s="404"/>
    </row>
    <row r="42" spans="1:29" ht="30" customHeight="1">
      <c r="A42" s="403"/>
      <c r="B42" s="1" t="s">
        <v>300</v>
      </c>
      <c r="C42" s="38"/>
      <c r="D42" s="13"/>
      <c r="E42" s="13"/>
      <c r="F42" s="13"/>
      <c r="G42" s="403"/>
      <c r="H42" s="403"/>
      <c r="I42" s="404"/>
      <c r="J42" s="404"/>
      <c r="K42" s="404"/>
      <c r="L42" s="404"/>
      <c r="M42" s="404"/>
      <c r="N42" s="404"/>
      <c r="O42" s="404"/>
      <c r="P42" s="404"/>
      <c r="Q42" s="404"/>
      <c r="R42" s="404"/>
      <c r="S42" s="404"/>
      <c r="T42" s="404"/>
      <c r="U42" s="404"/>
      <c r="V42" s="404"/>
      <c r="W42" s="404"/>
      <c r="X42" s="404"/>
      <c r="Y42" s="404"/>
      <c r="Z42" s="404"/>
      <c r="AA42" s="404"/>
      <c r="AB42" s="404"/>
      <c r="AC42" s="404"/>
    </row>
    <row r="43" spans="1:29" ht="30" customHeight="1">
      <c r="A43" s="403"/>
      <c r="B43" s="1021"/>
      <c r="C43" s="13"/>
      <c r="D43" s="13"/>
      <c r="E43" s="1"/>
      <c r="F43" s="354" t="s">
        <v>301</v>
      </c>
      <c r="G43" s="403"/>
      <c r="H43" s="403"/>
      <c r="I43" s="404"/>
      <c r="J43" s="404"/>
      <c r="K43" s="404"/>
      <c r="L43" s="404"/>
      <c r="M43" s="404"/>
      <c r="N43" s="404"/>
      <c r="O43" s="404"/>
      <c r="P43" s="404"/>
      <c r="Q43" s="404"/>
      <c r="R43" s="404"/>
      <c r="S43" s="404"/>
      <c r="T43" s="404"/>
      <c r="U43" s="404"/>
      <c r="V43" s="404"/>
      <c r="W43" s="404"/>
      <c r="X43" s="404"/>
      <c r="Y43" s="404"/>
      <c r="Z43" s="404"/>
      <c r="AA43" s="404"/>
      <c r="AB43" s="404"/>
      <c r="AC43" s="404"/>
    </row>
    <row r="44" spans="1:29" ht="30" customHeight="1">
      <c r="A44" s="403"/>
      <c r="B44" s="1021"/>
      <c r="C44" s="13"/>
      <c r="D44" s="1"/>
      <c r="E44" s="1"/>
      <c r="F44" s="354" t="str">
        <f>"For and on behalf of " &amp; 'Sch-1 old'!H8</f>
        <v xml:space="preserve">For and on behalf of </v>
      </c>
      <c r="G44" s="403"/>
      <c r="H44" s="403"/>
      <c r="I44" s="404"/>
      <c r="J44" s="404"/>
      <c r="K44" s="404"/>
      <c r="L44" s="404"/>
      <c r="M44" s="404"/>
      <c r="N44" s="404"/>
      <c r="O44" s="404"/>
      <c r="P44" s="404"/>
      <c r="Q44" s="404"/>
      <c r="R44" s="404"/>
      <c r="S44" s="404"/>
      <c r="T44" s="404"/>
      <c r="U44" s="404"/>
      <c r="V44" s="404"/>
      <c r="W44" s="404"/>
      <c r="X44" s="404"/>
      <c r="Y44" s="404"/>
      <c r="Z44" s="404"/>
      <c r="AA44" s="404"/>
      <c r="AB44" s="404"/>
      <c r="AC44" s="404"/>
    </row>
    <row r="45" spans="1:29" ht="30" customHeight="1">
      <c r="A45" s="404"/>
      <c r="B45" s="404"/>
      <c r="C45" s="417"/>
      <c r="D45" s="404"/>
      <c r="E45" s="418" t="s">
        <v>354</v>
      </c>
      <c r="F45" s="419"/>
      <c r="G45" s="403"/>
      <c r="H45" s="403"/>
      <c r="I45" s="404"/>
      <c r="J45" s="404"/>
      <c r="K45" s="404"/>
      <c r="L45" s="404"/>
      <c r="M45" s="404"/>
      <c r="N45" s="404"/>
      <c r="O45" s="404"/>
      <c r="P45" s="404"/>
      <c r="Q45" s="404"/>
      <c r="R45" s="404"/>
      <c r="S45" s="404"/>
      <c r="T45" s="404"/>
      <c r="U45" s="404"/>
      <c r="V45" s="404"/>
      <c r="W45" s="404"/>
      <c r="X45" s="404"/>
      <c r="Y45" s="404"/>
      <c r="Z45" s="404"/>
      <c r="AA45" s="404"/>
      <c r="AB45" s="404"/>
      <c r="AC45" s="404"/>
    </row>
    <row r="46" spans="1:29" ht="30" customHeight="1">
      <c r="A46" s="420" t="s">
        <v>302</v>
      </c>
      <c r="B46" s="1490" t="str">
        <f>'Sch-1 old'!D48</f>
        <v>--</v>
      </c>
      <c r="C46" s="1490"/>
      <c r="D46" s="404"/>
      <c r="E46" s="418" t="s">
        <v>303</v>
      </c>
      <c r="F46" s="421" t="str">
        <f>'Sch-1 old'!K49</f>
        <v/>
      </c>
      <c r="G46" s="403"/>
      <c r="H46" s="403"/>
      <c r="I46" s="404"/>
      <c r="J46" s="404"/>
      <c r="K46" s="404"/>
      <c r="L46" s="404"/>
      <c r="M46" s="404"/>
      <c r="N46" s="404"/>
      <c r="O46" s="404"/>
      <c r="P46" s="404"/>
      <c r="Q46" s="404"/>
      <c r="R46" s="404"/>
      <c r="S46" s="404"/>
      <c r="T46" s="404"/>
      <c r="U46" s="404"/>
      <c r="V46" s="404"/>
      <c r="W46" s="404"/>
      <c r="X46" s="404"/>
      <c r="Y46" s="404"/>
      <c r="Z46" s="404"/>
      <c r="AA46" s="404"/>
      <c r="AB46" s="404"/>
      <c r="AC46" s="404"/>
    </row>
    <row r="47" spans="1:29" ht="30" customHeight="1">
      <c r="A47" s="420" t="s">
        <v>304</v>
      </c>
      <c r="B47" s="421" t="str">
        <f>'Sch-1 old'!D49</f>
        <v/>
      </c>
      <c r="C47" s="422"/>
      <c r="D47" s="404"/>
      <c r="E47" s="418" t="s">
        <v>305</v>
      </c>
      <c r="F47" s="421" t="str">
        <f>'Sch-1 old'!K50</f>
        <v/>
      </c>
      <c r="G47" s="403"/>
      <c r="H47" s="403"/>
      <c r="I47" s="404"/>
      <c r="J47" s="404"/>
      <c r="K47" s="404"/>
      <c r="L47" s="404"/>
      <c r="M47" s="404"/>
      <c r="N47" s="404"/>
      <c r="O47" s="404"/>
      <c r="P47" s="404"/>
      <c r="Q47" s="404"/>
      <c r="R47" s="404"/>
      <c r="S47" s="404"/>
      <c r="T47" s="404"/>
      <c r="U47" s="404"/>
      <c r="V47" s="404"/>
      <c r="W47" s="404"/>
      <c r="X47" s="404"/>
      <c r="Y47" s="404"/>
      <c r="Z47" s="404"/>
      <c r="AA47" s="404"/>
      <c r="AB47" s="404"/>
      <c r="AC47" s="404"/>
    </row>
    <row r="48" spans="1:29" ht="30" customHeight="1">
      <c r="A48" s="403"/>
      <c r="B48" s="403"/>
      <c r="C48" s="403"/>
      <c r="D48" s="404"/>
      <c r="E48" s="418" t="s">
        <v>355</v>
      </c>
      <c r="F48" s="403"/>
      <c r="G48" s="403"/>
      <c r="H48" s="403"/>
      <c r="I48" s="404"/>
      <c r="J48" s="404"/>
      <c r="K48" s="404"/>
      <c r="L48" s="404"/>
      <c r="M48" s="404"/>
      <c r="N48" s="404"/>
      <c r="O48" s="404"/>
      <c r="P48" s="404"/>
      <c r="Q48" s="404"/>
      <c r="R48" s="404"/>
      <c r="S48" s="404"/>
      <c r="T48" s="404"/>
      <c r="U48" s="404"/>
      <c r="V48" s="404"/>
      <c r="W48" s="404"/>
      <c r="X48" s="404"/>
      <c r="Y48" s="404"/>
      <c r="Z48" s="404"/>
      <c r="AA48" s="404"/>
      <c r="AB48" s="404"/>
      <c r="AC48" s="404"/>
    </row>
    <row r="49" spans="1:41" ht="30" customHeight="1">
      <c r="A49" s="1219" t="str">
        <f>IF(H23="Sole Bidder", "", "In case of bid from a Joint Venture, name &amp; designation of representative of JV partner is to be provided and Bid Form is also to be signed by him.")</f>
        <v/>
      </c>
      <c r="B49" s="1219"/>
      <c r="C49" s="1219"/>
      <c r="D49" s="1219"/>
      <c r="E49" s="1219"/>
      <c r="F49" s="1219"/>
      <c r="G49" s="403"/>
      <c r="H49" s="403"/>
      <c r="I49" s="404"/>
      <c r="J49" s="404"/>
      <c r="K49" s="404"/>
      <c r="L49" s="404"/>
      <c r="M49" s="404"/>
      <c r="N49" s="404"/>
      <c r="O49" s="404"/>
      <c r="P49" s="404"/>
      <c r="Q49" s="404"/>
      <c r="R49" s="404"/>
      <c r="S49" s="404"/>
      <c r="T49" s="404"/>
      <c r="U49" s="404"/>
      <c r="V49" s="404"/>
      <c r="W49" s="404"/>
      <c r="X49" s="404"/>
      <c r="Y49" s="404"/>
      <c r="Z49" s="404"/>
      <c r="AA49" s="404"/>
      <c r="AB49" s="404"/>
      <c r="AC49" s="404"/>
    </row>
    <row r="50" spans="1:41" ht="30" customHeight="1">
      <c r="A50" s="1027"/>
      <c r="B50" s="1027"/>
      <c r="C50" s="1" t="str">
        <f>IF(Z2="2 or More", "Other Partner-2", "")</f>
        <v/>
      </c>
      <c r="D50" s="1027"/>
      <c r="E50" s="1028"/>
      <c r="F50" s="1028" t="str">
        <f>IF(Z2=1,"Other Partner",IF(Z2="2 or More","Other Partner-1",""))</f>
        <v/>
      </c>
      <c r="G50" s="403"/>
      <c r="H50" s="403"/>
      <c r="I50" s="404"/>
      <c r="J50" s="404"/>
      <c r="K50" s="404"/>
      <c r="L50" s="404"/>
      <c r="M50" s="404"/>
      <c r="N50" s="404"/>
      <c r="O50" s="404"/>
      <c r="P50" s="404"/>
      <c r="Q50" s="404"/>
      <c r="R50" s="404"/>
      <c r="S50" s="404"/>
      <c r="T50" s="404"/>
      <c r="U50" s="404"/>
      <c r="V50" s="404"/>
      <c r="W50" s="404"/>
      <c r="X50" s="404"/>
      <c r="Y50" s="404"/>
      <c r="Z50" s="404"/>
      <c r="AA50" s="404"/>
      <c r="AB50" s="404"/>
      <c r="AC50" s="404"/>
    </row>
    <row r="51" spans="1:41" ht="30" customHeight="1">
      <c r="A51" s="1"/>
      <c r="B51" s="354" t="str">
        <f>IF(Z2="2 or More", "Signature :", "")</f>
        <v/>
      </c>
      <c r="C51" s="114"/>
      <c r="D51" s="1"/>
      <c r="E51" s="354"/>
      <c r="F51" s="1"/>
      <c r="G51" s="403"/>
      <c r="H51" s="403"/>
      <c r="I51" s="404"/>
      <c r="J51" s="404"/>
      <c r="K51" s="404"/>
      <c r="L51" s="404"/>
      <c r="M51" s="404"/>
      <c r="N51" s="404"/>
      <c r="O51" s="404"/>
      <c r="P51" s="404"/>
      <c r="Q51" s="404"/>
      <c r="R51" s="404"/>
      <c r="S51" s="404"/>
      <c r="T51" s="404"/>
      <c r="U51" s="404"/>
      <c r="V51" s="404"/>
      <c r="W51" s="404"/>
      <c r="X51" s="404"/>
      <c r="Y51" s="404"/>
      <c r="Z51" s="404"/>
      <c r="AA51" s="404"/>
      <c r="AB51" s="404"/>
      <c r="AC51" s="404"/>
    </row>
    <row r="52" spans="1:41" s="408" customFormat="1" ht="30" hidden="1" customHeight="1">
      <c r="A52" s="1"/>
      <c r="B52" s="354" t="str">
        <f>IF(Z2="2 or More", "Printed Name :", "")</f>
        <v/>
      </c>
      <c r="C52" s="1029"/>
      <c r="D52" s="1"/>
      <c r="E52" s="354" t="str">
        <f>IF(Z1="Sole Bidder", "", "Printed Name :")</f>
        <v/>
      </c>
      <c r="F52" s="847"/>
      <c r="G52" s="403"/>
      <c r="H52" s="419"/>
      <c r="I52" s="403"/>
      <c r="J52" s="403"/>
      <c r="K52" s="403"/>
      <c r="L52" s="403"/>
      <c r="M52" s="403"/>
      <c r="N52" s="403"/>
      <c r="O52" s="403"/>
      <c r="P52" s="403"/>
      <c r="Q52" s="403"/>
      <c r="R52" s="403"/>
      <c r="S52" s="403"/>
      <c r="T52" s="403"/>
      <c r="U52" s="403"/>
      <c r="V52" s="403"/>
      <c r="W52" s="403"/>
      <c r="X52" s="403"/>
      <c r="Y52" s="403"/>
      <c r="Z52" s="403"/>
      <c r="AA52" s="403"/>
      <c r="AB52" s="403"/>
      <c r="AC52" s="403"/>
      <c r="AD52" s="416"/>
      <c r="AE52" s="406"/>
      <c r="AF52" s="406"/>
      <c r="AG52" s="416"/>
      <c r="AH52" s="416"/>
      <c r="AI52" s="416"/>
      <c r="AJ52" s="416"/>
      <c r="AK52" s="416"/>
      <c r="AL52" s="416"/>
      <c r="AM52" s="416"/>
      <c r="AN52" s="416"/>
      <c r="AO52" s="416"/>
    </row>
    <row r="53" spans="1:41" s="408" customFormat="1" ht="30" hidden="1" customHeight="1">
      <c r="A53" s="1"/>
      <c r="B53" s="354" t="str">
        <f>IF(Z2="2 or More", "Designation :", "")</f>
        <v/>
      </c>
      <c r="C53" s="1029"/>
      <c r="D53" s="1"/>
      <c r="E53" s="354" t="str">
        <f>IF(Z1="Sole Bidder", "", "Designation :")</f>
        <v/>
      </c>
      <c r="F53" s="1030"/>
      <c r="G53" s="403"/>
      <c r="H53" s="419"/>
      <c r="I53" s="403"/>
      <c r="J53" s="403"/>
      <c r="K53" s="403"/>
      <c r="L53" s="403"/>
      <c r="M53" s="403"/>
      <c r="N53" s="403"/>
      <c r="O53" s="403"/>
      <c r="P53" s="403"/>
      <c r="Q53" s="403"/>
      <c r="R53" s="403"/>
      <c r="S53" s="403"/>
      <c r="T53" s="403"/>
      <c r="U53" s="403"/>
      <c r="V53" s="403"/>
      <c r="W53" s="403"/>
      <c r="X53" s="403"/>
      <c r="Y53" s="403"/>
      <c r="Z53" s="403"/>
      <c r="AA53" s="403"/>
      <c r="AB53" s="403"/>
      <c r="AC53" s="403"/>
      <c r="AD53" s="416"/>
      <c r="AE53" s="406"/>
      <c r="AF53" s="406"/>
      <c r="AG53" s="416"/>
      <c r="AH53" s="416"/>
      <c r="AI53" s="416"/>
      <c r="AJ53" s="416"/>
      <c r="AK53" s="416"/>
      <c r="AL53" s="416"/>
      <c r="AM53" s="416"/>
      <c r="AN53" s="416"/>
      <c r="AO53" s="416"/>
    </row>
    <row r="54" spans="1:41" s="408" customFormat="1" ht="30" customHeight="1">
      <c r="A54" s="1"/>
      <c r="B54" s="354" t="str">
        <f>IF(Z2=2, "Common Seal :", "")</f>
        <v/>
      </c>
      <c r="C54" s="114"/>
      <c r="D54" s="1"/>
      <c r="E54" s="354"/>
      <c r="F54" s="1"/>
      <c r="G54" s="403"/>
      <c r="H54" s="419"/>
      <c r="I54" s="403"/>
      <c r="J54" s="403"/>
      <c r="K54" s="403"/>
      <c r="L54" s="403"/>
      <c r="M54" s="403"/>
      <c r="N54" s="403"/>
      <c r="O54" s="403"/>
      <c r="P54" s="403"/>
      <c r="Q54" s="403"/>
      <c r="R54" s="403"/>
      <c r="S54" s="403"/>
      <c r="T54" s="403"/>
      <c r="U54" s="403"/>
      <c r="V54" s="403"/>
      <c r="W54" s="403"/>
      <c r="X54" s="403"/>
      <c r="Y54" s="403"/>
      <c r="Z54" s="403"/>
      <c r="AA54" s="403"/>
      <c r="AB54" s="403"/>
      <c r="AC54" s="403"/>
      <c r="AD54" s="416"/>
      <c r="AE54" s="406"/>
      <c r="AF54" s="406"/>
      <c r="AG54" s="416"/>
      <c r="AH54" s="416"/>
      <c r="AI54" s="416"/>
      <c r="AJ54" s="416"/>
      <c r="AK54" s="416"/>
      <c r="AL54" s="416"/>
      <c r="AM54" s="416"/>
      <c r="AN54" s="416"/>
      <c r="AO54" s="416"/>
    </row>
    <row r="55" spans="1:41" s="408" customFormat="1" ht="33" customHeight="1">
      <c r="A55" s="1031" t="s">
        <v>356</v>
      </c>
      <c r="B55" s="356"/>
      <c r="C55" s="114"/>
      <c r="D55" s="1"/>
      <c r="E55" s="354"/>
      <c r="F55" s="1"/>
      <c r="G55" s="403"/>
      <c r="H55" s="419"/>
      <c r="I55" s="403"/>
      <c r="J55" s="403"/>
      <c r="K55" s="403"/>
      <c r="L55" s="403"/>
      <c r="M55" s="403"/>
      <c r="N55" s="403"/>
      <c r="O55" s="403"/>
      <c r="P55" s="403"/>
      <c r="Q55" s="403"/>
      <c r="R55" s="403"/>
      <c r="S55" s="403"/>
      <c r="T55" s="403"/>
      <c r="U55" s="403"/>
      <c r="V55" s="403"/>
      <c r="W55" s="403"/>
      <c r="X55" s="403"/>
      <c r="Y55" s="403"/>
      <c r="Z55" s="403"/>
      <c r="AA55" s="403"/>
      <c r="AB55" s="403"/>
      <c r="AC55" s="403"/>
      <c r="AD55" s="416"/>
      <c r="AE55" s="406"/>
      <c r="AF55" s="406"/>
      <c r="AG55" s="416"/>
      <c r="AH55" s="416"/>
      <c r="AI55" s="416"/>
      <c r="AJ55" s="416"/>
      <c r="AK55" s="416"/>
      <c r="AL55" s="416"/>
      <c r="AM55" s="416"/>
      <c r="AN55" s="416"/>
      <c r="AO55" s="416"/>
    </row>
    <row r="56" spans="1:41" s="408" customFormat="1" ht="33" customHeight="1">
      <c r="A56" s="1220" t="s">
        <v>357</v>
      </c>
      <c r="B56" s="1220"/>
      <c r="C56" s="1220"/>
      <c r="D56" s="1221"/>
      <c r="E56" s="1222"/>
      <c r="F56" s="1222"/>
      <c r="G56" s="403"/>
      <c r="H56" s="419"/>
      <c r="I56" s="403"/>
      <c r="J56" s="403"/>
      <c r="K56" s="403"/>
      <c r="L56" s="403"/>
      <c r="M56" s="403"/>
      <c r="N56" s="403"/>
      <c r="O56" s="403"/>
      <c r="P56" s="403"/>
      <c r="Q56" s="403"/>
      <c r="R56" s="403"/>
      <c r="S56" s="403"/>
      <c r="T56" s="403"/>
      <c r="U56" s="403"/>
      <c r="V56" s="403"/>
      <c r="W56" s="403"/>
      <c r="X56" s="403"/>
      <c r="Y56" s="403"/>
      <c r="Z56" s="403"/>
      <c r="AA56" s="403"/>
      <c r="AB56" s="403"/>
      <c r="AC56" s="403"/>
      <c r="AD56" s="416"/>
      <c r="AE56" s="406"/>
      <c r="AF56" s="406"/>
      <c r="AG56" s="416"/>
      <c r="AH56" s="416"/>
      <c r="AI56" s="416"/>
      <c r="AJ56" s="416"/>
      <c r="AK56" s="416"/>
      <c r="AL56" s="416"/>
      <c r="AM56" s="416"/>
      <c r="AN56" s="416"/>
      <c r="AO56" s="416"/>
    </row>
    <row r="57" spans="1:41" s="408" customFormat="1" ht="33" customHeight="1">
      <c r="A57" s="1223"/>
      <c r="B57" s="1223"/>
      <c r="C57" s="1223"/>
      <c r="D57" s="1032"/>
      <c r="E57" s="1032"/>
      <c r="F57" s="1032"/>
      <c r="G57" s="403"/>
      <c r="H57" s="419"/>
      <c r="I57" s="403"/>
      <c r="J57" s="403"/>
      <c r="K57" s="403"/>
      <c r="L57" s="403"/>
      <c r="M57" s="403"/>
      <c r="N57" s="403"/>
      <c r="O57" s="403"/>
      <c r="P57" s="403"/>
      <c r="Q57" s="403"/>
      <c r="R57" s="403"/>
      <c r="S57" s="403"/>
      <c r="T57" s="403"/>
      <c r="U57" s="403"/>
      <c r="V57" s="403"/>
      <c r="W57" s="403"/>
      <c r="X57" s="403"/>
      <c r="Y57" s="403"/>
      <c r="Z57" s="403"/>
      <c r="AA57" s="403"/>
      <c r="AB57" s="403"/>
      <c r="AC57" s="403"/>
      <c r="AD57" s="416"/>
      <c r="AE57" s="406"/>
      <c r="AF57" s="406"/>
      <c r="AG57" s="416"/>
      <c r="AH57" s="416"/>
      <c r="AI57" s="416"/>
      <c r="AJ57" s="416"/>
      <c r="AK57" s="416"/>
      <c r="AL57" s="416"/>
      <c r="AM57" s="416"/>
      <c r="AN57" s="416"/>
      <c r="AO57" s="416"/>
    </row>
    <row r="58" spans="1:41" s="408" customFormat="1" ht="33" customHeight="1">
      <c r="A58" s="1215"/>
      <c r="B58" s="1215"/>
      <c r="C58" s="1215"/>
      <c r="D58" s="1032"/>
      <c r="E58" s="1032"/>
      <c r="F58" s="1032"/>
      <c r="G58" s="403"/>
      <c r="H58" s="419"/>
      <c r="I58" s="403"/>
      <c r="J58" s="403"/>
      <c r="K58" s="403"/>
      <c r="L58" s="403"/>
      <c r="M58" s="403"/>
      <c r="N58" s="403"/>
      <c r="O58" s="403"/>
      <c r="P58" s="403"/>
      <c r="Q58" s="403"/>
      <c r="R58" s="403"/>
      <c r="S58" s="403"/>
      <c r="T58" s="403"/>
      <c r="U58" s="403"/>
      <c r="V58" s="403"/>
      <c r="W58" s="403"/>
      <c r="X58" s="403"/>
      <c r="Y58" s="403"/>
      <c r="Z58" s="403"/>
      <c r="AA58" s="403"/>
      <c r="AB58" s="403"/>
      <c r="AC58" s="403"/>
      <c r="AD58" s="416"/>
      <c r="AE58" s="406"/>
      <c r="AF58" s="406"/>
      <c r="AG58" s="416"/>
      <c r="AH58" s="416"/>
      <c r="AI58" s="416"/>
      <c r="AJ58" s="416"/>
      <c r="AK58" s="416"/>
      <c r="AL58" s="416"/>
      <c r="AM58" s="416"/>
      <c r="AN58" s="416"/>
      <c r="AO58" s="416"/>
    </row>
    <row r="59" spans="1:41" s="408" customFormat="1" ht="33" customHeight="1">
      <c r="A59" s="1225" t="s">
        <v>358</v>
      </c>
      <c r="B59" s="1225"/>
      <c r="C59" s="1225"/>
      <c r="D59" s="1221"/>
      <c r="E59" s="1222"/>
      <c r="F59" s="1222"/>
      <c r="G59" s="403"/>
      <c r="H59" s="419"/>
      <c r="I59" s="403"/>
      <c r="J59" s="403"/>
      <c r="K59" s="403"/>
      <c r="L59" s="403"/>
      <c r="M59" s="403"/>
      <c r="N59" s="403"/>
      <c r="O59" s="403"/>
      <c r="P59" s="403"/>
      <c r="Q59" s="403"/>
      <c r="R59" s="403"/>
      <c r="S59" s="403"/>
      <c r="T59" s="403"/>
      <c r="U59" s="403"/>
      <c r="V59" s="403"/>
      <c r="W59" s="403"/>
      <c r="X59" s="403"/>
      <c r="Y59" s="403"/>
      <c r="Z59" s="403"/>
      <c r="AA59" s="403"/>
      <c r="AB59" s="403"/>
      <c r="AC59" s="403"/>
      <c r="AD59" s="416"/>
      <c r="AE59" s="406"/>
      <c r="AF59" s="406"/>
      <c r="AG59" s="416"/>
      <c r="AH59" s="416"/>
      <c r="AI59" s="416"/>
      <c r="AJ59" s="416"/>
      <c r="AK59" s="416"/>
      <c r="AL59" s="416"/>
      <c r="AM59" s="416"/>
      <c r="AN59" s="416"/>
      <c r="AO59" s="416"/>
    </row>
    <row r="60" spans="1:41" s="408" customFormat="1" ht="33" customHeight="1">
      <c r="A60" s="1225" t="s">
        <v>359</v>
      </c>
      <c r="B60" s="1225"/>
      <c r="C60" s="1225"/>
      <c r="D60" s="1221"/>
      <c r="E60" s="1222"/>
      <c r="F60" s="1222"/>
      <c r="G60" s="403"/>
      <c r="H60" s="419"/>
      <c r="I60" s="403"/>
      <c r="J60" s="403"/>
      <c r="K60" s="403"/>
      <c r="L60" s="403"/>
      <c r="M60" s="403"/>
      <c r="N60" s="403"/>
      <c r="O60" s="403"/>
      <c r="P60" s="403"/>
      <c r="Q60" s="403"/>
      <c r="R60" s="403"/>
      <c r="S60" s="403"/>
      <c r="T60" s="403"/>
      <c r="U60" s="403"/>
      <c r="V60" s="403"/>
      <c r="W60" s="403"/>
      <c r="X60" s="403"/>
      <c r="Y60" s="403"/>
      <c r="Z60" s="403"/>
      <c r="AA60" s="403"/>
      <c r="AB60" s="403"/>
      <c r="AC60" s="403"/>
      <c r="AD60" s="416"/>
      <c r="AE60" s="406"/>
      <c r="AF60" s="406"/>
      <c r="AG60" s="416"/>
      <c r="AH60" s="416"/>
      <c r="AI60" s="416"/>
      <c r="AJ60" s="416"/>
      <c r="AK60" s="416"/>
      <c r="AL60" s="416"/>
      <c r="AM60" s="416"/>
      <c r="AN60" s="416"/>
      <c r="AO60" s="416"/>
    </row>
    <row r="61" spans="1:41" s="408" customFormat="1" ht="33" customHeight="1">
      <c r="A61" s="1225" t="s">
        <v>360</v>
      </c>
      <c r="B61" s="1225"/>
      <c r="C61" s="1225"/>
      <c r="D61" s="1221"/>
      <c r="E61" s="1222"/>
      <c r="F61" s="1222"/>
      <c r="G61" s="403"/>
      <c r="H61" s="419"/>
      <c r="I61" s="403"/>
      <c r="J61" s="403"/>
      <c r="K61" s="403"/>
      <c r="L61" s="403"/>
      <c r="M61" s="403"/>
      <c r="N61" s="403"/>
      <c r="O61" s="403"/>
      <c r="P61" s="403"/>
      <c r="Q61" s="403"/>
      <c r="R61" s="403"/>
      <c r="S61" s="403"/>
      <c r="T61" s="403"/>
      <c r="U61" s="403"/>
      <c r="V61" s="403"/>
      <c r="W61" s="403"/>
      <c r="X61" s="403"/>
      <c r="Y61" s="403"/>
      <c r="Z61" s="403"/>
      <c r="AA61" s="403"/>
      <c r="AB61" s="403"/>
      <c r="AC61" s="403"/>
      <c r="AD61" s="416"/>
      <c r="AE61" s="406"/>
      <c r="AF61" s="406"/>
      <c r="AG61" s="416"/>
      <c r="AH61" s="416"/>
      <c r="AI61" s="416"/>
      <c r="AJ61" s="416"/>
      <c r="AK61" s="416"/>
      <c r="AL61" s="416"/>
      <c r="AM61" s="416"/>
      <c r="AN61" s="416"/>
      <c r="AO61" s="416"/>
    </row>
    <row r="62" spans="1:41" s="408" customFormat="1" ht="33" customHeight="1">
      <c r="A62" s="1220" t="s">
        <v>361</v>
      </c>
      <c r="B62" s="1220"/>
      <c r="C62" s="1220"/>
      <c r="D62" s="1221"/>
      <c r="E62" s="1222"/>
      <c r="F62" s="1222"/>
      <c r="G62" s="403"/>
      <c r="H62" s="419"/>
      <c r="I62" s="403"/>
      <c r="J62" s="403"/>
      <c r="K62" s="403"/>
      <c r="L62" s="403"/>
      <c r="M62" s="403"/>
      <c r="N62" s="403"/>
      <c r="O62" s="403"/>
      <c r="P62" s="403"/>
      <c r="Q62" s="403"/>
      <c r="R62" s="403"/>
      <c r="S62" s="403"/>
      <c r="T62" s="403"/>
      <c r="U62" s="403"/>
      <c r="V62" s="403"/>
      <c r="W62" s="403"/>
      <c r="X62" s="403"/>
      <c r="Y62" s="403"/>
      <c r="Z62" s="403"/>
      <c r="AA62" s="403"/>
      <c r="AB62" s="403"/>
      <c r="AC62" s="403"/>
      <c r="AD62" s="416"/>
      <c r="AE62" s="406"/>
      <c r="AF62" s="406"/>
      <c r="AG62" s="416"/>
      <c r="AH62" s="416"/>
      <c r="AI62" s="416"/>
      <c r="AJ62" s="416"/>
      <c r="AK62" s="416"/>
      <c r="AL62" s="416"/>
      <c r="AM62" s="416"/>
      <c r="AN62" s="416"/>
      <c r="AO62" s="416"/>
    </row>
    <row r="63" spans="1:41" s="408" customFormat="1" ht="33" customHeight="1">
      <c r="A63" s="1223"/>
      <c r="B63" s="1223"/>
      <c r="C63" s="1223"/>
      <c r="D63" s="1032"/>
      <c r="E63" s="1032"/>
      <c r="F63" s="1032"/>
      <c r="G63" s="403"/>
      <c r="H63" s="419"/>
      <c r="I63" s="403"/>
      <c r="J63" s="403"/>
      <c r="K63" s="403"/>
      <c r="L63" s="403"/>
      <c r="M63" s="403"/>
      <c r="N63" s="403"/>
      <c r="O63" s="403"/>
      <c r="P63" s="403"/>
      <c r="Q63" s="403"/>
      <c r="R63" s="403"/>
      <c r="S63" s="403"/>
      <c r="T63" s="403"/>
      <c r="U63" s="403"/>
      <c r="V63" s="403"/>
      <c r="W63" s="403"/>
      <c r="X63" s="403"/>
      <c r="Y63" s="403"/>
      <c r="Z63" s="403"/>
      <c r="AA63" s="403"/>
      <c r="AB63" s="403"/>
      <c r="AC63" s="403"/>
      <c r="AD63" s="416"/>
      <c r="AE63" s="406"/>
      <c r="AF63" s="406"/>
      <c r="AG63" s="416"/>
      <c r="AH63" s="416"/>
      <c r="AI63" s="416"/>
      <c r="AJ63" s="416"/>
      <c r="AK63" s="416"/>
      <c r="AL63" s="416"/>
      <c r="AM63" s="416"/>
      <c r="AN63" s="416"/>
      <c r="AO63" s="416"/>
    </row>
    <row r="64" spans="1:41" s="408" customFormat="1" ht="33" customHeight="1">
      <c r="A64" s="1215"/>
      <c r="B64" s="1215"/>
      <c r="C64" s="1215"/>
      <c r="D64" s="1032"/>
      <c r="E64" s="1032"/>
      <c r="F64" s="1032"/>
      <c r="G64" s="403"/>
      <c r="H64" s="419"/>
      <c r="I64" s="403"/>
      <c r="J64" s="403"/>
      <c r="K64" s="403"/>
      <c r="L64" s="403"/>
      <c r="M64" s="403"/>
      <c r="N64" s="403"/>
      <c r="O64" s="403"/>
      <c r="P64" s="403"/>
      <c r="Q64" s="403"/>
      <c r="R64" s="403"/>
      <c r="S64" s="403"/>
      <c r="T64" s="403"/>
      <c r="U64" s="403"/>
      <c r="V64" s="403"/>
      <c r="W64" s="403"/>
      <c r="X64" s="403"/>
      <c r="Y64" s="403"/>
      <c r="Z64" s="403"/>
      <c r="AA64" s="403"/>
      <c r="AB64" s="403"/>
      <c r="AC64" s="403"/>
      <c r="AD64" s="416"/>
      <c r="AE64" s="406"/>
      <c r="AF64" s="406"/>
      <c r="AG64" s="416"/>
      <c r="AH64" s="416"/>
      <c r="AI64" s="416"/>
      <c r="AJ64" s="416"/>
      <c r="AK64" s="416"/>
      <c r="AL64" s="416"/>
      <c r="AM64" s="416"/>
      <c r="AN64" s="416"/>
      <c r="AO64" s="416"/>
    </row>
    <row r="65" spans="1:41" s="408" customFormat="1" ht="60.75" customHeight="1">
      <c r="A65" s="122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226"/>
      <c r="C65" s="1226"/>
      <c r="D65" s="1226"/>
      <c r="E65" s="1226"/>
      <c r="F65" s="1226"/>
      <c r="G65" s="403"/>
      <c r="H65" s="419"/>
      <c r="I65" s="403"/>
      <c r="J65" s="403"/>
      <c r="K65" s="403"/>
      <c r="L65" s="403"/>
      <c r="M65" s="403"/>
      <c r="N65" s="403"/>
      <c r="O65" s="403"/>
      <c r="P65" s="403"/>
      <c r="Q65" s="403"/>
      <c r="R65" s="403"/>
      <c r="S65" s="403"/>
      <c r="T65" s="403"/>
      <c r="U65" s="403"/>
      <c r="V65" s="403"/>
      <c r="W65" s="403"/>
      <c r="X65" s="403"/>
      <c r="Y65" s="403"/>
      <c r="Z65" s="403"/>
      <c r="AA65" s="403"/>
      <c r="AB65" s="403"/>
      <c r="AC65" s="403"/>
      <c r="AD65" s="416"/>
      <c r="AE65" s="406"/>
      <c r="AF65" s="406"/>
      <c r="AG65" s="416"/>
      <c r="AH65" s="416"/>
      <c r="AI65" s="416"/>
      <c r="AJ65" s="416"/>
      <c r="AK65" s="416"/>
      <c r="AL65" s="416"/>
      <c r="AM65" s="416"/>
      <c r="AN65" s="416"/>
      <c r="AO65" s="416"/>
    </row>
    <row r="66" spans="1:41" s="408" customFormat="1" ht="33" customHeight="1">
      <c r="A66" s="1487" t="s">
        <v>57</v>
      </c>
      <c r="B66" s="1487"/>
      <c r="C66" s="1487"/>
      <c r="D66" s="1487"/>
      <c r="E66" s="1487"/>
      <c r="F66" s="1487"/>
      <c r="G66" s="403"/>
      <c r="H66" s="419"/>
      <c r="I66" s="403"/>
      <c r="J66" s="403"/>
      <c r="K66" s="403"/>
      <c r="L66" s="403"/>
      <c r="M66" s="403"/>
      <c r="N66" s="403"/>
      <c r="O66" s="403"/>
      <c r="P66" s="403"/>
      <c r="Q66" s="403"/>
      <c r="R66" s="403"/>
      <c r="S66" s="403"/>
      <c r="T66" s="403"/>
      <c r="U66" s="403"/>
      <c r="V66" s="403"/>
      <c r="W66" s="403"/>
      <c r="X66" s="403"/>
      <c r="Y66" s="403"/>
      <c r="Z66" s="403"/>
      <c r="AA66" s="403"/>
      <c r="AB66" s="403"/>
      <c r="AC66" s="403"/>
      <c r="AD66" s="416"/>
      <c r="AE66" s="406"/>
      <c r="AF66" s="406"/>
      <c r="AG66" s="416"/>
      <c r="AH66" s="416"/>
      <c r="AI66" s="416"/>
      <c r="AJ66" s="416"/>
      <c r="AK66" s="416"/>
      <c r="AL66" s="416"/>
      <c r="AM66" s="416"/>
      <c r="AN66" s="416"/>
      <c r="AO66" s="416"/>
    </row>
    <row r="67" spans="1:41" s="408" customFormat="1" ht="33" customHeight="1">
      <c r="A67" s="419"/>
      <c r="B67" s="419"/>
      <c r="C67" s="403"/>
      <c r="D67" s="403"/>
      <c r="E67" s="403"/>
      <c r="F67" s="403"/>
      <c r="G67" s="403"/>
      <c r="H67" s="419"/>
      <c r="I67" s="403"/>
      <c r="J67" s="403"/>
      <c r="K67" s="403"/>
      <c r="L67" s="403"/>
      <c r="M67" s="403"/>
      <c r="N67" s="403"/>
      <c r="O67" s="403"/>
      <c r="P67" s="403"/>
      <c r="Q67" s="403"/>
      <c r="R67" s="403"/>
      <c r="S67" s="403"/>
      <c r="T67" s="403"/>
      <c r="U67" s="403"/>
      <c r="V67" s="403"/>
      <c r="W67" s="403"/>
      <c r="X67" s="403"/>
      <c r="Y67" s="403"/>
      <c r="Z67" s="403"/>
      <c r="AA67" s="403"/>
      <c r="AB67" s="403"/>
      <c r="AC67" s="403"/>
      <c r="AD67" s="416"/>
      <c r="AE67" s="406"/>
      <c r="AF67" s="406"/>
      <c r="AG67" s="416"/>
      <c r="AH67" s="416"/>
      <c r="AI67" s="416"/>
      <c r="AJ67" s="416"/>
      <c r="AK67" s="416"/>
      <c r="AL67" s="416"/>
      <c r="AM67" s="416"/>
      <c r="AN67" s="416"/>
      <c r="AO67" s="416"/>
    </row>
    <row r="68" spans="1:41" s="408" customFormat="1" ht="33" customHeight="1">
      <c r="A68" s="419"/>
      <c r="B68" s="419"/>
      <c r="C68" s="403"/>
      <c r="D68" s="403"/>
      <c r="E68" s="403"/>
      <c r="F68" s="403"/>
      <c r="G68" s="403"/>
      <c r="H68" s="419"/>
      <c r="I68" s="403"/>
      <c r="J68" s="403"/>
      <c r="K68" s="403"/>
      <c r="L68" s="403"/>
      <c r="M68" s="403"/>
      <c r="N68" s="403"/>
      <c r="O68" s="403"/>
      <c r="P68" s="403"/>
      <c r="Q68" s="403"/>
      <c r="R68" s="403"/>
      <c r="S68" s="403"/>
      <c r="T68" s="403"/>
      <c r="U68" s="403"/>
      <c r="V68" s="403"/>
      <c r="W68" s="403"/>
      <c r="X68" s="403"/>
      <c r="Y68" s="403"/>
      <c r="Z68" s="403"/>
      <c r="AA68" s="403"/>
      <c r="AB68" s="403"/>
      <c r="AC68" s="403"/>
      <c r="AD68" s="416"/>
      <c r="AE68" s="406"/>
      <c r="AF68" s="406"/>
      <c r="AG68" s="416"/>
      <c r="AH68" s="416"/>
      <c r="AI68" s="416"/>
      <c r="AJ68" s="416"/>
      <c r="AK68" s="416"/>
      <c r="AL68" s="416"/>
      <c r="AM68" s="416"/>
      <c r="AN68" s="416"/>
      <c r="AO68" s="416"/>
    </row>
    <row r="69" spans="1:41">
      <c r="A69" s="419"/>
      <c r="B69" s="419"/>
      <c r="C69" s="403"/>
      <c r="D69" s="403"/>
      <c r="E69" s="403"/>
      <c r="F69" s="403"/>
      <c r="G69" s="403"/>
      <c r="H69" s="403"/>
      <c r="I69" s="404"/>
      <c r="J69" s="404"/>
      <c r="K69" s="404"/>
      <c r="L69" s="404"/>
      <c r="M69" s="404"/>
      <c r="N69" s="404"/>
      <c r="O69" s="404"/>
      <c r="P69" s="404"/>
      <c r="Q69" s="404"/>
      <c r="R69" s="404"/>
      <c r="S69" s="404"/>
      <c r="T69" s="404"/>
      <c r="U69" s="404"/>
      <c r="V69" s="404"/>
      <c r="W69" s="404"/>
      <c r="X69" s="404"/>
      <c r="Y69" s="404"/>
      <c r="Z69" s="404"/>
      <c r="AA69" s="404"/>
      <c r="AB69" s="404"/>
      <c r="AC69" s="404"/>
    </row>
    <row r="70" spans="1:41">
      <c r="A70" s="419"/>
      <c r="B70" s="419"/>
      <c r="C70" s="403"/>
      <c r="D70" s="403"/>
      <c r="E70" s="403"/>
      <c r="F70" s="403"/>
      <c r="G70" s="403"/>
      <c r="H70" s="403"/>
      <c r="I70" s="404"/>
      <c r="J70" s="404"/>
      <c r="K70" s="404"/>
      <c r="L70" s="404"/>
      <c r="M70" s="404"/>
      <c r="N70" s="404"/>
      <c r="O70" s="404"/>
      <c r="P70" s="404"/>
      <c r="Q70" s="404"/>
      <c r="R70" s="404"/>
      <c r="S70" s="404"/>
      <c r="T70" s="404"/>
      <c r="U70" s="404"/>
      <c r="V70" s="404"/>
      <c r="W70" s="404"/>
      <c r="X70" s="404"/>
      <c r="Y70" s="404"/>
      <c r="Z70" s="404"/>
      <c r="AA70" s="404"/>
      <c r="AB70" s="404"/>
      <c r="AC70" s="404"/>
    </row>
    <row r="71" spans="1:41">
      <c r="A71" s="419"/>
      <c r="B71" s="419"/>
      <c r="C71" s="403"/>
      <c r="D71" s="403"/>
      <c r="E71" s="403"/>
      <c r="F71" s="403"/>
      <c r="G71" s="403"/>
      <c r="H71" s="403"/>
      <c r="I71" s="404"/>
      <c r="J71" s="404"/>
      <c r="K71" s="404"/>
      <c r="L71" s="404"/>
      <c r="M71" s="404"/>
      <c r="N71" s="404"/>
      <c r="O71" s="404"/>
      <c r="P71" s="404"/>
      <c r="Q71" s="404"/>
      <c r="R71" s="404"/>
      <c r="S71" s="404"/>
      <c r="T71" s="404"/>
      <c r="U71" s="404"/>
      <c r="V71" s="404"/>
      <c r="W71" s="404"/>
      <c r="X71" s="404"/>
      <c r="Y71" s="404"/>
      <c r="Z71" s="404"/>
      <c r="AA71" s="404"/>
      <c r="AB71" s="404"/>
      <c r="AC71" s="404"/>
    </row>
    <row r="72" spans="1:41">
      <c r="A72" s="419"/>
      <c r="B72" s="419"/>
      <c r="C72" s="403"/>
      <c r="D72" s="403"/>
      <c r="E72" s="403"/>
      <c r="F72" s="403"/>
      <c r="G72" s="403"/>
      <c r="H72" s="403"/>
      <c r="I72" s="404"/>
      <c r="J72" s="404"/>
      <c r="K72" s="404"/>
      <c r="L72" s="404"/>
      <c r="M72" s="404"/>
      <c r="N72" s="404"/>
      <c r="O72" s="404"/>
      <c r="P72" s="404"/>
      <c r="Q72" s="404"/>
      <c r="R72" s="404"/>
      <c r="S72" s="404"/>
      <c r="T72" s="404"/>
      <c r="U72" s="404"/>
      <c r="V72" s="404"/>
      <c r="W72" s="404"/>
      <c r="X72" s="404"/>
      <c r="Y72" s="404"/>
      <c r="Z72" s="404"/>
      <c r="AA72" s="404"/>
      <c r="AB72" s="404"/>
      <c r="AC72" s="404"/>
    </row>
    <row r="73" spans="1:41">
      <c r="A73" s="419"/>
      <c r="B73" s="419"/>
      <c r="C73" s="403"/>
      <c r="D73" s="403"/>
      <c r="E73" s="403"/>
      <c r="F73" s="403"/>
      <c r="G73" s="403"/>
      <c r="H73" s="403"/>
      <c r="I73" s="404"/>
      <c r="J73" s="404"/>
      <c r="K73" s="404"/>
      <c r="L73" s="404"/>
      <c r="M73" s="404"/>
      <c r="N73" s="404"/>
      <c r="O73" s="404"/>
      <c r="P73" s="404"/>
      <c r="Q73" s="404"/>
      <c r="R73" s="404"/>
      <c r="S73" s="404"/>
      <c r="T73" s="404"/>
      <c r="U73" s="404"/>
      <c r="V73" s="404"/>
      <c r="W73" s="404"/>
      <c r="X73" s="404"/>
      <c r="Y73" s="404"/>
      <c r="Z73" s="404"/>
      <c r="AA73" s="404"/>
      <c r="AB73" s="404"/>
      <c r="AC73" s="404"/>
    </row>
    <row r="74" spans="1:41">
      <c r="A74" s="419"/>
      <c r="B74" s="419"/>
      <c r="C74" s="403"/>
      <c r="D74" s="403"/>
      <c r="E74" s="403"/>
      <c r="F74" s="403"/>
      <c r="G74" s="403"/>
      <c r="H74" s="403"/>
      <c r="I74" s="404"/>
      <c r="J74" s="404"/>
      <c r="K74" s="404"/>
      <c r="L74" s="404"/>
      <c r="M74" s="404"/>
      <c r="N74" s="404"/>
      <c r="O74" s="404"/>
      <c r="P74" s="404"/>
      <c r="Q74" s="404"/>
      <c r="R74" s="404"/>
      <c r="S74" s="404"/>
      <c r="T74" s="404"/>
      <c r="U74" s="404"/>
      <c r="V74" s="404"/>
      <c r="W74" s="404"/>
      <c r="X74" s="404"/>
      <c r="Y74" s="404"/>
      <c r="Z74" s="404"/>
      <c r="AA74" s="404"/>
      <c r="AB74" s="404"/>
      <c r="AC74" s="404"/>
    </row>
    <row r="75" spans="1:41">
      <c r="A75" s="419"/>
      <c r="B75" s="419"/>
      <c r="C75" s="403"/>
      <c r="D75" s="403"/>
      <c r="E75" s="403"/>
      <c r="F75" s="403"/>
      <c r="G75" s="403"/>
      <c r="H75" s="403"/>
      <c r="I75" s="404"/>
      <c r="J75" s="404"/>
      <c r="K75" s="404"/>
      <c r="L75" s="404"/>
      <c r="M75" s="404"/>
      <c r="N75" s="404"/>
      <c r="O75" s="404"/>
      <c r="P75" s="404"/>
      <c r="Q75" s="404"/>
      <c r="R75" s="404"/>
      <c r="S75" s="404"/>
      <c r="T75" s="404"/>
      <c r="U75" s="404"/>
      <c r="V75" s="404"/>
      <c r="W75" s="404"/>
      <c r="X75" s="404"/>
      <c r="Y75" s="404"/>
      <c r="Z75" s="404"/>
      <c r="AA75" s="404"/>
      <c r="AB75" s="404"/>
      <c r="AC75" s="404"/>
    </row>
    <row r="76" spans="1:41">
      <c r="A76" s="419"/>
      <c r="B76" s="419"/>
      <c r="C76" s="403"/>
      <c r="D76" s="403"/>
      <c r="E76" s="403"/>
      <c r="F76" s="403"/>
      <c r="G76" s="403"/>
      <c r="H76" s="403"/>
      <c r="I76" s="404"/>
      <c r="J76" s="404"/>
      <c r="K76" s="404"/>
      <c r="L76" s="404"/>
      <c r="M76" s="404"/>
      <c r="N76" s="404"/>
      <c r="O76" s="404"/>
      <c r="P76" s="404"/>
      <c r="Q76" s="404"/>
      <c r="R76" s="404"/>
      <c r="S76" s="404"/>
      <c r="T76" s="404"/>
      <c r="U76" s="404"/>
      <c r="V76" s="404"/>
      <c r="W76" s="404"/>
      <c r="X76" s="404"/>
      <c r="Y76" s="404"/>
      <c r="Z76" s="404"/>
      <c r="AA76" s="404"/>
      <c r="AB76" s="404"/>
      <c r="AC76" s="404"/>
    </row>
    <row r="77" spans="1:41">
      <c r="A77" s="419"/>
      <c r="B77" s="419"/>
      <c r="C77" s="403"/>
      <c r="D77" s="403"/>
      <c r="E77" s="403"/>
      <c r="F77" s="403"/>
      <c r="G77" s="403"/>
      <c r="H77" s="403"/>
      <c r="I77" s="404"/>
      <c r="J77" s="404"/>
      <c r="K77" s="404"/>
      <c r="L77" s="404"/>
      <c r="M77" s="404"/>
      <c r="N77" s="404"/>
      <c r="O77" s="404"/>
      <c r="P77" s="404"/>
      <c r="Q77" s="404"/>
      <c r="R77" s="404"/>
      <c r="S77" s="404"/>
      <c r="T77" s="404"/>
      <c r="U77" s="404"/>
      <c r="V77" s="404"/>
      <c r="W77" s="404"/>
      <c r="X77" s="404"/>
      <c r="Y77" s="404"/>
      <c r="Z77" s="404"/>
      <c r="AA77" s="404"/>
      <c r="AB77" s="404"/>
      <c r="AC77" s="404"/>
    </row>
    <row r="78" spans="1:41">
      <c r="A78" s="419"/>
      <c r="B78" s="419"/>
      <c r="C78" s="403"/>
      <c r="D78" s="403"/>
      <c r="E78" s="403"/>
      <c r="F78" s="403"/>
      <c r="G78" s="403"/>
      <c r="H78" s="403"/>
      <c r="I78" s="404"/>
      <c r="J78" s="404"/>
      <c r="K78" s="404"/>
      <c r="L78" s="404"/>
      <c r="M78" s="404"/>
      <c r="N78" s="404"/>
      <c r="O78" s="404"/>
      <c r="P78" s="404"/>
      <c r="Q78" s="404"/>
      <c r="R78" s="404"/>
      <c r="S78" s="404"/>
      <c r="T78" s="404"/>
      <c r="U78" s="404"/>
      <c r="V78" s="404"/>
      <c r="W78" s="404"/>
      <c r="X78" s="404"/>
      <c r="Y78" s="404"/>
      <c r="Z78" s="404"/>
      <c r="AA78" s="404"/>
      <c r="AB78" s="404"/>
      <c r="AC78" s="404"/>
    </row>
    <row r="79" spans="1:41">
      <c r="A79" s="419"/>
      <c r="B79" s="419"/>
      <c r="C79" s="403"/>
      <c r="D79" s="403"/>
      <c r="E79" s="403"/>
      <c r="F79" s="403"/>
      <c r="G79" s="403"/>
      <c r="H79" s="403"/>
      <c r="I79" s="404"/>
      <c r="J79" s="404"/>
      <c r="K79" s="404"/>
      <c r="L79" s="404"/>
      <c r="M79" s="404"/>
      <c r="N79" s="404"/>
      <c r="O79" s="404"/>
      <c r="P79" s="404"/>
      <c r="Q79" s="404"/>
      <c r="R79" s="404"/>
      <c r="S79" s="404"/>
      <c r="T79" s="404"/>
      <c r="U79" s="404"/>
      <c r="V79" s="404"/>
      <c r="W79" s="404"/>
      <c r="X79" s="404"/>
      <c r="Y79" s="404"/>
      <c r="Z79" s="404"/>
      <c r="AA79" s="404"/>
      <c r="AB79" s="404"/>
      <c r="AC79" s="404"/>
    </row>
    <row r="80" spans="1:41">
      <c r="A80" s="419"/>
      <c r="B80" s="419"/>
      <c r="C80" s="403"/>
      <c r="D80" s="403"/>
      <c r="E80" s="403"/>
      <c r="F80" s="403"/>
      <c r="G80" s="403"/>
      <c r="H80" s="403"/>
      <c r="I80" s="404"/>
      <c r="J80" s="404"/>
      <c r="K80" s="404"/>
      <c r="L80" s="404"/>
      <c r="M80" s="404"/>
      <c r="N80" s="404"/>
      <c r="O80" s="404"/>
      <c r="P80" s="404"/>
      <c r="Q80" s="404"/>
      <c r="R80" s="404"/>
      <c r="S80" s="404"/>
      <c r="T80" s="404"/>
      <c r="U80" s="404"/>
      <c r="V80" s="404"/>
      <c r="W80" s="404"/>
      <c r="X80" s="404"/>
      <c r="Y80" s="404"/>
      <c r="Z80" s="404"/>
      <c r="AA80" s="404"/>
      <c r="AB80" s="404"/>
      <c r="AC80" s="404"/>
    </row>
  </sheetData>
  <customSheetViews>
    <customSheetView guid="{17B393F9-58FB-4C8A-BA36-EE3D99C6B20A}" showPageBreaks="1" showGridLines="0" zeroValues="0" printArea="1" hiddenRows="1" hiddenColumns="1" state="hidden" view="pageBreakPreview" topLeftCell="A10">
      <selection activeCell="C5" sqref="C5:F5"/>
      <pageMargins left="0" right="0" top="0" bottom="0" header="0" footer="0"/>
      <pageSetup scale="98" orientation="portrait" r:id="rId1"/>
      <headerFooter alignWithMargins="0">
        <oddFooter>&amp;R&amp;"Book Antiqua,Bold"&amp;8Bid Form (1st Envelope)  / Page &amp;P of &amp;N</oddFooter>
      </headerFooter>
    </customSheetView>
    <customSheetView guid="{67F5C388-2549-4EA3-9BC3-B2243CD03065}" showPageBreaks="1" showGridLines="0" zeroValues="0" printArea="1" hiddenRows="1" hiddenColumns="1" view="pageBreakPreview" topLeftCell="A10">
      <selection activeCell="C5" sqref="C5:F5"/>
      <pageMargins left="0" right="0" top="0" bottom="0" header="0" footer="0"/>
      <pageSetup scale="98" orientation="portrait" r:id="rId2"/>
      <headerFooter alignWithMargins="0">
        <oddFooter>&amp;R&amp;"Book Antiqua,Bold"&amp;8Bid Form (1st Envelope)  / Page &amp;P of &amp;N</oddFooter>
      </headerFooter>
    </customSheetView>
    <customSheetView guid="{DE035FB0-2CA1-4023-BC22-3DADA3977B89}" showPageBreaks="1" showGridLines="0" zeroValues="0" printArea="1" hiddenRows="1" hiddenColumns="1" view="pageBreakPreview" topLeftCell="A16">
      <selection activeCell="D64" sqref="D64"/>
      <pageMargins left="0" right="0" top="0" bottom="0" header="0" footer="0"/>
      <pageSetup orientation="portrait" r:id="rId3"/>
      <headerFooter alignWithMargins="0">
        <oddFooter>&amp;R&amp;"Book Antiqua,Bold"&amp;8Bid Form (1st Envelope)  / Page &amp;P of &amp;N</oddFooter>
      </headerFooter>
    </customSheetView>
    <customSheetView guid="{669A479F-2379-4FA5-9E9A-84868BC66652}" showPageBreaks="1" showGridLines="0" zeroValues="0" printArea="1" hiddenRows="1" hiddenColumns="1" view="pageBreakPreview" topLeftCell="A15">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D740C66E-3500-4CD9-B3E0-6816AA23C943}" showPageBreaks="1" showGridLines="0" zeroValues="0" printArea="1" hiddenRows="1" hiddenColumns="1" view="pageBreakPreview" topLeftCell="A38">
      <selection activeCell="F52" sqref="F52"/>
      <pageMargins left="0" right="0" top="0" bottom="0" header="0" footer="0"/>
      <pageSetup orientation="portrait" r:id="rId5"/>
      <headerFooter alignWithMargins="0">
        <oddFooter>&amp;R&amp;"Book Antiqua,Bold"&amp;8Bid Form (1st Envelope)  / Page &amp;P of &amp;N</oddFooter>
      </headerFooter>
    </customSheetView>
    <customSheetView guid="{B535BD94-65F4-4909-8C8E-E86709E2A476}" showPageBreaks="1" showGridLines="0" zeroValues="0" printArea="1" hiddenRows="1" hiddenColumns="1" view="pageBreakPreview">
      <selection activeCell="F52" sqref="F52"/>
      <pageMargins left="0" right="0" top="0" bottom="0" header="0" footer="0"/>
      <pageSetup orientation="portrait" r:id="rId6"/>
      <headerFooter alignWithMargins="0">
        <oddFooter>&amp;R&amp;"Book Antiqua,Bold"&amp;8Bid Form (1st Envelope)  / Page &amp;P of &amp;N</oddFooter>
      </headerFooter>
    </customSheetView>
    <customSheetView guid="{C1509BCB-6271-4823-8162-379A0BECF309}" showPageBreaks="1" showGridLines="0" zeroValues="0" printArea="1" hiddenRows="1" hiddenColumns="1" view="pageBreakPreview" topLeftCell="A10">
      <selection activeCell="C5" sqref="C5:F5"/>
      <pageMargins left="0" right="0" top="0" bottom="0" header="0" footer="0"/>
      <pageSetup orientation="portrait" r:id="rId7"/>
      <headerFooter alignWithMargins="0">
        <oddFooter>&amp;R&amp;"Book Antiqua,Bold"&amp;8Bid Form (1st Envelope)  / Page &amp;P of &amp;N</oddFooter>
      </headerFooter>
    </customSheetView>
    <customSheetView guid="{3D7485D4-8B22-4B60-AFED-214FFEBEC996}" showPageBreaks="1" showGridLines="0" zeroValues="0" printArea="1" hiddenRows="1" hiddenColumns="1" view="pageBreakPreview" topLeftCell="A14">
      <selection activeCell="B29" sqref="B29:F29"/>
      <pageMargins left="0" right="0" top="0" bottom="0" header="0" footer="0"/>
      <pageSetup orientation="portrait" r:id="rId8"/>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6"/>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7"/>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25"/>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 right="0" top="0" bottom="0" header="0" footer="0"/>
      <pageSetup orientation="portrait" r:id="rId26"/>
      <headerFooter alignWithMargins="0">
        <oddFooter>&amp;R&amp;"Book Antiqua,Bold"&amp;8Bid Form (1st Envelope)  / Page &amp;P of &amp;N</oddFooter>
      </headerFooter>
    </customSheetView>
    <customSheetView guid="{7DC2D5F9-066C-4A1B-9D4D-EA638F225909}" showPageBreaks="1" showGridLines="0" zeroValues="0" printArea="1" hiddenRows="1" hiddenColumns="1" view="pageBreakPreview">
      <selection activeCell="C5" sqref="C5:F5"/>
      <pageMargins left="0" right="0" top="0" bottom="0" header="0" footer="0"/>
      <pageSetup orientation="portrait" r:id="rId27"/>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68">
      <selection activeCell="C5" sqref="C5:F5"/>
      <pageMargins left="0" right="0" top="0" bottom="0" header="0" footer="0"/>
      <pageSetup orientation="portrait" r:id="rId28"/>
      <headerFooter alignWithMargins="0">
        <oddFooter>&amp;R&amp;"Book Antiqua,Bold"&amp;8Bid Form (1st Envelope)  / Page &amp;P of &amp;N</oddFooter>
      </headerFooter>
    </customSheetView>
    <customSheetView guid="{7714FE4E-7B9B-4801-B72D-B9EBBBC550F4}" showPageBreaks="1" showGridLines="0" zeroValues="0" printArea="1" hiddenRows="1" hiddenColumns="1" view="pageBreakPreview" topLeftCell="A50">
      <selection activeCell="F52" sqref="F52"/>
      <pageMargins left="0" right="0" top="0" bottom="0" header="0" footer="0"/>
      <pageSetup orientation="portrait" r:id="rId29"/>
      <headerFooter alignWithMargins="0">
        <oddFooter>&amp;R&amp;"Book Antiqua,Bold"&amp;8Bid Form (1st Envelope)  / Page &amp;P of &amp;N</oddFooter>
      </headerFooter>
    </customSheetView>
    <customSheetView guid="{A8C3F6CB-9FED-463C-BD60-E40C9BB21FCB}" showPageBreaks="1" showGridLines="0" zeroValues="0" printArea="1" hiddenRows="1" hiddenColumns="1" view="pageBreakPreview" topLeftCell="A38">
      <selection activeCell="F52" sqref="F52"/>
      <pageMargins left="0" right="0" top="0" bottom="0" header="0" footer="0"/>
      <pageSetup orientation="portrait" r:id="rId30"/>
      <headerFooter alignWithMargins="0">
        <oddFooter>&amp;R&amp;"Book Antiqua,Bold"&amp;8Bid Form (1st Envelope)  / Page &amp;P of &amp;N</oddFooter>
      </headerFooter>
    </customSheetView>
    <customSheetView guid="{15CFD519-1213-4A8D-B348-9E21E48996A3}" showPageBreaks="1" showGridLines="0" zeroValues="0" printArea="1" hiddenRows="1" hiddenColumns="1" view="pageBreakPreview" topLeftCell="A15">
      <selection activeCell="D56" sqref="D56:F56"/>
      <pageMargins left="0" right="0" top="0" bottom="0" header="0" footer="0"/>
      <pageSetup orientation="portrait" r:id="rId31"/>
      <headerFooter alignWithMargins="0">
        <oddFooter>&amp;R&amp;"Book Antiqua,Bold"&amp;8Bid Form (1st Envelope)  / Page &amp;P of &amp;N</oddFooter>
      </headerFooter>
    </customSheetView>
    <customSheetView guid="{5ABC3710-AA5A-4945-ADAE-A94A47CF63D8}" showPageBreaks="1" showGridLines="0" zeroValues="0" printArea="1" hiddenRows="1" hiddenColumns="1" view="pageBreakPreview" topLeftCell="A16">
      <selection activeCell="D64" sqref="D64"/>
      <pageMargins left="0" right="0" top="0" bottom="0" header="0" footer="0"/>
      <pageSetup orientation="portrait" r:id="rId32"/>
      <headerFooter alignWithMargins="0">
        <oddFooter>&amp;R&amp;"Book Antiqua,Bold"&amp;8Bid Form (1st Envelope)  / Page &amp;P of &amp;N</oddFooter>
      </headerFooter>
    </customSheetView>
    <customSheetView guid="{3D35547A-C7A7-4365-9B6F-E005D667DB30}" showPageBreaks="1" showGridLines="0" zeroValues="0" printArea="1" hiddenRows="1" hiddenColumns="1" view="pageBreakPreview" topLeftCell="A10">
      <selection activeCell="C5" sqref="C5:F5"/>
      <pageMargins left="0" right="0" top="0" bottom="0" header="0" footer="0"/>
      <pageSetup scale="98" orientation="portrait" r:id="rId33"/>
      <headerFooter alignWithMargins="0">
        <oddFooter>&amp;R&amp;"Book Antiqua,Bold"&amp;8Bid Form (1st Envelope)  / Page &amp;P of &amp;N</oddFooter>
      </headerFooter>
    </customSheetView>
    <customSheetView guid="{9D1C7440-73A9-478A-BEB9-87B8CB1A08D5}" showPageBreaks="1" showGridLines="0" zeroValues="0" printArea="1" hiddenRows="1" hiddenColumns="1" state="hidden" view="pageBreakPreview" topLeftCell="A10">
      <selection activeCell="C5" sqref="C5:F5"/>
      <pageMargins left="0" right="0" top="0" bottom="0" header="0" footer="0"/>
      <pageSetup scale="98" orientation="portrait" r:id="rId34"/>
      <headerFooter alignWithMargins="0">
        <oddFooter>&amp;R&amp;"Book Antiqua,Bold"&amp;8Bid Form (1st Envelope)  / Page &amp;P of &amp;N</oddFooter>
      </headerFooter>
    </customSheetView>
  </customSheetViews>
  <mergeCells count="48">
    <mergeCell ref="B22:C22"/>
    <mergeCell ref="B23:C23"/>
    <mergeCell ref="B24:C24"/>
    <mergeCell ref="B25:C25"/>
    <mergeCell ref="B35:F35"/>
    <mergeCell ref="B28:C28"/>
    <mergeCell ref="B26:C26"/>
    <mergeCell ref="B27:C27"/>
    <mergeCell ref="D59:F59"/>
    <mergeCell ref="D60:F60"/>
    <mergeCell ref="B40:F40"/>
    <mergeCell ref="B29:F29"/>
    <mergeCell ref="D28:F28"/>
    <mergeCell ref="B39:F39"/>
    <mergeCell ref="B46:C46"/>
    <mergeCell ref="B37:F37"/>
    <mergeCell ref="D56:F56"/>
    <mergeCell ref="B36:F36"/>
    <mergeCell ref="B38:F38"/>
    <mergeCell ref="A49:F49"/>
    <mergeCell ref="A56:C56"/>
    <mergeCell ref="B34:F34"/>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20:F20"/>
    <mergeCell ref="D21:F21"/>
    <mergeCell ref="B19:F19"/>
    <mergeCell ref="A3:F3"/>
    <mergeCell ref="C5:F5"/>
    <mergeCell ref="B6:C6"/>
    <mergeCell ref="C15:F15"/>
    <mergeCell ref="B17:F17"/>
    <mergeCell ref="B18:F18"/>
    <mergeCell ref="B21:C21"/>
  </mergeCells>
  <phoneticPr fontId="34" type="noConversion"/>
  <conditionalFormatting sqref="F52:F53">
    <cfRule type="expression" dxfId="0" priority="1" stopIfTrue="1">
      <formula>$E$52=""</formula>
    </cfRule>
  </conditionalFormatting>
  <pageMargins left="0.75" right="0.77" top="0.62" bottom="0.61" header="0.39" footer="0.32"/>
  <pageSetup scale="98" orientation="portrait" r:id="rId35"/>
  <headerFooter alignWithMargins="0">
    <oddFooter>&amp;R&amp;"Book Antiqua,Bold"&amp;8Bid Form (1st Envelope)  /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4" customWidth="1"/>
    <col min="2" max="2" width="46.875" style="534" customWidth="1"/>
    <col min="3" max="3" width="2.25" style="534" customWidth="1"/>
    <col min="4" max="4" width="17.625" style="593" customWidth="1"/>
    <col min="5" max="5" width="4.125" style="593" customWidth="1"/>
    <col min="6" max="6" width="17.625" style="593" customWidth="1"/>
    <col min="7" max="7" width="29.625" style="537" customWidth="1"/>
    <col min="8" max="8" width="15.25" style="537" customWidth="1"/>
    <col min="9" max="9" width="8.875" style="537" bestFit="1" customWidth="1"/>
    <col min="10" max="11" width="8" style="537"/>
    <col min="12" max="12" width="14" style="537" customWidth="1"/>
    <col min="13" max="16384" width="8" style="537"/>
  </cols>
  <sheetData>
    <row r="1" spans="1:8" ht="16.149999999999999" customHeight="1">
      <c r="B1" s="1499" t="s">
        <v>387</v>
      </c>
      <c r="C1" s="1500"/>
      <c r="D1" s="1500"/>
      <c r="E1" s="1500"/>
      <c r="F1" s="1500"/>
    </row>
    <row r="2" spans="1:8" ht="16.149999999999999" customHeight="1">
      <c r="B2" s="535"/>
      <c r="C2" s="536"/>
      <c r="D2" s="538"/>
      <c r="E2" s="538"/>
      <c r="F2" s="538"/>
    </row>
    <row r="3" spans="1:8" s="539" customFormat="1" ht="16.149999999999999" customHeight="1">
      <c r="A3" s="534"/>
      <c r="B3" s="534"/>
      <c r="C3" s="534"/>
      <c r="D3" s="1501" t="s">
        <v>388</v>
      </c>
      <c r="E3" s="1501"/>
      <c r="F3" s="1501"/>
    </row>
    <row r="4" spans="1:8" s="539" customFormat="1" ht="20.25" customHeight="1">
      <c r="A4" s="1502" t="s">
        <v>389</v>
      </c>
      <c r="B4" s="1502"/>
      <c r="C4" s="1502"/>
      <c r="D4" s="1503" t="e">
        <f>'Sch-1 old'!H8:J8</f>
        <v>#VALUE!</v>
      </c>
      <c r="E4" s="1503"/>
      <c r="F4" s="1503"/>
    </row>
    <row r="5" spans="1:8" s="544" customFormat="1" ht="21" customHeight="1">
      <c r="A5" s="540" t="s">
        <v>210</v>
      </c>
      <c r="B5" s="1495" t="s">
        <v>390</v>
      </c>
      <c r="C5" s="1496"/>
      <c r="D5" s="541" t="s">
        <v>391</v>
      </c>
      <c r="E5" s="1497" t="s">
        <v>392</v>
      </c>
      <c r="F5" s="1498"/>
    </row>
    <row r="6" spans="1:8" s="539" customFormat="1" ht="36" customHeight="1">
      <c r="A6" s="545">
        <v>1</v>
      </c>
      <c r="B6" s="546" t="s">
        <v>393</v>
      </c>
      <c r="C6" s="547"/>
      <c r="D6" s="548">
        <f>'Sch-6'!D14</f>
        <v>0</v>
      </c>
      <c r="E6" s="549" t="s">
        <v>394</v>
      </c>
      <c r="F6" s="550">
        <f>D6</f>
        <v>0</v>
      </c>
      <c r="G6" s="551"/>
    </row>
    <row r="7" spans="1:8" s="539" customFormat="1" ht="34.5" customHeight="1">
      <c r="A7" s="545">
        <v>2</v>
      </c>
      <c r="B7" s="546" t="s">
        <v>395</v>
      </c>
      <c r="C7" s="547"/>
      <c r="D7" s="548">
        <f>'Sch-6'!D16</f>
        <v>0</v>
      </c>
      <c r="E7" s="549"/>
      <c r="F7" s="550">
        <f>D7</f>
        <v>0</v>
      </c>
      <c r="G7" s="551"/>
    </row>
    <row r="8" spans="1:8" s="539" customFormat="1" ht="21" customHeight="1">
      <c r="A8" s="545">
        <v>3</v>
      </c>
      <c r="B8" s="546" t="s">
        <v>396</v>
      </c>
      <c r="C8" s="547"/>
      <c r="D8" s="552">
        <f>'Sch-6'!D18</f>
        <v>0</v>
      </c>
      <c r="E8" s="542"/>
      <c r="F8" s="543">
        <f>D8</f>
        <v>0</v>
      </c>
      <c r="G8" s="551"/>
    </row>
    <row r="9" spans="1:8" s="539" customFormat="1" ht="21" customHeight="1">
      <c r="A9" s="545">
        <v>4</v>
      </c>
      <c r="B9" s="546" t="s">
        <v>397</v>
      </c>
      <c r="C9" s="547"/>
      <c r="D9" s="552" t="s">
        <v>113</v>
      </c>
      <c r="E9" s="549"/>
      <c r="F9" s="543" t="str">
        <f>D9</f>
        <v>Not Applicable</v>
      </c>
    </row>
    <row r="10" spans="1:8" s="539" customFormat="1" ht="21" customHeight="1">
      <c r="A10" s="545">
        <v>5</v>
      </c>
      <c r="B10" s="546" t="s">
        <v>398</v>
      </c>
      <c r="C10" s="547"/>
      <c r="D10" s="553">
        <f>SUM(D6,D7,D8)</f>
        <v>0</v>
      </c>
      <c r="E10" s="549"/>
      <c r="F10" s="554">
        <f>SUM(F6,F7,F8)</f>
        <v>0</v>
      </c>
    </row>
    <row r="11" spans="1:8" s="539" customFormat="1" ht="21" customHeight="1">
      <c r="A11" s="545">
        <v>6</v>
      </c>
      <c r="B11" s="555" t="s">
        <v>399</v>
      </c>
      <c r="C11" s="556" t="s">
        <v>394</v>
      </c>
      <c r="D11" s="548" t="e">
        <f>H11</f>
        <v>#REF!</v>
      </c>
      <c r="E11" s="557" t="s">
        <v>394</v>
      </c>
      <c r="F11" s="550" t="e">
        <f>D11</f>
        <v>#REF!</v>
      </c>
      <c r="H11" s="558" t="e">
        <f>ROUND(('Sch-1 old'!L42-'Sch-1 dis'!F75)+(#REF!-'Sch-2 Dis'!F56)+ ('Sch-3 '!P90-'Sch-3 Dis'!F81),0)</f>
        <v>#REF!</v>
      </c>
    </row>
    <row r="12" spans="1:8" s="539" customFormat="1" ht="22.15" customHeight="1">
      <c r="A12" s="545">
        <v>7</v>
      </c>
      <c r="B12" s="555" t="s">
        <v>400</v>
      </c>
      <c r="C12" s="547"/>
      <c r="D12" s="541" t="e">
        <f>D10-D11</f>
        <v>#REF!</v>
      </c>
      <c r="E12" s="549"/>
      <c r="F12" s="554" t="e">
        <f>F10-F11</f>
        <v>#REF!</v>
      </c>
      <c r="G12" s="559"/>
      <c r="H12" s="558"/>
    </row>
    <row r="13" spans="1:8" s="539" customFormat="1" ht="22.15" customHeight="1">
      <c r="A13" s="545">
        <v>8</v>
      </c>
      <c r="B13" s="546" t="s">
        <v>401</v>
      </c>
      <c r="C13" s="547"/>
      <c r="D13" s="548"/>
      <c r="E13" s="549"/>
      <c r="F13" s="550"/>
    </row>
    <row r="14" spans="1:8" s="539" customFormat="1" ht="22.15" customHeight="1">
      <c r="A14" s="545" t="s">
        <v>394</v>
      </c>
      <c r="B14" s="546" t="s">
        <v>402</v>
      </c>
      <c r="C14" s="560"/>
      <c r="D14" s="561">
        <f>'Sch-5 Dis'!D14:E14</f>
        <v>0</v>
      </c>
      <c r="E14" s="562"/>
      <c r="F14" s="543">
        <f>F32</f>
        <v>0</v>
      </c>
      <c r="G14" s="551"/>
    </row>
    <row r="15" spans="1:8" s="539" customFormat="1" ht="22.15" customHeight="1">
      <c r="A15" s="545"/>
      <c r="B15" s="546" t="s">
        <v>403</v>
      </c>
      <c r="C15" s="547"/>
      <c r="D15" s="561">
        <f>'Sch-5 Dis'!D16:E16</f>
        <v>0</v>
      </c>
      <c r="E15" s="563"/>
      <c r="F15" s="543">
        <f>F34</f>
        <v>0</v>
      </c>
      <c r="G15" s="551"/>
    </row>
    <row r="16" spans="1:8" s="539" customFormat="1" ht="22.15" customHeight="1">
      <c r="A16" s="545"/>
      <c r="B16" s="546" t="s">
        <v>404</v>
      </c>
      <c r="C16" s="547"/>
      <c r="D16" s="561" t="e">
        <f>'Sch-5 Dis'!#REF!</f>
        <v>#REF!</v>
      </c>
      <c r="E16" s="563"/>
      <c r="F16" s="543">
        <f>F35</f>
        <v>0</v>
      </c>
      <c r="G16" s="551"/>
    </row>
    <row r="17" spans="1:12" s="539" customFormat="1" ht="22.15" customHeight="1">
      <c r="A17" s="545"/>
      <c r="B17" s="546" t="s">
        <v>405</v>
      </c>
      <c r="C17" s="547"/>
      <c r="D17" s="561" t="e">
        <f>SUM('Sch-5 Dis'!#REF!,'Sch-5 Dis'!#REF!)</f>
        <v>#REF!</v>
      </c>
      <c r="E17" s="563"/>
      <c r="F17" s="543">
        <f>F38</f>
        <v>0</v>
      </c>
      <c r="G17" s="551"/>
    </row>
    <row r="18" spans="1:12" s="539" customFormat="1" ht="22.15" customHeight="1">
      <c r="A18" s="545"/>
      <c r="B18" s="546" t="s">
        <v>406</v>
      </c>
      <c r="C18" s="547"/>
      <c r="D18" s="552" t="s">
        <v>6</v>
      </c>
      <c r="E18" s="542"/>
      <c r="F18" s="543" t="str">
        <f>F36</f>
        <v/>
      </c>
    </row>
    <row r="19" spans="1:12" s="539" customFormat="1" ht="27" customHeight="1">
      <c r="A19" s="545"/>
      <c r="B19" s="546" t="s">
        <v>407</v>
      </c>
      <c r="C19" s="564"/>
      <c r="D19" s="565" t="e">
        <f>SUM(D14,D15,D16,D17,D18)</f>
        <v>#REF!</v>
      </c>
      <c r="E19" s="566"/>
      <c r="F19" s="564">
        <f>SUM(F14:F18)</f>
        <v>0</v>
      </c>
      <c r="G19" s="551"/>
    </row>
    <row r="20" spans="1:12" s="539" customFormat="1" ht="33.75" customHeight="1">
      <c r="A20" s="545">
        <v>8</v>
      </c>
      <c r="B20" s="546" t="s">
        <v>408</v>
      </c>
      <c r="C20" s="547"/>
      <c r="D20" s="541" t="e">
        <f>D10+D19</f>
        <v>#REF!</v>
      </c>
      <c r="E20" s="567" t="s">
        <v>394</v>
      </c>
      <c r="F20" s="568">
        <f>F10+F19</f>
        <v>0</v>
      </c>
      <c r="G20" s="551"/>
    </row>
    <row r="21" spans="1:12" s="539" customFormat="1" ht="51" customHeight="1">
      <c r="A21" s="545">
        <v>9</v>
      </c>
      <c r="B21" s="546" t="s">
        <v>409</v>
      </c>
      <c r="C21" s="547"/>
      <c r="D21" s="548">
        <v>0</v>
      </c>
      <c r="E21" s="549"/>
      <c r="F21" s="550">
        <f>D21</f>
        <v>0</v>
      </c>
    </row>
    <row r="22" spans="1:12" s="539" customFormat="1" ht="23.25" customHeight="1">
      <c r="A22" s="569" t="s">
        <v>394</v>
      </c>
      <c r="B22" s="570" t="s">
        <v>394</v>
      </c>
      <c r="C22" s="570"/>
      <c r="D22" s="571"/>
      <c r="E22" s="572"/>
      <c r="F22" s="573"/>
    </row>
    <row r="23" spans="1:12" s="539" customFormat="1" ht="18.75" customHeight="1">
      <c r="A23" s="574" t="s">
        <v>410</v>
      </c>
      <c r="B23" s="1492" t="s">
        <v>411</v>
      </c>
      <c r="C23" s="1492"/>
      <c r="D23" s="1492"/>
      <c r="E23" s="1492"/>
      <c r="F23" s="1504"/>
    </row>
    <row r="24" spans="1:12" s="539" customFormat="1" ht="18.75" customHeight="1">
      <c r="A24" s="574"/>
      <c r="B24" s="1505" t="str">
        <f>H24&amp;" "&amp;G24&amp;" "&amp;I24&amp;" "&amp;J24&amp;"%"&amp; " as"&amp;" "&amp;K24&amp; " "&amp;L24</f>
        <v xml:space="preserve">Excise Duty    % as  </v>
      </c>
      <c r="C24" s="1506"/>
      <c r="D24" s="1506"/>
      <c r="E24" s="1506"/>
      <c r="F24" s="1507"/>
      <c r="G24" s="576" t="s">
        <v>6</v>
      </c>
      <c r="H24" s="577" t="s">
        <v>412</v>
      </c>
      <c r="I24" s="577" t="str">
        <f>IF(J24="","","@")</f>
        <v/>
      </c>
      <c r="J24" s="578" t="s">
        <v>6</v>
      </c>
      <c r="K24" s="579" t="str">
        <f>IF(OR(L24=0,L24=""),"","Rs.")</f>
        <v/>
      </c>
      <c r="L24" s="580" t="str">
        <f>IF(D14=0,"",D14)</f>
        <v/>
      </c>
    </row>
    <row r="25" spans="1:12" s="539" customFormat="1" ht="19.5" customHeight="1">
      <c r="B25" s="1505" t="str">
        <f>H25&amp;" "&amp;G25&amp;" "&amp;I25&amp;" "&amp;J25&amp;"%"&amp; " as"&amp;" "&amp;K25&amp; " "&amp;L25</f>
        <v xml:space="preserve">CST    % as  </v>
      </c>
      <c r="C25" s="1506"/>
      <c r="D25" s="1506"/>
      <c r="E25" s="1506"/>
      <c r="F25" s="1507"/>
      <c r="G25" s="576" t="s">
        <v>6</v>
      </c>
      <c r="H25" s="577" t="s">
        <v>413</v>
      </c>
      <c r="I25" s="577" t="str">
        <f>IF(J25="","","@")</f>
        <v/>
      </c>
      <c r="J25" s="578" t="s">
        <v>6</v>
      </c>
      <c r="K25" s="579" t="str">
        <f>IF(OR(L25=0,L25=""),"","Rs.")</f>
        <v/>
      </c>
      <c r="L25" s="580" t="str">
        <f>IF(D15=0,"",D15)</f>
        <v/>
      </c>
    </row>
    <row r="26" spans="1:12" s="539" customFormat="1" ht="19.5" customHeight="1">
      <c r="B26" s="1505" t="e">
        <f>H26&amp;" "&amp;G26&amp;" "&amp;I26&amp;" "&amp;J26&amp;"%"&amp; " as"&amp;" "&amp;K26&amp; " "&amp;L26</f>
        <v>#REF!</v>
      </c>
      <c r="C26" s="1506"/>
      <c r="D26" s="1506"/>
      <c r="E26" s="1506"/>
      <c r="F26" s="1507"/>
      <c r="G26" s="576" t="s">
        <v>6</v>
      </c>
      <c r="H26" s="577" t="s">
        <v>414</v>
      </c>
      <c r="I26" s="577" t="str">
        <f>IF(J26="","","@")</f>
        <v/>
      </c>
      <c r="J26" s="578" t="s">
        <v>6</v>
      </c>
      <c r="K26" s="579" t="e">
        <f>IF(OR(L26=0,L26=""),"","Rs.")</f>
        <v>#REF!</v>
      </c>
      <c r="L26" s="580" t="e">
        <f>IF(D16=0,"",D16)</f>
        <v>#REF!</v>
      </c>
    </row>
    <row r="27" spans="1:12" s="539" customFormat="1" ht="19.5" customHeight="1">
      <c r="B27" s="1505" t="e">
        <f>H27&amp;" "&amp;G27&amp;" "&amp;I27&amp;" "&amp;J27&amp; " as"&amp;" "&amp;K27&amp; " "&amp;L27</f>
        <v>#REF!</v>
      </c>
      <c r="C27" s="1506"/>
      <c r="D27" s="1506"/>
      <c r="E27" s="1506"/>
      <c r="F27" s="1507"/>
      <c r="G27" s="576" t="s">
        <v>6</v>
      </c>
      <c r="H27" s="577" t="s">
        <v>415</v>
      </c>
      <c r="I27" s="577"/>
      <c r="J27" s="581"/>
      <c r="K27" s="579" t="e">
        <f>IF(OR(L27=0,L27=""),"","Rs.")</f>
        <v>#REF!</v>
      </c>
      <c r="L27" s="580" t="e">
        <f>IF(D17=0,"",D17)</f>
        <v>#REF!</v>
      </c>
    </row>
    <row r="28" spans="1:12" s="539" customFormat="1" ht="19.5" customHeight="1">
      <c r="B28" s="1505" t="str">
        <f>H28&amp;" "&amp;G28&amp;" "&amp;I28&amp;" "&amp;J28&amp; " as"&amp;" "&amp;K28&amp; " "&amp;L28</f>
        <v xml:space="preserve">Others     as  </v>
      </c>
      <c r="C28" s="1506"/>
      <c r="D28" s="1506"/>
      <c r="E28" s="1506"/>
      <c r="F28" s="1507"/>
      <c r="G28" s="576" t="s">
        <v>6</v>
      </c>
      <c r="H28" s="575" t="s">
        <v>416</v>
      </c>
      <c r="I28" s="575"/>
      <c r="J28" s="575"/>
      <c r="K28" s="575" t="str">
        <f>IF(OR(L28=0,L28=""),"","Rs.")</f>
        <v/>
      </c>
      <c r="L28" s="582" t="str">
        <f>IF(D18=0,"",D18)</f>
        <v/>
      </c>
    </row>
    <row r="29" spans="1:12" s="539" customFormat="1" ht="19.5" customHeight="1">
      <c r="B29" s="1493"/>
      <c r="C29" s="1493"/>
      <c r="D29" s="1493"/>
      <c r="E29" s="1493"/>
      <c r="F29" s="1494"/>
    </row>
    <row r="30" spans="1:12" ht="59.25" customHeight="1">
      <c r="A30" s="583" t="s">
        <v>417</v>
      </c>
      <c r="B30" s="1513" t="s">
        <v>418</v>
      </c>
      <c r="C30" s="1514"/>
      <c r="D30" s="1514"/>
      <c r="E30" s="1514"/>
      <c r="F30" s="1515"/>
    </row>
    <row r="31" spans="1:12" s="539" customFormat="1" ht="19.5" customHeight="1">
      <c r="A31" s="584" t="s">
        <v>419</v>
      </c>
      <c r="B31" s="1492" t="s">
        <v>420</v>
      </c>
      <c r="C31" s="1492"/>
      <c r="D31" s="1492"/>
      <c r="E31" s="575" t="s">
        <v>421</v>
      </c>
      <c r="F31" s="580">
        <v>0</v>
      </c>
    </row>
    <row r="32" spans="1:12" s="539" customFormat="1" ht="19.5" customHeight="1">
      <c r="A32" s="584" t="s">
        <v>422</v>
      </c>
      <c r="B32" s="577" t="s">
        <v>423</v>
      </c>
      <c r="C32" s="585"/>
      <c r="D32" s="586">
        <v>0.1</v>
      </c>
      <c r="E32" s="575" t="s">
        <v>421</v>
      </c>
      <c r="F32" s="580">
        <f>ROUND(D32*F31,0)</f>
        <v>0</v>
      </c>
      <c r="H32" s="1492"/>
      <c r="I32" s="1492"/>
      <c r="J32" s="1492"/>
    </row>
    <row r="33" spans="1:10" s="539" customFormat="1" ht="19.5" customHeight="1">
      <c r="A33" s="587" t="s">
        <v>424</v>
      </c>
      <c r="B33" s="577" t="s">
        <v>425</v>
      </c>
      <c r="C33" s="585"/>
      <c r="D33" s="588">
        <v>0</v>
      </c>
      <c r="E33" s="575"/>
      <c r="F33" s="580">
        <f>D33</f>
        <v>0</v>
      </c>
      <c r="H33" s="575"/>
      <c r="I33" s="575"/>
      <c r="J33" s="575"/>
    </row>
    <row r="34" spans="1:10" s="539" customFormat="1" ht="19.5" customHeight="1">
      <c r="A34" s="587" t="s">
        <v>426</v>
      </c>
      <c r="B34" s="577" t="s">
        <v>427</v>
      </c>
      <c r="D34" s="586">
        <v>0.02</v>
      </c>
      <c r="E34" s="575" t="s">
        <v>421</v>
      </c>
      <c r="F34" s="580">
        <f>ROUND((F33+(F33*D32))*D34,0)</f>
        <v>0</v>
      </c>
    </row>
    <row r="35" spans="1:10" s="539" customFormat="1" ht="19.5" customHeight="1">
      <c r="A35" s="587" t="s">
        <v>428</v>
      </c>
      <c r="B35" s="577" t="s">
        <v>429</v>
      </c>
      <c r="C35" s="575"/>
      <c r="D35" s="586">
        <v>0.01</v>
      </c>
      <c r="E35" s="575"/>
      <c r="F35" s="580">
        <f>ROUND(((F31-F33)+((F31-F33)*D32))*D35,0)</f>
        <v>0</v>
      </c>
    </row>
    <row r="36" spans="1:10" s="539" customFormat="1" ht="19.5" customHeight="1">
      <c r="A36" s="587" t="s">
        <v>430</v>
      </c>
      <c r="B36" s="579" t="s">
        <v>431</v>
      </c>
      <c r="C36" s="575"/>
      <c r="D36" s="575"/>
      <c r="E36" s="575" t="s">
        <v>421</v>
      </c>
      <c r="F36" s="589" t="str">
        <f>L28</f>
        <v/>
      </c>
    </row>
    <row r="37" spans="1:10" s="539" customFormat="1" ht="19.5" customHeight="1">
      <c r="A37" s="587" t="s">
        <v>432</v>
      </c>
      <c r="B37" s="1492" t="s">
        <v>433</v>
      </c>
      <c r="C37" s="1492"/>
      <c r="D37" s="1492"/>
      <c r="E37" s="575" t="s">
        <v>421</v>
      </c>
      <c r="F37" s="590">
        <f>SUM(F31,F32,F34,F35,F36)</f>
        <v>0</v>
      </c>
    </row>
    <row r="38" spans="1:10" s="539" customFormat="1" ht="19.5" customHeight="1">
      <c r="A38" s="587" t="s">
        <v>434</v>
      </c>
      <c r="B38" s="579" t="s">
        <v>435</v>
      </c>
      <c r="C38" s="575"/>
      <c r="D38" s="586"/>
      <c r="E38" s="575" t="s">
        <v>421</v>
      </c>
      <c r="F38" s="589">
        <f>ROUND(D38*F37,0)</f>
        <v>0</v>
      </c>
    </row>
    <row r="39" spans="1:10" s="539" customFormat="1" ht="19.5" customHeight="1">
      <c r="A39" s="584"/>
      <c r="B39" s="575"/>
      <c r="C39" s="575"/>
      <c r="D39" s="575"/>
      <c r="E39" s="575"/>
      <c r="F39" s="591"/>
    </row>
    <row r="40" spans="1:10" s="539" customFormat="1" ht="15" customHeight="1">
      <c r="A40" s="584"/>
      <c r="B40" s="575"/>
      <c r="C40" s="575"/>
      <c r="D40" s="575"/>
      <c r="E40" s="575"/>
      <c r="F40" s="591"/>
    </row>
    <row r="41" spans="1:10" s="539" customFormat="1" ht="15" customHeight="1">
      <c r="A41" s="584"/>
      <c r="B41" s="575"/>
      <c r="C41" s="575"/>
      <c r="D41" s="575"/>
      <c r="E41" s="575"/>
      <c r="F41" s="591"/>
    </row>
    <row r="42" spans="1:10" s="539" customFormat="1" ht="19.5" customHeight="1">
      <c r="A42" s="584"/>
      <c r="B42" s="575"/>
      <c r="C42" s="575"/>
      <c r="D42" s="575"/>
      <c r="E42" s="575"/>
      <c r="F42" s="591"/>
    </row>
    <row r="43" spans="1:10" ht="49.5" customHeight="1">
      <c r="A43" s="1508" t="str">
        <f>Basic!B1</f>
        <v xml:space="preserve">Rate Contract for Control and Protection Panels Package: CRP-02 consisting of CRP, SAS &amp; PMU associated with Rate Contract for Substation Equipment’s for implementation of Bay Extension works. </v>
      </c>
      <c r="B43" s="1509"/>
      <c r="C43" s="1510"/>
      <c r="D43" s="1511" t="s">
        <v>436</v>
      </c>
      <c r="E43" s="1512"/>
      <c r="F43" s="599" t="s">
        <v>437</v>
      </c>
    </row>
    <row r="44" spans="1:10">
      <c r="A44" s="594" t="s">
        <v>438</v>
      </c>
      <c r="B44" s="595" t="str">
        <f>Basic!B5</f>
        <v>Spec No: CC/NT/W-MISC/DOM/A00/26/03365</v>
      </c>
      <c r="C44" s="596"/>
      <c r="D44" s="597"/>
      <c r="E44" s="598"/>
      <c r="F44" s="600"/>
    </row>
    <row r="46" spans="1:10">
      <c r="A46" s="592"/>
    </row>
  </sheetData>
  <customSheetViews>
    <customSheetView guid="{17B393F9-58FB-4C8A-BA36-EE3D99C6B20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67F5C388-2549-4EA3-9BC3-B2243CD0306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E035FB0-2CA1-4023-BC22-3DADA3977B8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669A479F-2379-4FA5-9E9A-84868BC6665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D740C66E-3500-4CD9-B3E0-6816AA23C94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B535BD94-65F4-4909-8C8E-E86709E2A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C1509BCB-6271-4823-8162-379A0BECF3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3D7485D4-8B22-4B60-AFED-214FFEBEC99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7DC2D5F9-066C-4A1B-9D4D-EA638F2259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 guid="{7714FE4E-7B9B-4801-B72D-B9EBBBC550F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5"/>
      <headerFooter alignWithMargins="0">
        <oddFooter xml:space="preserve">&amp;R
</oddFooter>
      </headerFooter>
    </customSheetView>
    <customSheetView guid="{A8C3F6CB-9FED-463C-BD60-E40C9BB21FC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6"/>
      <headerFooter alignWithMargins="0">
        <oddFooter xml:space="preserve">&amp;R
</oddFooter>
      </headerFooter>
    </customSheetView>
    <customSheetView guid="{15CFD519-1213-4A8D-B348-9E21E48996A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7"/>
      <headerFooter alignWithMargins="0">
        <oddFooter xml:space="preserve">&amp;R
</oddFooter>
      </headerFooter>
    </customSheetView>
    <customSheetView guid="{5ABC3710-AA5A-4945-ADAE-A94A47CF63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8"/>
      <headerFooter alignWithMargins="0">
        <oddFooter xml:space="preserve">&amp;R
</oddFooter>
      </headerFooter>
    </customSheetView>
    <customSheetView guid="{3D35547A-C7A7-4365-9B6F-E005D667DB3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9"/>
      <headerFooter alignWithMargins="0">
        <oddFooter xml:space="preserve">&amp;R
</oddFooter>
      </headerFooter>
    </customSheetView>
    <customSheetView guid="{9D1C7440-73A9-478A-BEB9-87B8CB1A08D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0"/>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9" type="noConversion"/>
  <printOptions horizontalCentered="1"/>
  <pageMargins left="0.79" right="0.37" top="0.65" bottom="0.45" header="0.38" footer="0"/>
  <pageSetup paperSize="9" scale="84" fitToHeight="0" orientation="portrait" horizontalDpi="1200" verticalDpi="1200" r:id="rId31"/>
  <headerFooter alignWithMargins="0">
    <oddFooter xml:space="preserve">&amp;R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520" t="s">
        <v>387</v>
      </c>
      <c r="C1" s="1521"/>
      <c r="D1" s="1521"/>
      <c r="E1" s="1521"/>
      <c r="F1" s="1521"/>
    </row>
    <row r="2" spans="1:16" ht="16.149999999999999" customHeight="1">
      <c r="B2" s="120"/>
      <c r="C2" s="121"/>
      <c r="D2" s="123"/>
      <c r="E2" s="123"/>
      <c r="F2" s="123"/>
    </row>
    <row r="3" spans="1:16" s="124" customFormat="1" ht="16.149999999999999" customHeight="1">
      <c r="A3" s="119"/>
      <c r="B3" s="119"/>
      <c r="C3" s="119"/>
      <c r="D3" s="1522" t="s">
        <v>388</v>
      </c>
      <c r="E3" s="1522"/>
      <c r="F3" s="1522"/>
      <c r="H3" s="1163"/>
      <c r="I3" s="1163"/>
      <c r="J3" s="1163"/>
      <c r="K3" s="1163"/>
      <c r="L3" s="1163"/>
      <c r="M3" s="1163"/>
      <c r="N3" s="1163"/>
      <c r="O3" s="1163"/>
      <c r="P3" s="1163"/>
    </row>
    <row r="4" spans="1:16" s="124" customFormat="1" ht="20.25" customHeight="1">
      <c r="A4" s="1528" t="s">
        <v>389</v>
      </c>
      <c r="B4" s="1528"/>
      <c r="C4" s="1528"/>
      <c r="D4" s="1523" t="str">
        <f>'Sch-1 old'!H8</f>
        <v/>
      </c>
      <c r="E4" s="1523"/>
      <c r="F4" s="1523"/>
      <c r="H4" s="1163"/>
      <c r="I4" s="1163"/>
      <c r="J4" s="1163"/>
      <c r="K4" s="1163"/>
      <c r="L4" s="1163"/>
      <c r="M4" s="1163"/>
      <c r="N4" s="1163"/>
      <c r="O4" s="1163"/>
      <c r="P4" s="1163"/>
    </row>
    <row r="5" spans="1:16" s="130" customFormat="1" ht="21" customHeight="1">
      <c r="A5" s="126" t="s">
        <v>210</v>
      </c>
      <c r="B5" s="1526" t="s">
        <v>390</v>
      </c>
      <c r="C5" s="1527"/>
      <c r="D5" s="127" t="s">
        <v>391</v>
      </c>
      <c r="E5" s="1524" t="s">
        <v>392</v>
      </c>
      <c r="F5" s="1525"/>
      <c r="H5" s="1164"/>
      <c r="I5" s="1164"/>
      <c r="J5" s="1164"/>
      <c r="K5" s="1164"/>
      <c r="L5" s="1164"/>
      <c r="M5" s="1164"/>
      <c r="N5" s="1164"/>
      <c r="O5" s="1164"/>
      <c r="P5" s="1164"/>
    </row>
    <row r="6" spans="1:16" s="124" customFormat="1" ht="36" customHeight="1">
      <c r="A6" s="131">
        <v>1</v>
      </c>
      <c r="B6" s="132" t="s">
        <v>393</v>
      </c>
      <c r="C6" s="133"/>
      <c r="D6" s="134">
        <f>'Sch-6'!D14</f>
        <v>0</v>
      </c>
      <c r="E6" s="135" t="s">
        <v>394</v>
      </c>
      <c r="F6" s="136">
        <f>D6</f>
        <v>0</v>
      </c>
      <c r="G6" s="137"/>
      <c r="H6" s="1163"/>
      <c r="I6" s="1163"/>
      <c r="J6" s="1163"/>
      <c r="K6" s="1163"/>
      <c r="L6" s="1163"/>
      <c r="M6" s="1163"/>
      <c r="N6" s="1163"/>
      <c r="O6" s="1163"/>
      <c r="P6" s="1163"/>
    </row>
    <row r="7" spans="1:16" s="124" customFormat="1" ht="34.5" customHeight="1">
      <c r="A7" s="131">
        <v>2</v>
      </c>
      <c r="B7" s="132" t="s">
        <v>395</v>
      </c>
      <c r="C7" s="133"/>
      <c r="D7" s="134">
        <f>'Sch-6'!D16</f>
        <v>0</v>
      </c>
      <c r="E7" s="135"/>
      <c r="F7" s="136">
        <f>D7</f>
        <v>0</v>
      </c>
      <c r="G7" s="137"/>
      <c r="H7" s="1163"/>
      <c r="I7" s="1163"/>
      <c r="J7" s="1163"/>
      <c r="K7" s="1163"/>
      <c r="L7" s="1163"/>
      <c r="M7" s="1163"/>
      <c r="N7" s="1163"/>
      <c r="O7" s="1163"/>
      <c r="P7" s="1163"/>
    </row>
    <row r="8" spans="1:16" s="124" customFormat="1" ht="21" customHeight="1">
      <c r="A8" s="131">
        <v>3</v>
      </c>
      <c r="B8" s="132" t="s">
        <v>396</v>
      </c>
      <c r="C8" s="133"/>
      <c r="D8" s="134">
        <f>'Sch-6'!D18</f>
        <v>0</v>
      </c>
      <c r="E8" s="135"/>
      <c r="F8" s="136">
        <f>D8</f>
        <v>0</v>
      </c>
      <c r="G8" s="137"/>
      <c r="H8" s="1163"/>
      <c r="I8" s="1163"/>
      <c r="J8" s="1163"/>
      <c r="K8" s="1163"/>
      <c r="L8" s="1163"/>
      <c r="M8" s="1163"/>
      <c r="N8" s="1163"/>
      <c r="O8" s="1163"/>
      <c r="P8" s="1163"/>
    </row>
    <row r="9" spans="1:16" s="124" customFormat="1" ht="21" customHeight="1">
      <c r="A9" s="131">
        <v>4</v>
      </c>
      <c r="B9" s="132" t="s">
        <v>397</v>
      </c>
      <c r="C9" s="133"/>
      <c r="D9" s="138" t="s">
        <v>113</v>
      </c>
      <c r="E9" s="135"/>
      <c r="F9" s="129" t="str">
        <f>D9</f>
        <v>Not Applicable</v>
      </c>
      <c r="H9" s="1163"/>
      <c r="I9" s="1163"/>
      <c r="J9" s="1163"/>
      <c r="K9" s="1163"/>
      <c r="L9" s="1163"/>
      <c r="M9" s="1163"/>
      <c r="N9" s="1163"/>
      <c r="O9" s="1163"/>
      <c r="P9" s="1163"/>
    </row>
    <row r="10" spans="1:16" s="124" customFormat="1" ht="21" customHeight="1">
      <c r="A10" s="131">
        <v>5</v>
      </c>
      <c r="B10" s="132" t="s">
        <v>398</v>
      </c>
      <c r="C10" s="133"/>
      <c r="D10" s="139">
        <f>SUM(D6,D7,D8)</f>
        <v>0</v>
      </c>
      <c r="E10" s="135"/>
      <c r="F10" s="140">
        <f>F6+F7+F8</f>
        <v>0</v>
      </c>
      <c r="H10" s="1163"/>
      <c r="I10" s="1163"/>
      <c r="J10" s="1163"/>
      <c r="K10" s="1163"/>
      <c r="L10" s="1163"/>
      <c r="M10" s="1163"/>
      <c r="N10" s="1163"/>
      <c r="O10" s="1163"/>
      <c r="P10" s="1163"/>
    </row>
    <row r="11" spans="1:16" s="124" customFormat="1" ht="21" customHeight="1">
      <c r="A11" s="131">
        <v>6</v>
      </c>
      <c r="B11" s="141" t="s">
        <v>399</v>
      </c>
      <c r="C11" s="142" t="s">
        <v>394</v>
      </c>
      <c r="D11" s="134" t="e">
        <f>'Sch-1 old'!#REF!+#REF!+'Sch-3 '!#REF!+'Sch-7 '!#REF!</f>
        <v>#REF!</v>
      </c>
      <c r="E11" s="143" t="s">
        <v>394</v>
      </c>
      <c r="F11" s="136" t="e">
        <f>D11</f>
        <v>#REF!</v>
      </c>
      <c r="H11" s="1163"/>
      <c r="I11" s="1163"/>
      <c r="J11" s="1163"/>
      <c r="K11" s="1163"/>
      <c r="L11" s="1163"/>
      <c r="M11" s="1163"/>
      <c r="N11" s="1163"/>
      <c r="O11" s="1163"/>
      <c r="P11" s="1163"/>
    </row>
    <row r="12" spans="1:16" s="124" customFormat="1" ht="22.15" customHeight="1">
      <c r="A12" s="131">
        <v>7</v>
      </c>
      <c r="B12" s="141" t="s">
        <v>400</v>
      </c>
      <c r="C12" s="133"/>
      <c r="D12" s="127" t="e">
        <f>D10-D11</f>
        <v>#REF!</v>
      </c>
      <c r="E12" s="135"/>
      <c r="F12" s="140" t="e">
        <f>F10-F11</f>
        <v>#REF!</v>
      </c>
      <c r="G12" s="144"/>
      <c r="H12" s="1163"/>
      <c r="I12" s="1163"/>
      <c r="J12" s="1163"/>
      <c r="K12" s="1163"/>
      <c r="L12" s="1163"/>
      <c r="M12" s="1163"/>
      <c r="N12" s="1163"/>
      <c r="O12" s="1163"/>
      <c r="P12" s="1163"/>
    </row>
    <row r="13" spans="1:16" s="124" customFormat="1" ht="22.15" customHeight="1">
      <c r="A13" s="131">
        <v>8</v>
      </c>
      <c r="B13" s="132" t="s">
        <v>401</v>
      </c>
      <c r="C13" s="133"/>
      <c r="D13" s="134"/>
      <c r="E13" s="135"/>
      <c r="F13" s="136"/>
      <c r="H13" s="1163"/>
      <c r="I13" s="1163"/>
      <c r="J13" s="1163"/>
      <c r="K13" s="1163"/>
      <c r="L13" s="1163"/>
      <c r="M13" s="1163"/>
      <c r="N13" s="1163"/>
      <c r="O13" s="1163"/>
      <c r="P13" s="1163"/>
    </row>
    <row r="14" spans="1:16" s="124" customFormat="1" ht="22.15" customHeight="1">
      <c r="A14" s="131" t="s">
        <v>394</v>
      </c>
      <c r="B14" s="132" t="s">
        <v>402</v>
      </c>
      <c r="C14" s="145"/>
      <c r="D14" s="138" t="e">
        <f>'Sch-5'!K14</f>
        <v>#REF!</v>
      </c>
      <c r="E14" s="146"/>
      <c r="F14" s="129">
        <f>F32</f>
        <v>0</v>
      </c>
      <c r="G14" s="137"/>
      <c r="H14" s="1163"/>
      <c r="I14" s="1163"/>
      <c r="J14" s="1163"/>
      <c r="K14" s="1163"/>
      <c r="L14" s="1163"/>
      <c r="M14" s="1163"/>
      <c r="N14" s="1163"/>
      <c r="O14" s="1163"/>
      <c r="P14" s="1163"/>
    </row>
    <row r="15" spans="1:16" s="124" customFormat="1" ht="22.15" customHeight="1">
      <c r="A15" s="131"/>
      <c r="B15" s="132" t="s">
        <v>439</v>
      </c>
      <c r="C15" s="133"/>
      <c r="D15" s="138" t="e">
        <f>'Sch-5'!K16+'Sch-5'!#REF!</f>
        <v>#REF!</v>
      </c>
      <c r="E15" s="147"/>
      <c r="F15" s="129" t="e">
        <f>F33</f>
        <v>#REF!</v>
      </c>
      <c r="G15" s="137"/>
      <c r="H15" s="1163"/>
      <c r="I15" s="1163"/>
      <c r="J15" s="1163"/>
      <c r="K15" s="1163"/>
      <c r="L15" s="1163"/>
      <c r="M15" s="1163"/>
      <c r="N15" s="1163"/>
      <c r="O15" s="1163"/>
      <c r="P15" s="1163"/>
    </row>
    <row r="16" spans="1:16" s="124" customFormat="1" ht="22.15" customHeight="1">
      <c r="A16" s="131"/>
      <c r="B16" s="132" t="s">
        <v>440</v>
      </c>
      <c r="C16" s="133"/>
      <c r="D16" s="138" t="e">
        <f>#REF!+#REF!</f>
        <v>#REF!</v>
      </c>
      <c r="E16" s="147"/>
      <c r="F16" s="129" t="e">
        <f>F36</f>
        <v>#REF!</v>
      </c>
      <c r="G16" s="137"/>
      <c r="H16" s="1163"/>
      <c r="I16" s="1163"/>
      <c r="J16" s="1163"/>
      <c r="K16" s="1163"/>
      <c r="L16" s="1163"/>
      <c r="M16" s="1163"/>
      <c r="N16" s="1163"/>
      <c r="O16" s="1163"/>
      <c r="P16" s="1163"/>
    </row>
    <row r="17" spans="1:16" s="124" customFormat="1" ht="22.15" customHeight="1">
      <c r="A17" s="131"/>
      <c r="B17" s="132" t="s">
        <v>441</v>
      </c>
      <c r="C17" s="133"/>
      <c r="D17" s="138" t="e">
        <f>#REF!</f>
        <v>#REF!</v>
      </c>
      <c r="E17" s="128"/>
      <c r="F17" s="129">
        <f>F34</f>
        <v>0</v>
      </c>
      <c r="H17" s="1163"/>
      <c r="I17" s="1163"/>
      <c r="J17" s="1163"/>
      <c r="K17" s="1163"/>
      <c r="L17" s="1163"/>
      <c r="M17" s="1163"/>
      <c r="N17" s="1163"/>
      <c r="O17" s="1163"/>
      <c r="P17" s="1163"/>
    </row>
    <row r="18" spans="1:16" s="124" customFormat="1" ht="27" customHeight="1">
      <c r="A18" s="131"/>
      <c r="B18" s="132" t="s">
        <v>442</v>
      </c>
      <c r="C18" s="148"/>
      <c r="D18" s="261" t="e">
        <f>D14+D15+D16+D17</f>
        <v>#REF!</v>
      </c>
      <c r="E18" s="149"/>
      <c r="F18" s="148" t="e">
        <f>SUM(F14:F17)</f>
        <v>#REF!</v>
      </c>
      <c r="G18" s="137"/>
      <c r="H18" s="1163"/>
      <c r="I18" s="1163"/>
      <c r="J18" s="1163"/>
      <c r="K18" s="1163"/>
      <c r="L18" s="1163"/>
      <c r="M18" s="1163"/>
      <c r="N18" s="1163"/>
      <c r="O18" s="1163"/>
      <c r="P18" s="1163"/>
    </row>
    <row r="19" spans="1:16" s="124" customFormat="1" ht="33.75" customHeight="1">
      <c r="A19" s="131">
        <v>8</v>
      </c>
      <c r="B19" s="132" t="s">
        <v>408</v>
      </c>
      <c r="C19" s="133"/>
      <c r="D19" s="127" t="e">
        <f>D10+D18</f>
        <v>#REF!</v>
      </c>
      <c r="E19" s="150" t="s">
        <v>394</v>
      </c>
      <c r="F19" s="151" t="e">
        <f>F10+F18</f>
        <v>#REF!</v>
      </c>
      <c r="G19" s="137"/>
      <c r="H19" s="1163"/>
      <c r="I19" s="1163"/>
      <c r="J19" s="1163"/>
      <c r="K19" s="1163"/>
      <c r="L19" s="1163"/>
      <c r="M19" s="1163"/>
      <c r="N19" s="1163"/>
      <c r="O19" s="1163"/>
      <c r="P19" s="1163"/>
    </row>
    <row r="20" spans="1:16" s="124" customFormat="1" ht="51" customHeight="1">
      <c r="A20" s="131">
        <v>9</v>
      </c>
      <c r="B20" s="132" t="s">
        <v>409</v>
      </c>
      <c r="C20" s="133"/>
      <c r="D20" s="134" t="str">
        <f>'Sch-1 old'!L41</f>
        <v>Not Applicable</v>
      </c>
      <c r="E20" s="135"/>
      <c r="F20" s="136" t="str">
        <f>D20</f>
        <v>Not Applicable</v>
      </c>
      <c r="H20" s="1163"/>
      <c r="I20" s="1163"/>
      <c r="J20" s="1163"/>
      <c r="K20" s="1163"/>
      <c r="L20" s="1163"/>
      <c r="M20" s="1163"/>
      <c r="N20" s="1163"/>
      <c r="O20" s="1163"/>
      <c r="P20" s="1163"/>
    </row>
    <row r="21" spans="1:16" s="124" customFormat="1" ht="23.25" customHeight="1">
      <c r="A21" s="152" t="s">
        <v>410</v>
      </c>
      <c r="B21" s="1529" t="s">
        <v>411</v>
      </c>
      <c r="C21" s="1529"/>
      <c r="D21" s="1529"/>
      <c r="E21" s="1529"/>
      <c r="F21" s="1530"/>
      <c r="H21" s="1163"/>
      <c r="I21" s="1163"/>
      <c r="J21" s="1163"/>
      <c r="K21" s="1163"/>
      <c r="L21" s="1163"/>
      <c r="M21" s="1163"/>
      <c r="N21" s="1163"/>
      <c r="O21" s="1163"/>
      <c r="P21" s="1163"/>
    </row>
    <row r="22" spans="1:16" s="124" customFormat="1" ht="18.75" customHeight="1">
      <c r="A22" s="154" t="s">
        <v>419</v>
      </c>
      <c r="B22" s="1519" t="s">
        <v>217</v>
      </c>
      <c r="C22" s="1519"/>
      <c r="D22" s="1519"/>
      <c r="E22" s="153" t="s">
        <v>421</v>
      </c>
      <c r="F22" s="156" t="e">
        <f>D14</f>
        <v>#REF!</v>
      </c>
      <c r="H22" s="1163"/>
      <c r="I22" s="1163"/>
      <c r="J22" s="1163"/>
      <c r="K22" s="1163"/>
      <c r="L22" s="1163"/>
      <c r="M22" s="1163"/>
      <c r="N22" s="1163"/>
      <c r="O22" s="1163"/>
      <c r="P22" s="1163"/>
    </row>
    <row r="23" spans="1:16" s="124" customFormat="1" ht="19.5" customHeight="1">
      <c r="A23" s="154" t="s">
        <v>422</v>
      </c>
      <c r="B23" s="1519" t="s">
        <v>443</v>
      </c>
      <c r="C23" s="1519"/>
      <c r="D23" s="1519"/>
      <c r="E23" s="153" t="s">
        <v>421</v>
      </c>
      <c r="F23" s="156" t="e">
        <f>D15</f>
        <v>#REF!</v>
      </c>
      <c r="H23" s="1163"/>
      <c r="I23" s="1163"/>
      <c r="J23" s="1163"/>
      <c r="K23" s="1163"/>
      <c r="L23" s="1163"/>
      <c r="M23" s="1163"/>
      <c r="N23" s="1163"/>
      <c r="O23" s="1163"/>
      <c r="P23" s="1163"/>
    </row>
    <row r="24" spans="1:16" s="124" customFormat="1" ht="19.5" customHeight="1">
      <c r="A24" s="154" t="s">
        <v>424</v>
      </c>
      <c r="B24" s="1519" t="s">
        <v>444</v>
      </c>
      <c r="C24" s="1519"/>
      <c r="D24" s="1519"/>
      <c r="E24" s="153" t="s">
        <v>421</v>
      </c>
      <c r="F24" s="156" t="e">
        <f>D16</f>
        <v>#REF!</v>
      </c>
      <c r="H24" s="1163"/>
      <c r="I24" s="1163"/>
      <c r="J24" s="1163"/>
      <c r="K24" s="1163"/>
      <c r="L24" s="1163"/>
      <c r="M24" s="1163"/>
      <c r="N24" s="1163"/>
      <c r="O24" s="1163"/>
      <c r="P24" s="1163"/>
    </row>
    <row r="25" spans="1:16" s="124" customFormat="1" ht="19.5" customHeight="1">
      <c r="A25" s="154" t="s">
        <v>426</v>
      </c>
      <c r="B25" s="1519" t="s">
        <v>416</v>
      </c>
      <c r="C25" s="1519"/>
      <c r="D25" s="1519"/>
      <c r="E25" s="153" t="s">
        <v>421</v>
      </c>
      <c r="F25" s="156" t="e">
        <f>D17</f>
        <v>#REF!</v>
      </c>
      <c r="H25" s="1163"/>
      <c r="I25" s="1163"/>
      <c r="J25" s="1163"/>
      <c r="K25" s="1163"/>
      <c r="L25" s="1163"/>
      <c r="M25" s="1163"/>
      <c r="N25" s="1163"/>
      <c r="O25" s="1163"/>
      <c r="P25" s="1163"/>
    </row>
    <row r="26" spans="1:16" s="124" customFormat="1" ht="19.5" customHeight="1">
      <c r="A26" s="158" t="s">
        <v>417</v>
      </c>
      <c r="B26" s="1529" t="s">
        <v>445</v>
      </c>
      <c r="C26" s="1529"/>
      <c r="D26" s="1529"/>
      <c r="E26" s="1529"/>
      <c r="F26" s="1530"/>
      <c r="H26" s="1163"/>
      <c r="I26" s="1163"/>
      <c r="J26" s="1163"/>
      <c r="K26" s="1163"/>
      <c r="L26" s="1163"/>
      <c r="M26" s="1163"/>
      <c r="N26" s="1163"/>
      <c r="O26" s="1163"/>
      <c r="P26" s="1163"/>
    </row>
    <row r="27" spans="1:16" ht="19.5" customHeight="1">
      <c r="A27" s="262"/>
      <c r="B27" s="122"/>
      <c r="C27" s="122"/>
      <c r="D27" s="122"/>
      <c r="E27" s="122"/>
      <c r="F27" s="263"/>
    </row>
    <row r="28" spans="1:16" s="124" customFormat="1" ht="19.5" customHeight="1">
      <c r="A28" s="264"/>
      <c r="F28" s="265"/>
      <c r="H28" s="1163"/>
      <c r="I28" s="1163"/>
      <c r="J28" s="1163"/>
      <c r="K28" s="1163"/>
      <c r="L28" s="1163"/>
      <c r="M28" s="1163"/>
      <c r="N28" s="1163"/>
      <c r="O28" s="1163"/>
      <c r="P28" s="1163"/>
    </row>
    <row r="29" spans="1:16" s="124" customFormat="1" ht="19.5" customHeight="1">
      <c r="A29" s="264"/>
      <c r="F29" s="265"/>
      <c r="H29" s="1163"/>
      <c r="I29" s="1163"/>
      <c r="J29" s="1163"/>
      <c r="K29" s="1163"/>
      <c r="L29" s="1163"/>
      <c r="M29" s="1163"/>
      <c r="N29" s="1163"/>
      <c r="O29" s="1163"/>
      <c r="P29" s="1163"/>
    </row>
    <row r="30" spans="1:16" s="124" customFormat="1" ht="60" customHeight="1">
      <c r="A30" s="158" t="s">
        <v>446</v>
      </c>
      <c r="B30" s="1531" t="s">
        <v>447</v>
      </c>
      <c r="C30" s="1532"/>
      <c r="D30" s="1532"/>
      <c r="E30" s="1532"/>
      <c r="F30" s="1533"/>
      <c r="H30" s="1163" t="s">
        <v>448</v>
      </c>
      <c r="I30" s="1163"/>
      <c r="J30" s="1163"/>
      <c r="K30" s="1163"/>
      <c r="L30" s="1163"/>
      <c r="M30" s="1163"/>
      <c r="N30" s="1163"/>
      <c r="O30" s="1163"/>
      <c r="P30" s="1163"/>
    </row>
    <row r="31" spans="1:16" s="124" customFormat="1" ht="19.5" customHeight="1">
      <c r="A31" s="154" t="s">
        <v>419</v>
      </c>
      <c r="B31" s="1519" t="s">
        <v>420</v>
      </c>
      <c r="C31" s="1519"/>
      <c r="D31" s="1519"/>
      <c r="E31" s="153" t="s">
        <v>421</v>
      </c>
      <c r="F31" s="155">
        <f>'Sch-1 old'!AC3</f>
        <v>0</v>
      </c>
      <c r="H31" s="1164" t="s">
        <v>449</v>
      </c>
      <c r="I31" s="1164" t="e">
        <f>#REF!</f>
        <v>#REF!</v>
      </c>
      <c r="J31" s="1164" t="e">
        <f>IF(I31=0, "", I31)</f>
        <v>#REF!</v>
      </c>
      <c r="K31" s="1165" t="e">
        <f>IF(I31=0, "", "Discount on lum-sum basis on total price quoted by us without Taxes &amp; Duties. In Rs. ")</f>
        <v>#REF!</v>
      </c>
      <c r="L31" s="1164" t="s">
        <v>450</v>
      </c>
      <c r="M31" s="1166" t="e">
        <f>#REF!</f>
        <v>#REF!</v>
      </c>
      <c r="N31" s="1166" t="e">
        <f t="shared" ref="N31:N37" si="0">IF(M31=0, "", M31)</f>
        <v>#REF!</v>
      </c>
      <c r="O31" s="1165" t="e">
        <f>IF(M31=0, "", " Discount on lum-sum basis on total price quoted by us without Taxes &amp; Duties. In Percent (%) .")</f>
        <v>#REF!</v>
      </c>
      <c r="P31" s="1163"/>
    </row>
    <row r="32" spans="1:16" s="124" customFormat="1" ht="19.5" customHeight="1">
      <c r="A32" s="154" t="s">
        <v>422</v>
      </c>
      <c r="B32" s="1519" t="s">
        <v>451</v>
      </c>
      <c r="C32" s="1519"/>
      <c r="D32" s="1519"/>
      <c r="E32" s="153" t="s">
        <v>421</v>
      </c>
      <c r="F32" s="155">
        <f>ROUND(0.103*F31,0)</f>
        <v>0</v>
      </c>
      <c r="H32" s="1163"/>
      <c r="I32" s="1163"/>
      <c r="J32" s="1164"/>
      <c r="K32" s="1165" t="e">
        <f>IF(SUM(I33:I37)=0, "", "Discount on lum-sum basis on the Schedules as given below , In Rs. :")</f>
        <v>#REF!</v>
      </c>
      <c r="L32" s="1163"/>
      <c r="M32" s="1163"/>
      <c r="N32" s="1166"/>
      <c r="O32" s="1165" t="e">
        <f>IF(SUM(M33:M37)=0, "", "Discount on lum-sum basis on the Schedules as given below , In Percent (%) :")</f>
        <v>#REF!</v>
      </c>
      <c r="P32" s="1163"/>
    </row>
    <row r="33" spans="1:16" s="124" customFormat="1" ht="19.5" customHeight="1">
      <c r="A33" s="154" t="s">
        <v>424</v>
      </c>
      <c r="B33" s="1519" t="s">
        <v>452</v>
      </c>
      <c r="C33" s="1519"/>
      <c r="D33" s="1519"/>
      <c r="E33" s="153" t="s">
        <v>421</v>
      </c>
      <c r="F33" s="155" t="e">
        <f>'Sch-5'!K16+'Sch-5'!#REF!</f>
        <v>#REF!</v>
      </c>
      <c r="H33" s="1164" t="s">
        <v>453</v>
      </c>
      <c r="I33" s="1164" t="e">
        <f>#REF!</f>
        <v>#REF!</v>
      </c>
      <c r="J33" s="1164" t="e">
        <f>IF(I33=0, "", I33)</f>
        <v>#REF!</v>
      </c>
      <c r="K33" s="277" t="e">
        <f>IF(I33=0, "", "Schedule-1 : Ex works prices (Direct Only)")</f>
        <v>#REF!</v>
      </c>
      <c r="L33" s="1164" t="s">
        <v>454</v>
      </c>
      <c r="M33" s="1166" t="e">
        <f>#REF!</f>
        <v>#REF!</v>
      </c>
      <c r="N33" s="1166" t="e">
        <f t="shared" si="0"/>
        <v>#REF!</v>
      </c>
      <c r="O33" s="277" t="e">
        <f>IF(M33=0, "", "Schedule-1 : Ex works prices (Direct Only)")</f>
        <v>#REF!</v>
      </c>
      <c r="P33" s="1163"/>
    </row>
    <row r="34" spans="1:16" s="124" customFormat="1" ht="19.5" customHeight="1">
      <c r="A34" s="154" t="s">
        <v>426</v>
      </c>
      <c r="B34" s="1519" t="s">
        <v>416</v>
      </c>
      <c r="C34" s="1519"/>
      <c r="D34" s="1519"/>
      <c r="E34" s="153" t="s">
        <v>421</v>
      </c>
      <c r="F34" s="279"/>
      <c r="H34" s="1164" t="s">
        <v>455</v>
      </c>
      <c r="I34" s="1164" t="e">
        <f>#REF!</f>
        <v>#REF!</v>
      </c>
      <c r="J34" s="1164" t="e">
        <f>IF(I34=0, "", I34)</f>
        <v>#REF!</v>
      </c>
      <c r="K34" s="277" t="e">
        <f>IF(I34=0, "", "Schedule-1 : Ex works prices (Bought Out Only)")</f>
        <v>#REF!</v>
      </c>
      <c r="L34" s="1164" t="s">
        <v>456</v>
      </c>
      <c r="M34" s="1166" t="e">
        <f>#REF!</f>
        <v>#REF!</v>
      </c>
      <c r="N34" s="1166" t="e">
        <f t="shared" si="0"/>
        <v>#REF!</v>
      </c>
      <c r="O34" s="277" t="e">
        <f>IF(M34=0, "", "Schedule-1 : Ex works prices (Bought Out Only)")</f>
        <v>#REF!</v>
      </c>
      <c r="P34" s="1163"/>
    </row>
    <row r="35" spans="1:16" s="124" customFormat="1" ht="15" customHeight="1">
      <c r="A35" s="154" t="s">
        <v>428</v>
      </c>
      <c r="B35" s="1519" t="s">
        <v>433</v>
      </c>
      <c r="C35" s="1519"/>
      <c r="D35" s="1519"/>
      <c r="E35" s="153" t="s">
        <v>421</v>
      </c>
      <c r="F35" s="156" t="e">
        <f>D6+D7+F32+F33+F34</f>
        <v>#REF!</v>
      </c>
      <c r="H35" s="1164" t="s">
        <v>457</v>
      </c>
      <c r="I35" s="1164" t="e">
        <f>#REF!</f>
        <v>#REF!</v>
      </c>
      <c r="J35" s="1164" t="e">
        <f>IF(I35=0, "", I35)</f>
        <v>#REF!</v>
      </c>
      <c r="K35" s="277" t="e">
        <f>IF(I35=0, "", "Schedule-2 : Freight &amp; Insurance")</f>
        <v>#REF!</v>
      </c>
      <c r="L35" s="1164" t="s">
        <v>458</v>
      </c>
      <c r="M35" s="1166" t="e">
        <f>#REF!</f>
        <v>#REF!</v>
      </c>
      <c r="N35" s="1166" t="e">
        <f t="shared" si="0"/>
        <v>#REF!</v>
      </c>
      <c r="O35" s="277" t="e">
        <f>IF(M35=0, "", "Schedule-2 : Freight &amp; Insurance")</f>
        <v>#REF!</v>
      </c>
      <c r="P35" s="1163"/>
    </row>
    <row r="36" spans="1:16" s="124" customFormat="1" ht="15" customHeight="1">
      <c r="A36" s="154" t="s">
        <v>430</v>
      </c>
      <c r="B36" s="1519" t="s">
        <v>459</v>
      </c>
      <c r="C36" s="1519"/>
      <c r="D36" s="1519"/>
      <c r="E36" s="153" t="s">
        <v>421</v>
      </c>
      <c r="F36" s="156" t="e">
        <f>ROUND(0.01*F35,0)</f>
        <v>#REF!</v>
      </c>
      <c r="H36" s="1164" t="s">
        <v>460</v>
      </c>
      <c r="I36" s="1164" t="e">
        <f>#REF!</f>
        <v>#REF!</v>
      </c>
      <c r="J36" s="1164" t="e">
        <f>IF(I36=0, "", I36)</f>
        <v>#REF!</v>
      </c>
      <c r="K36" s="277" t="e">
        <f>IF(I36=0, "", "Schedule-3 : Erection Charges")</f>
        <v>#REF!</v>
      </c>
      <c r="L36" s="1164" t="s">
        <v>461</v>
      </c>
      <c r="M36" s="1166" t="e">
        <f>#REF!</f>
        <v>#REF!</v>
      </c>
      <c r="N36" s="1166" t="e">
        <f t="shared" si="0"/>
        <v>#REF!</v>
      </c>
      <c r="O36" s="277" t="e">
        <f>IF(M36=0, "", "Schedule-3 : Erection Charges")</f>
        <v>#REF!</v>
      </c>
      <c r="P36" s="1163"/>
    </row>
    <row r="37" spans="1:16" s="124" customFormat="1" ht="19.5" customHeight="1">
      <c r="A37" s="266"/>
      <c r="B37" s="267"/>
      <c r="C37" s="267"/>
      <c r="D37" s="267"/>
      <c r="E37" s="267"/>
      <c r="F37" s="268"/>
      <c r="H37" s="1164" t="s">
        <v>462</v>
      </c>
      <c r="I37" s="1164" t="e">
        <f>#REF!</f>
        <v>#REF!</v>
      </c>
      <c r="J37" s="1164" t="e">
        <f>IF(I37=0, "", I37)</f>
        <v>#REF!</v>
      </c>
      <c r="K37" s="277" t="e">
        <f>IF(I37=0, "", "Schedule-7 : Type Test Charges")</f>
        <v>#REF!</v>
      </c>
      <c r="L37" s="1164" t="s">
        <v>463</v>
      </c>
      <c r="M37" s="1166" t="e">
        <f>#REF!</f>
        <v>#REF!</v>
      </c>
      <c r="N37" s="1166" t="e">
        <f t="shared" si="0"/>
        <v>#REF!</v>
      </c>
      <c r="O37" s="277" t="e">
        <f>IF(M37=0, "", "Schedule-7 : Type Test Charges")</f>
        <v>#REF!</v>
      </c>
      <c r="P37" s="1163"/>
    </row>
    <row r="38" spans="1:16" ht="49.5" customHeight="1">
      <c r="A38" s="1516" t="str">
        <f>Cover!B2</f>
        <v xml:space="preserve">Rate Contract for Control and Protection Panels Package: CRP-02 consisting of CRP, SAS &amp; PMU associated with Rate Contract for Substation Equipment’s for implementation of Bay Extension works. </v>
      </c>
      <c r="B38" s="1516"/>
      <c r="C38" s="1516"/>
      <c r="D38" s="1517" t="s">
        <v>436</v>
      </c>
      <c r="E38" s="1518"/>
      <c r="F38" s="125" t="s">
        <v>437</v>
      </c>
      <c r="H38" s="1164" t="s">
        <v>464</v>
      </c>
      <c r="I38" s="1164" t="e">
        <f>#REF!</f>
        <v>#REF!</v>
      </c>
      <c r="J38" s="1164"/>
      <c r="K38" s="1164"/>
      <c r="L38" s="1164"/>
      <c r="M38" s="1164"/>
      <c r="N38" s="1164"/>
    </row>
    <row r="39" spans="1:16">
      <c r="H39" s="276" t="s">
        <v>465</v>
      </c>
      <c r="I39" s="278" t="e">
        <f>K31 &amp;J31 &amp;O31 &amp; N31</f>
        <v>#REF!</v>
      </c>
    </row>
    <row r="40" spans="1:16">
      <c r="I40" s="278" t="e">
        <f>K32 &amp; K33&amp;J33&amp;K34&amp;J34&amp;K35&amp;J35&amp;K36&amp;J36&amp;K37&amp;J37</f>
        <v>#REF!</v>
      </c>
    </row>
    <row r="41" spans="1:16">
      <c r="I41" s="278" t="e">
        <f>O32&amp;O33&amp;N33&amp;O34&amp;N34&amp;O35&amp;N35&amp;O36&amp;N36&amp;O37&amp;N37</f>
        <v>#REF!</v>
      </c>
    </row>
  </sheetData>
  <customSheetViews>
    <customSheetView guid="{17B393F9-58FB-4C8A-BA36-EE3D99C6B20A}"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67F5C388-2549-4EA3-9BC3-B2243CD03065}"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E035FB0-2CA1-4023-BC22-3DADA3977B89}"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669A479F-2379-4FA5-9E9A-84868BC66652}"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D740C66E-3500-4CD9-B3E0-6816AA23C943}"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B535BD94-65F4-4909-8C8E-E86709E2A476}"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C1509BCB-6271-4823-8162-379A0BECF309}"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3D7485D4-8B22-4B60-AFED-214FFEBEC996}"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7DC2D5F9-066C-4A1B-9D4D-EA638F225909}"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 guid="{7714FE4E-7B9B-4801-B72D-B9EBBBC550F4}" state="hidden" topLeftCell="A28">
      <selection sqref="A1:F1"/>
      <pageMargins left="0" right="0" top="0" bottom="0" header="0" footer="0"/>
      <printOptions horizontalCentered="1"/>
      <pageSetup paperSize="9" scale="96" fitToHeight="0" orientation="portrait" horizontalDpi="1200" verticalDpi="1200" r:id="rId29"/>
      <headerFooter alignWithMargins="0">
        <oddFooter xml:space="preserve">&amp;R
</oddFooter>
      </headerFooter>
    </customSheetView>
    <customSheetView guid="{A8C3F6CB-9FED-463C-BD60-E40C9BB21FCB}" state="hidden" topLeftCell="A28">
      <selection sqref="A1:F1"/>
      <pageMargins left="0" right="0" top="0" bottom="0" header="0" footer="0"/>
      <printOptions horizontalCentered="1"/>
      <pageSetup paperSize="9" scale="96" fitToHeight="0" orientation="portrait" horizontalDpi="1200" verticalDpi="1200" r:id="rId30"/>
      <headerFooter alignWithMargins="0">
        <oddFooter xml:space="preserve">&amp;R
</oddFooter>
      </headerFooter>
    </customSheetView>
    <customSheetView guid="{15CFD519-1213-4A8D-B348-9E21E48996A3}" state="hidden" topLeftCell="A28">
      <selection sqref="A1:F1"/>
      <pageMargins left="0" right="0" top="0" bottom="0" header="0" footer="0"/>
      <printOptions horizontalCentered="1"/>
      <pageSetup paperSize="9" scale="96" fitToHeight="0" orientation="portrait" horizontalDpi="1200" verticalDpi="1200" r:id="rId31"/>
      <headerFooter alignWithMargins="0">
        <oddFooter xml:space="preserve">&amp;R
</oddFooter>
      </headerFooter>
    </customSheetView>
    <customSheetView guid="{5ABC3710-AA5A-4945-ADAE-A94A47CF63D8}" state="hidden" topLeftCell="A28">
      <selection sqref="A1:F1"/>
      <pageMargins left="0" right="0" top="0" bottom="0" header="0" footer="0"/>
      <printOptions horizontalCentered="1"/>
      <pageSetup paperSize="9" scale="96" fitToHeight="0" orientation="portrait" horizontalDpi="1200" verticalDpi="1200" r:id="rId32"/>
      <headerFooter alignWithMargins="0">
        <oddFooter xml:space="preserve">&amp;R
</oddFooter>
      </headerFooter>
    </customSheetView>
    <customSheetView guid="{3D35547A-C7A7-4365-9B6F-E005D667DB30}" state="hidden" topLeftCell="A28">
      <selection sqref="A1:F1"/>
      <pageMargins left="0" right="0" top="0" bottom="0" header="0" footer="0"/>
      <printOptions horizontalCentered="1"/>
      <pageSetup paperSize="9" scale="96" fitToHeight="0" orientation="portrait" horizontalDpi="1200" verticalDpi="1200" r:id="rId33"/>
      <headerFooter alignWithMargins="0">
        <oddFooter xml:space="preserve">&amp;R
</oddFooter>
      </headerFooter>
    </customSheetView>
    <customSheetView guid="{9D1C7440-73A9-478A-BEB9-87B8CB1A08D5}" state="hidden" topLeftCell="A28">
      <selection sqref="A1:F1"/>
      <pageMargins left="0" right="0" top="0" bottom="0" header="0" footer="0"/>
      <printOptions horizontalCentered="1"/>
      <pageSetup paperSize="9" scale="96" fitToHeight="0" orientation="portrait" horizontalDpi="1200" verticalDpi="1200" r:id="rId34"/>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2" type="noConversion"/>
  <printOptions horizontalCentered="1"/>
  <pageMargins left="0.79" right="0.37" top="0.65" bottom="0.45" header="0.38" footer="0"/>
  <pageSetup paperSize="9" scale="96" fitToHeight="0" orientation="portrait" horizontalDpi="1200" verticalDpi="1200" r:id="rId35"/>
  <headerFooter alignWithMargins="0">
    <oddFooter xml:space="preserve">&amp;R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7" customFormat="1" ht="30" customHeight="1">
      <c r="A1" s="1534">
        <f>'Bid Form 2nd Envelope'!AB17</f>
        <v>0</v>
      </c>
      <c r="B1" s="1534"/>
    </row>
    <row r="2" spans="1:4" s="117" customFormat="1" ht="30" customHeight="1"/>
    <row r="3" spans="1:4">
      <c r="A3" s="117"/>
    </row>
    <row r="4" spans="1:4">
      <c r="A4" s="329" t="str">
        <f>IF(OR((A1&gt;9999999999),(A1&lt;0)),"Invalid Entry - More than 1000 crore OR -ve value",IF(A1=0, "Rs. Zero Only ",+CONCATENATE("Rs. ", B11,D11,B10,D10,B9,D9,B8,D8,B7,D7,B6," Only")))</f>
        <v xml:space="preserve">Rs. Zero Only </v>
      </c>
      <c r="B4" s="330"/>
    </row>
    <row r="5" spans="1:4">
      <c r="A5" s="331"/>
      <c r="B5" s="330"/>
    </row>
    <row r="6" spans="1:4">
      <c r="A6" s="332">
        <f>-INT(A1/100)*100+ROUND(A1,0)</f>
        <v>0</v>
      </c>
      <c r="B6" s="330" t="str">
        <f t="shared" ref="B6:B11" si="0">IF(A6=0,"",LOOKUP(A6,$A$13:$A$112,$B$13:$B$112))</f>
        <v/>
      </c>
      <c r="D6" s="1167"/>
    </row>
    <row r="7" spans="1:4">
      <c r="A7" s="332">
        <f>-INT(A1/1000)*10+INT(A1/100)</f>
        <v>0</v>
      </c>
      <c r="B7" s="330" t="str">
        <f t="shared" si="0"/>
        <v/>
      </c>
      <c r="D7" s="1167" t="str">
        <f>+IF(B7="",""," Hundred ")</f>
        <v/>
      </c>
    </row>
    <row r="8" spans="1:4">
      <c r="A8" s="332">
        <f>-INT(A1/100000)*100+INT(A1/1000)</f>
        <v>0</v>
      </c>
      <c r="B8" s="330" t="str">
        <f t="shared" si="0"/>
        <v/>
      </c>
      <c r="D8" s="1167" t="str">
        <f>IF((B8=""),IF(C8="",""," Thousand ")," Thousand ")</f>
        <v/>
      </c>
    </row>
    <row r="9" spans="1:4">
      <c r="A9" s="332">
        <f>-INT(A1/10000000)*100+INT(A1/100000)</f>
        <v>0</v>
      </c>
      <c r="B9" s="330" t="str">
        <f t="shared" si="0"/>
        <v/>
      </c>
      <c r="D9" s="1167" t="str">
        <f>IF((B9=""),IF(C9="",""," Lac ")," Lac ")</f>
        <v/>
      </c>
    </row>
    <row r="10" spans="1:4">
      <c r="A10" s="332">
        <f>-INT(A1/1000000000)*100+INT(A1/10000000)</f>
        <v>0</v>
      </c>
      <c r="B10" s="333" t="str">
        <f t="shared" si="0"/>
        <v/>
      </c>
      <c r="D10" s="1167" t="str">
        <f>IF((B10=""),IF(C10="",""," Crore ")," Crore ")</f>
        <v/>
      </c>
    </row>
    <row r="11" spans="1:4">
      <c r="A11" s="334">
        <f>-INT(A1/10000000000)*1000+INT(A1/1000000000)</f>
        <v>0</v>
      </c>
      <c r="B11" s="333" t="str">
        <f t="shared" si="0"/>
        <v/>
      </c>
      <c r="D11" s="1167" t="str">
        <f>IF((B11=""),IF(C11="",""," Hundred ")," Hundred ")</f>
        <v/>
      </c>
    </row>
    <row r="12" spans="1:4">
      <c r="A12" s="330"/>
      <c r="B12" s="330"/>
    </row>
    <row r="13" spans="1:4">
      <c r="A13" s="327">
        <v>1</v>
      </c>
      <c r="B13" s="328" t="s">
        <v>466</v>
      </c>
    </row>
    <row r="14" spans="1:4">
      <c r="A14" s="327">
        <v>2</v>
      </c>
      <c r="B14" s="328" t="s">
        <v>467</v>
      </c>
    </row>
    <row r="15" spans="1:4">
      <c r="A15" s="327">
        <v>3</v>
      </c>
      <c r="B15" s="328" t="s">
        <v>468</v>
      </c>
    </row>
    <row r="16" spans="1:4">
      <c r="A16" s="327">
        <v>4</v>
      </c>
      <c r="B16" s="328" t="s">
        <v>469</v>
      </c>
    </row>
    <row r="17" spans="1:2">
      <c r="A17" s="327">
        <v>5</v>
      </c>
      <c r="B17" s="328" t="s">
        <v>470</v>
      </c>
    </row>
    <row r="18" spans="1:2">
      <c r="A18" s="327">
        <v>6</v>
      </c>
      <c r="B18" s="328" t="s">
        <v>471</v>
      </c>
    </row>
    <row r="19" spans="1:2">
      <c r="A19" s="327">
        <v>7</v>
      </c>
      <c r="B19" s="328" t="s">
        <v>472</v>
      </c>
    </row>
    <row r="20" spans="1:2">
      <c r="A20" s="327">
        <v>8</v>
      </c>
      <c r="B20" s="328" t="s">
        <v>473</v>
      </c>
    </row>
    <row r="21" spans="1:2">
      <c r="A21" s="327">
        <v>9</v>
      </c>
      <c r="B21" s="328" t="s">
        <v>474</v>
      </c>
    </row>
    <row r="22" spans="1:2">
      <c r="A22" s="327">
        <v>10</v>
      </c>
      <c r="B22" s="328" t="s">
        <v>475</v>
      </c>
    </row>
    <row r="23" spans="1:2">
      <c r="A23" s="327">
        <v>11</v>
      </c>
      <c r="B23" s="328" t="s">
        <v>476</v>
      </c>
    </row>
    <row r="24" spans="1:2">
      <c r="A24" s="327">
        <v>12</v>
      </c>
      <c r="B24" s="328" t="s">
        <v>477</v>
      </c>
    </row>
    <row r="25" spans="1:2">
      <c r="A25" s="327">
        <v>13</v>
      </c>
      <c r="B25" s="328" t="s">
        <v>478</v>
      </c>
    </row>
    <row r="26" spans="1:2">
      <c r="A26" s="327">
        <v>14</v>
      </c>
      <c r="B26" s="328" t="s">
        <v>479</v>
      </c>
    </row>
    <row r="27" spans="1:2">
      <c r="A27" s="327">
        <v>15</v>
      </c>
      <c r="B27" s="328" t="s">
        <v>480</v>
      </c>
    </row>
    <row r="28" spans="1:2">
      <c r="A28" s="327">
        <v>16</v>
      </c>
      <c r="B28" s="328" t="s">
        <v>481</v>
      </c>
    </row>
    <row r="29" spans="1:2">
      <c r="A29" s="327">
        <v>17</v>
      </c>
      <c r="B29" s="328" t="s">
        <v>482</v>
      </c>
    </row>
    <row r="30" spans="1:2">
      <c r="A30" s="327">
        <v>18</v>
      </c>
      <c r="B30" s="328" t="s">
        <v>483</v>
      </c>
    </row>
    <row r="31" spans="1:2">
      <c r="A31" s="327">
        <v>19</v>
      </c>
      <c r="B31" s="328" t="s">
        <v>484</v>
      </c>
    </row>
    <row r="32" spans="1:2">
      <c r="A32" s="327">
        <v>20</v>
      </c>
      <c r="B32" s="328" t="s">
        <v>485</v>
      </c>
    </row>
    <row r="33" spans="1:2">
      <c r="A33" s="327">
        <v>21</v>
      </c>
      <c r="B33" s="328" t="s">
        <v>486</v>
      </c>
    </row>
    <row r="34" spans="1:2">
      <c r="A34" s="327">
        <v>22</v>
      </c>
      <c r="B34" s="328" t="s">
        <v>487</v>
      </c>
    </row>
    <row r="35" spans="1:2">
      <c r="A35" s="327">
        <v>23</v>
      </c>
      <c r="B35" s="328" t="s">
        <v>488</v>
      </c>
    </row>
    <row r="36" spans="1:2">
      <c r="A36" s="327">
        <v>24</v>
      </c>
      <c r="B36" s="328" t="s">
        <v>489</v>
      </c>
    </row>
    <row r="37" spans="1:2">
      <c r="A37" s="327">
        <v>25</v>
      </c>
      <c r="B37" s="328" t="s">
        <v>490</v>
      </c>
    </row>
    <row r="38" spans="1:2">
      <c r="A38" s="327">
        <v>26</v>
      </c>
      <c r="B38" s="328" t="s">
        <v>491</v>
      </c>
    </row>
    <row r="39" spans="1:2">
      <c r="A39" s="327">
        <v>27</v>
      </c>
      <c r="B39" s="328" t="s">
        <v>492</v>
      </c>
    </row>
    <row r="40" spans="1:2">
      <c r="A40" s="327">
        <v>28</v>
      </c>
      <c r="B40" s="328" t="s">
        <v>493</v>
      </c>
    </row>
    <row r="41" spans="1:2">
      <c r="A41" s="327">
        <v>29</v>
      </c>
      <c r="B41" s="328" t="s">
        <v>494</v>
      </c>
    </row>
    <row r="42" spans="1:2">
      <c r="A42" s="327">
        <v>30</v>
      </c>
      <c r="B42" s="328" t="s">
        <v>495</v>
      </c>
    </row>
    <row r="43" spans="1:2">
      <c r="A43" s="327">
        <v>31</v>
      </c>
      <c r="B43" s="328" t="s">
        <v>496</v>
      </c>
    </row>
    <row r="44" spans="1:2">
      <c r="A44" s="327">
        <v>32</v>
      </c>
      <c r="B44" s="328" t="s">
        <v>497</v>
      </c>
    </row>
    <row r="45" spans="1:2">
      <c r="A45" s="327">
        <v>33</v>
      </c>
      <c r="B45" s="328" t="s">
        <v>498</v>
      </c>
    </row>
    <row r="46" spans="1:2">
      <c r="A46" s="327">
        <v>34</v>
      </c>
      <c r="B46" s="328" t="s">
        <v>499</v>
      </c>
    </row>
    <row r="47" spans="1:2">
      <c r="A47" s="327">
        <v>35</v>
      </c>
      <c r="B47" s="328" t="s">
        <v>500</v>
      </c>
    </row>
    <row r="48" spans="1:2">
      <c r="A48" s="327">
        <v>36</v>
      </c>
      <c r="B48" s="328" t="s">
        <v>501</v>
      </c>
    </row>
    <row r="49" spans="1:2">
      <c r="A49" s="327">
        <v>37</v>
      </c>
      <c r="B49" s="328" t="s">
        <v>502</v>
      </c>
    </row>
    <row r="50" spans="1:2">
      <c r="A50" s="327">
        <v>38</v>
      </c>
      <c r="B50" s="328" t="s">
        <v>503</v>
      </c>
    </row>
    <row r="51" spans="1:2">
      <c r="A51" s="327">
        <v>39</v>
      </c>
      <c r="B51" s="328" t="s">
        <v>504</v>
      </c>
    </row>
    <row r="52" spans="1:2">
      <c r="A52" s="327">
        <v>40</v>
      </c>
      <c r="B52" s="328" t="s">
        <v>505</v>
      </c>
    </row>
    <row r="53" spans="1:2">
      <c r="A53" s="327">
        <v>41</v>
      </c>
      <c r="B53" s="328" t="s">
        <v>506</v>
      </c>
    </row>
    <row r="54" spans="1:2">
      <c r="A54" s="327">
        <v>42</v>
      </c>
      <c r="B54" s="328" t="s">
        <v>507</v>
      </c>
    </row>
    <row r="55" spans="1:2">
      <c r="A55" s="327">
        <v>43</v>
      </c>
      <c r="B55" s="328" t="s">
        <v>508</v>
      </c>
    </row>
    <row r="56" spans="1:2">
      <c r="A56" s="327">
        <v>44</v>
      </c>
      <c r="B56" s="328" t="s">
        <v>509</v>
      </c>
    </row>
    <row r="57" spans="1:2">
      <c r="A57" s="327">
        <v>45</v>
      </c>
      <c r="B57" s="328" t="s">
        <v>510</v>
      </c>
    </row>
    <row r="58" spans="1:2">
      <c r="A58" s="327">
        <v>46</v>
      </c>
      <c r="B58" s="328" t="s">
        <v>511</v>
      </c>
    </row>
    <row r="59" spans="1:2">
      <c r="A59" s="327">
        <v>47</v>
      </c>
      <c r="B59" s="328" t="s">
        <v>512</v>
      </c>
    </row>
    <row r="60" spans="1:2">
      <c r="A60" s="327">
        <v>48</v>
      </c>
      <c r="B60" s="328" t="s">
        <v>513</v>
      </c>
    </row>
    <row r="61" spans="1:2">
      <c r="A61" s="327">
        <v>49</v>
      </c>
      <c r="B61" s="328" t="s">
        <v>514</v>
      </c>
    </row>
    <row r="62" spans="1:2">
      <c r="A62" s="327">
        <v>50</v>
      </c>
      <c r="B62" s="328" t="s">
        <v>515</v>
      </c>
    </row>
    <row r="63" spans="1:2">
      <c r="A63" s="327">
        <v>51</v>
      </c>
      <c r="B63" s="328" t="s">
        <v>516</v>
      </c>
    </row>
    <row r="64" spans="1:2">
      <c r="A64" s="327">
        <v>52</v>
      </c>
      <c r="B64" s="328" t="s">
        <v>517</v>
      </c>
    </row>
    <row r="65" spans="1:2">
      <c r="A65" s="327">
        <v>53</v>
      </c>
      <c r="B65" s="328" t="s">
        <v>518</v>
      </c>
    </row>
    <row r="66" spans="1:2">
      <c r="A66" s="327">
        <v>54</v>
      </c>
      <c r="B66" s="328" t="s">
        <v>519</v>
      </c>
    </row>
    <row r="67" spans="1:2">
      <c r="A67" s="327">
        <v>55</v>
      </c>
      <c r="B67" s="328" t="s">
        <v>520</v>
      </c>
    </row>
    <row r="68" spans="1:2">
      <c r="A68" s="327">
        <v>56</v>
      </c>
      <c r="B68" s="328" t="s">
        <v>521</v>
      </c>
    </row>
    <row r="69" spans="1:2">
      <c r="A69" s="327">
        <v>57</v>
      </c>
      <c r="B69" s="328" t="s">
        <v>522</v>
      </c>
    </row>
    <row r="70" spans="1:2">
      <c r="A70" s="327">
        <v>58</v>
      </c>
      <c r="B70" s="328" t="s">
        <v>523</v>
      </c>
    </row>
    <row r="71" spans="1:2">
      <c r="A71" s="327">
        <v>59</v>
      </c>
      <c r="B71" s="328" t="s">
        <v>524</v>
      </c>
    </row>
    <row r="72" spans="1:2">
      <c r="A72" s="327">
        <v>60</v>
      </c>
      <c r="B72" s="328" t="s">
        <v>525</v>
      </c>
    </row>
    <row r="73" spans="1:2">
      <c r="A73" s="327">
        <v>61</v>
      </c>
      <c r="B73" s="328" t="s">
        <v>526</v>
      </c>
    </row>
    <row r="74" spans="1:2">
      <c r="A74" s="327">
        <v>62</v>
      </c>
      <c r="B74" s="328" t="s">
        <v>527</v>
      </c>
    </row>
    <row r="75" spans="1:2">
      <c r="A75" s="327">
        <v>63</v>
      </c>
      <c r="B75" s="328" t="s">
        <v>528</v>
      </c>
    </row>
    <row r="76" spans="1:2">
      <c r="A76" s="327">
        <v>64</v>
      </c>
      <c r="B76" s="328" t="s">
        <v>529</v>
      </c>
    </row>
    <row r="77" spans="1:2">
      <c r="A77" s="327">
        <v>65</v>
      </c>
      <c r="B77" s="328" t="s">
        <v>530</v>
      </c>
    </row>
    <row r="78" spans="1:2">
      <c r="A78" s="327">
        <v>66</v>
      </c>
      <c r="B78" s="328" t="s">
        <v>531</v>
      </c>
    </row>
    <row r="79" spans="1:2">
      <c r="A79" s="327">
        <v>67</v>
      </c>
      <c r="B79" s="328" t="s">
        <v>532</v>
      </c>
    </row>
    <row r="80" spans="1:2">
      <c r="A80" s="327">
        <v>68</v>
      </c>
      <c r="B80" s="328" t="s">
        <v>533</v>
      </c>
    </row>
    <row r="81" spans="1:2">
      <c r="A81" s="327">
        <v>69</v>
      </c>
      <c r="B81" s="328" t="s">
        <v>534</v>
      </c>
    </row>
    <row r="82" spans="1:2">
      <c r="A82" s="327">
        <v>70</v>
      </c>
      <c r="B82" s="328" t="s">
        <v>535</v>
      </c>
    </row>
    <row r="83" spans="1:2">
      <c r="A83" s="327">
        <v>71</v>
      </c>
      <c r="B83" s="328" t="s">
        <v>536</v>
      </c>
    </row>
    <row r="84" spans="1:2">
      <c r="A84" s="327">
        <v>72</v>
      </c>
      <c r="B84" s="328" t="s">
        <v>537</v>
      </c>
    </row>
    <row r="85" spans="1:2">
      <c r="A85" s="327">
        <v>73</v>
      </c>
      <c r="B85" s="328" t="s">
        <v>538</v>
      </c>
    </row>
    <row r="86" spans="1:2">
      <c r="A86" s="327">
        <v>74</v>
      </c>
      <c r="B86" s="328" t="s">
        <v>539</v>
      </c>
    </row>
    <row r="87" spans="1:2">
      <c r="A87" s="327">
        <v>75</v>
      </c>
      <c r="B87" s="328" t="s">
        <v>540</v>
      </c>
    </row>
    <row r="88" spans="1:2">
      <c r="A88" s="327">
        <v>76</v>
      </c>
      <c r="B88" s="328" t="s">
        <v>541</v>
      </c>
    </row>
    <row r="89" spans="1:2">
      <c r="A89" s="327">
        <v>77</v>
      </c>
      <c r="B89" s="328" t="s">
        <v>542</v>
      </c>
    </row>
    <row r="90" spans="1:2">
      <c r="A90" s="327">
        <v>78</v>
      </c>
      <c r="B90" s="328" t="s">
        <v>543</v>
      </c>
    </row>
    <row r="91" spans="1:2">
      <c r="A91" s="327">
        <v>79</v>
      </c>
      <c r="B91" s="328" t="s">
        <v>544</v>
      </c>
    </row>
    <row r="92" spans="1:2">
      <c r="A92" s="327">
        <v>80</v>
      </c>
      <c r="B92" s="328" t="s">
        <v>545</v>
      </c>
    </row>
    <row r="93" spans="1:2">
      <c r="A93" s="327">
        <v>81</v>
      </c>
      <c r="B93" s="328" t="s">
        <v>546</v>
      </c>
    </row>
    <row r="94" spans="1:2">
      <c r="A94" s="327">
        <v>82</v>
      </c>
      <c r="B94" s="328" t="s">
        <v>547</v>
      </c>
    </row>
    <row r="95" spans="1:2">
      <c r="A95" s="327">
        <v>83</v>
      </c>
      <c r="B95" s="328" t="s">
        <v>548</v>
      </c>
    </row>
    <row r="96" spans="1:2">
      <c r="A96" s="327">
        <v>84</v>
      </c>
      <c r="B96" s="328" t="s">
        <v>549</v>
      </c>
    </row>
    <row r="97" spans="1:2">
      <c r="A97" s="327">
        <v>85</v>
      </c>
      <c r="B97" s="328" t="s">
        <v>550</v>
      </c>
    </row>
    <row r="98" spans="1:2">
      <c r="A98" s="327">
        <v>86</v>
      </c>
      <c r="B98" s="328" t="s">
        <v>551</v>
      </c>
    </row>
    <row r="99" spans="1:2">
      <c r="A99" s="327">
        <v>87</v>
      </c>
      <c r="B99" s="328" t="s">
        <v>552</v>
      </c>
    </row>
    <row r="100" spans="1:2">
      <c r="A100" s="327">
        <v>88</v>
      </c>
      <c r="B100" s="328" t="s">
        <v>553</v>
      </c>
    </row>
    <row r="101" spans="1:2">
      <c r="A101" s="327">
        <v>89</v>
      </c>
      <c r="B101" s="328" t="s">
        <v>554</v>
      </c>
    </row>
    <row r="102" spans="1:2">
      <c r="A102" s="327">
        <v>90</v>
      </c>
      <c r="B102" s="328" t="s">
        <v>555</v>
      </c>
    </row>
    <row r="103" spans="1:2">
      <c r="A103" s="327">
        <v>91</v>
      </c>
      <c r="B103" s="328" t="s">
        <v>556</v>
      </c>
    </row>
    <row r="104" spans="1:2">
      <c r="A104" s="327">
        <v>92</v>
      </c>
      <c r="B104" s="328" t="s">
        <v>557</v>
      </c>
    </row>
    <row r="105" spans="1:2">
      <c r="A105" s="327">
        <v>93</v>
      </c>
      <c r="B105" s="328" t="s">
        <v>558</v>
      </c>
    </row>
    <row r="106" spans="1:2">
      <c r="A106" s="327">
        <v>94</v>
      </c>
      <c r="B106" s="328" t="s">
        <v>559</v>
      </c>
    </row>
    <row r="107" spans="1:2">
      <c r="A107" s="327">
        <v>95</v>
      </c>
      <c r="B107" s="328" t="s">
        <v>560</v>
      </c>
    </row>
    <row r="108" spans="1:2">
      <c r="A108" s="327">
        <v>96</v>
      </c>
      <c r="B108" s="328" t="s">
        <v>561</v>
      </c>
    </row>
    <row r="109" spans="1:2">
      <c r="A109" s="327">
        <v>97</v>
      </c>
      <c r="B109" s="328" t="s">
        <v>562</v>
      </c>
    </row>
    <row r="110" spans="1:2">
      <c r="A110" s="327">
        <v>98</v>
      </c>
      <c r="B110" s="328" t="s">
        <v>563</v>
      </c>
    </row>
    <row r="111" spans="1:2">
      <c r="A111" s="327">
        <v>99</v>
      </c>
      <c r="B111" s="328" t="s">
        <v>564</v>
      </c>
    </row>
    <row r="112" spans="1:2">
      <c r="A112" s="327">
        <v>100</v>
      </c>
      <c r="B112" s="328" t="s">
        <v>565</v>
      </c>
    </row>
  </sheetData>
  <customSheetViews>
    <customSheetView guid="{17B393F9-58FB-4C8A-BA36-EE3D99C6B20A}" state="hidden">
      <selection sqref="A1:F1"/>
      <pageMargins left="0" right="0" top="0" bottom="0" header="0" footer="0"/>
      <pageSetup orientation="portrait" r:id="rId1"/>
      <headerFooter alignWithMargins="0"/>
    </customSheetView>
    <customSheetView guid="{67F5C388-2549-4EA3-9BC3-B2243CD03065}" state="hidden">
      <selection sqref="A1:F1"/>
      <pageMargins left="0" right="0" top="0" bottom="0" header="0" footer="0"/>
      <pageSetup orientation="portrait" r:id="rId2"/>
      <headerFooter alignWithMargins="0"/>
    </customSheetView>
    <customSheetView guid="{DE035FB0-2CA1-4023-BC22-3DADA3977B89}" state="hidden">
      <selection sqref="A1:F1"/>
      <pageMargins left="0" right="0" top="0" bottom="0" header="0" footer="0"/>
      <pageSetup orientation="portrait" r:id="rId3"/>
      <headerFooter alignWithMargins="0"/>
    </customSheetView>
    <customSheetView guid="{669A479F-2379-4FA5-9E9A-84868BC66652}" state="hidden">
      <selection sqref="A1:F1"/>
      <pageMargins left="0" right="0" top="0" bottom="0" header="0" footer="0"/>
      <pageSetup orientation="portrait" r:id="rId4"/>
      <headerFooter alignWithMargins="0"/>
    </customSheetView>
    <customSheetView guid="{D740C66E-3500-4CD9-B3E0-6816AA23C943}" state="hidden">
      <selection sqref="A1:F1"/>
      <pageMargins left="0" right="0" top="0" bottom="0" header="0" footer="0"/>
      <pageSetup orientation="portrait" r:id="rId5"/>
      <headerFooter alignWithMargins="0"/>
    </customSheetView>
    <customSheetView guid="{B535BD94-65F4-4909-8C8E-E86709E2A476}" state="hidden">
      <selection sqref="A1:F1"/>
      <pageMargins left="0" right="0" top="0" bottom="0" header="0" footer="0"/>
      <pageSetup orientation="portrait" r:id="rId6"/>
      <headerFooter alignWithMargins="0"/>
    </customSheetView>
    <customSheetView guid="{C1509BCB-6271-4823-8162-379A0BECF309}" state="hidden">
      <selection sqref="A1:F1"/>
      <pageMargins left="0" right="0" top="0" bottom="0" header="0" footer="0"/>
      <pageSetup orientation="portrait" r:id="rId7"/>
      <headerFooter alignWithMargins="0"/>
    </customSheetView>
    <customSheetView guid="{3D7485D4-8B22-4B60-AFED-214FFEBEC996}" state="hidden">
      <selection sqref="A1:F1"/>
      <pageMargins left="0" right="0" top="0" bottom="0" header="0" footer="0"/>
      <pageSetup orientation="portrait" r:id="rId8"/>
      <headerFooter alignWithMargins="0"/>
    </customSheetView>
    <customSheetView guid="{C431BC99-7569-44AB-83F6-AB73BDED3783}" state="hidden">
      <selection sqref="A1:F1"/>
      <pageMargins left="0" right="0" top="0" bottom="0" header="0" footer="0"/>
      <pageSetup orientation="portrait" r:id="rId9"/>
      <headerFooter alignWithMargins="0"/>
    </customSheetView>
    <customSheetView guid="{E97134B6-5E8D-4951-8DA0-73D065532361}" state="hidden">
      <selection sqref="A1:F1"/>
      <pageMargins left="0" right="0" top="0" bottom="0" header="0" footer="0"/>
      <pageSetup orientation="portrait" r:id="rId10"/>
      <headerFooter alignWithMargins="0"/>
    </customSheetView>
    <customSheetView guid="{D0757F9E-DF41-4B40-A5E5-F4F8FDD8D61D}" state="hidden">
      <selection sqref="A1:F1"/>
      <pageMargins left="0" right="0" top="0" bottom="0" header="0" footer="0"/>
      <pageSetup orientation="portrait" r:id="rId11"/>
      <headerFooter alignWithMargins="0"/>
    </customSheetView>
    <customSheetView guid="{EE46BCD1-F715-4FA9-A5FC-1B125AD601E0}" state="hidden">
      <selection sqref="A1:F1"/>
      <pageMargins left="0" right="0" top="0" bottom="0" header="0" footer="0"/>
      <pageSetup orientation="portrait" r:id="rId12"/>
      <headerFooter alignWithMargins="0"/>
    </customSheetView>
    <customSheetView guid="{4AA1107B-A795-4744-B566-827168772C7A}" state="hidden">
      <selection sqref="A1:F1"/>
      <pageMargins left="0" right="0" top="0" bottom="0" header="0" footer="0"/>
      <pageSetup orientation="portrait" r:id="rId13"/>
      <headerFooter alignWithMargins="0"/>
    </customSheetView>
    <customSheetView guid="{B23AD343-29DA-4CE0-BD10-47BF44F3782F}" state="hidden">
      <selection sqref="A1:F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4F65FF32-EC61-4022-A399-2986D7B6B8B3}" state="hidden" showRuler="0">
      <selection sqref="A1:B1"/>
      <pageMargins left="0" right="0" top="0" bottom="0" header="0" footer="0"/>
      <pageSetup orientation="portrait" r:id="rId16"/>
      <headerFooter alignWithMargins="0"/>
    </customSheetView>
    <customSheetView guid="{01ACF2E1-8E61-4459-ABC1-B6C183DEED61}" state="hidden" showRuler="0">
      <selection sqref="A1:B1"/>
      <pageMargins left="0" right="0" top="0" bottom="0" header="0" footer="0"/>
      <pageSetup orientation="portrait" r:id="rId17"/>
      <headerFooter alignWithMargins="0"/>
    </customSheetView>
    <customSheetView guid="{14D7F02E-BCCA-4517-ABC7-537FF4AEB67A}" state="hidden" topLeftCell="A2">
      <selection activeCell="C2" sqref="C2"/>
      <pageMargins left="0" right="0" top="0" bottom="0" header="0" footer="0"/>
      <pageSetup orientation="portrait" r:id="rId18"/>
      <headerFooter alignWithMargins="0"/>
    </customSheetView>
    <customSheetView guid="{27A45B7A-04F2-4516-B80B-5ED0825D4ED3}" state="hidden" topLeftCell="A2">
      <selection activeCell="C2" sqref="C2"/>
      <pageMargins left="0" right="0" top="0" bottom="0" header="0" footer="0"/>
      <pageSetup orientation="portrait" r:id="rId19"/>
      <headerFooter alignWithMargins="0"/>
    </customSheetView>
    <customSheetView guid="{E9F4E142-7D26-464D-BECA-4F3806DB1FE1}" state="hidden">
      <selection sqref="A1:F1"/>
      <pageMargins left="0" right="0" top="0" bottom="0" header="0" footer="0"/>
      <pageSetup orientation="portrait" r:id="rId20"/>
      <headerFooter alignWithMargins="0"/>
    </customSheetView>
    <customSheetView guid="{A7DBDDEF-9245-44C6-9EBF-032DB6E1C0A2}" state="hidden">
      <selection sqref="A1:F1"/>
      <pageMargins left="0" right="0" top="0" bottom="0" header="0" footer="0"/>
      <pageSetup orientation="portrait" r:id="rId21"/>
      <headerFooter alignWithMargins="0"/>
    </customSheetView>
    <customSheetView guid="{7487ED9F-BBED-4B2A-9631-22F1A430946B}" state="hidden">
      <selection sqref="A1:F1"/>
      <pageMargins left="0" right="0" top="0" bottom="0" header="0" footer="0"/>
      <pageSetup orientation="portrait" r:id="rId22"/>
      <headerFooter alignWithMargins="0"/>
    </customSheetView>
    <customSheetView guid="{B3CE7B10-A914-4559-A6DA-AED8C22AFD6D}" state="hidden">
      <selection sqref="A1:F1"/>
      <pageMargins left="0" right="0" top="0" bottom="0" header="0" footer="0"/>
      <pageSetup orientation="portrait" r:id="rId23"/>
      <headerFooter alignWithMargins="0"/>
    </customSheetView>
    <customSheetView guid="{D53177B2-31EC-4222-B97A-A37DCFD9E45B}" state="hidden">
      <selection sqref="A1:F1"/>
      <pageMargins left="0" right="0" top="0" bottom="0" header="0" footer="0"/>
      <pageSetup orientation="portrait" r:id="rId24"/>
      <headerFooter alignWithMargins="0"/>
    </customSheetView>
    <customSheetView guid="{B835C05C-B615-4DCB-982D-4519616B3CD8}" state="hidden">
      <selection sqref="A1:F1"/>
      <pageMargins left="0" right="0" top="0" bottom="0" header="0" footer="0"/>
      <pageSetup orientation="portrait" r:id="rId25"/>
      <headerFooter alignWithMargins="0"/>
    </customSheetView>
    <customSheetView guid="{498493C3-769C-4143-9114-C68CD1D40B11}" state="hidden">
      <selection sqref="A1:F1"/>
      <pageMargins left="0" right="0" top="0" bottom="0" header="0" footer="0"/>
      <pageSetup orientation="portrait" r:id="rId26"/>
      <headerFooter alignWithMargins="0"/>
    </customSheetView>
    <customSheetView guid="{7DC2D5F9-066C-4A1B-9D4D-EA638F225909}" state="hidden">
      <selection sqref="A1:F1"/>
      <pageMargins left="0" right="0" top="0" bottom="0" header="0" footer="0"/>
      <pageSetup orientation="portrait" r:id="rId27"/>
      <headerFooter alignWithMargins="0"/>
    </customSheetView>
    <customSheetView guid="{223BC0FC-814D-40F0-9795-CE82A16FF3A5}" state="hidden">
      <selection sqref="A1:F1"/>
      <pageMargins left="0" right="0" top="0" bottom="0" header="0" footer="0"/>
      <pageSetup orientation="portrait" r:id="rId28"/>
      <headerFooter alignWithMargins="0"/>
    </customSheetView>
    <customSheetView guid="{7714FE4E-7B9B-4801-B72D-B9EBBBC550F4}" state="hidden">
      <selection sqref="A1:F1"/>
      <pageMargins left="0" right="0" top="0" bottom="0" header="0" footer="0"/>
      <pageSetup orientation="portrait" r:id="rId29"/>
      <headerFooter alignWithMargins="0"/>
    </customSheetView>
    <customSheetView guid="{A8C3F6CB-9FED-463C-BD60-E40C9BB21FCB}" state="hidden">
      <selection sqref="A1:F1"/>
      <pageMargins left="0" right="0" top="0" bottom="0" header="0" footer="0"/>
      <pageSetup orientation="portrait" r:id="rId30"/>
      <headerFooter alignWithMargins="0"/>
    </customSheetView>
    <customSheetView guid="{15CFD519-1213-4A8D-B348-9E21E48996A3}" state="hidden">
      <selection sqref="A1:F1"/>
      <pageMargins left="0" right="0" top="0" bottom="0" header="0" footer="0"/>
      <pageSetup orientation="portrait" r:id="rId31"/>
      <headerFooter alignWithMargins="0"/>
    </customSheetView>
    <customSheetView guid="{5ABC3710-AA5A-4945-ADAE-A94A47CF63D8}" state="hidden">
      <selection sqref="A1:F1"/>
      <pageMargins left="0" right="0" top="0" bottom="0" header="0" footer="0"/>
      <pageSetup orientation="portrait" r:id="rId32"/>
      <headerFooter alignWithMargins="0"/>
    </customSheetView>
    <customSheetView guid="{3D35547A-C7A7-4365-9B6F-E005D667DB30}" state="hidden">
      <selection sqref="A1:F1"/>
      <pageMargins left="0" right="0" top="0" bottom="0" header="0" footer="0"/>
      <pageSetup orientation="portrait" r:id="rId33"/>
      <headerFooter alignWithMargins="0"/>
    </customSheetView>
    <customSheetView guid="{9D1C7440-73A9-478A-BEB9-87B8CB1A08D5}" state="hidden">
      <selection sqref="A1:F1"/>
      <pageMargins left="0" right="0" top="0" bottom="0" header="0" footer="0"/>
      <pageSetup orientation="portrait" r:id="rId34"/>
      <headerFooter alignWithMargins="0"/>
    </customSheetView>
  </customSheetViews>
  <mergeCells count="1">
    <mergeCell ref="A1:B1"/>
  </mergeCells>
  <phoneticPr fontId="3"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6.5"/>
  <sheetData/>
  <customSheetViews>
    <customSheetView guid="{17B393F9-58FB-4C8A-BA36-EE3D99C6B20A}" state="hidden">
      <pageMargins left="0" right="0" top="0" bottom="0" header="0" footer="0"/>
    </customSheetView>
    <customSheetView guid="{67F5C388-2549-4EA3-9BC3-B2243CD03065}" state="hidden">
      <pageMargins left="0" right="0" top="0" bottom="0" header="0" footer="0"/>
    </customSheetView>
    <customSheetView guid="{DE035FB0-2CA1-4023-BC22-3DADA3977B89}" state="hidden">
      <pageMargins left="0" right="0" top="0" bottom="0" header="0" footer="0"/>
    </customSheetView>
    <customSheetView guid="{669A479F-2379-4FA5-9E9A-84868BC66652}" state="hidden">
      <pageMargins left="0" right="0" top="0" bottom="0" header="0" footer="0"/>
    </customSheetView>
    <customSheetView guid="{D740C66E-3500-4CD9-B3E0-6816AA23C943}" state="hidden">
      <pageMargins left="0" right="0" top="0" bottom="0" header="0" footer="0"/>
    </customSheetView>
    <customSheetView guid="{B535BD94-65F4-4909-8C8E-E86709E2A476}" state="hidden">
      <pageMargins left="0" right="0" top="0" bottom="0" header="0" footer="0"/>
    </customSheetView>
    <customSheetView guid="{C1509BCB-6271-4823-8162-379A0BECF309}" state="hidden">
      <pageMargins left="0" right="0" top="0" bottom="0" header="0" footer="0"/>
    </customSheetView>
    <customSheetView guid="{3D7485D4-8B22-4B60-AFED-214FFEBEC996}"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B835C05C-B615-4DCB-982D-4519616B3CD8}" state="hidden">
      <pageMargins left="0" right="0" top="0" bottom="0" header="0" footer="0"/>
    </customSheetView>
    <customSheetView guid="{498493C3-769C-4143-9114-C68CD1D40B11}" state="hidden">
      <pageMargins left="0" right="0" top="0" bottom="0" header="0" footer="0"/>
    </customSheetView>
    <customSheetView guid="{7DC2D5F9-066C-4A1B-9D4D-EA638F225909}" state="hidden">
      <pageMargins left="0" right="0" top="0" bottom="0" header="0" footer="0"/>
    </customSheetView>
    <customSheetView guid="{223BC0FC-814D-40F0-9795-CE82A16FF3A5}" state="hidden">
      <pageMargins left="0" right="0" top="0" bottom="0" header="0" footer="0"/>
    </customSheetView>
    <customSheetView guid="{7714FE4E-7B9B-4801-B72D-B9EBBBC550F4}" state="hidden">
      <pageMargins left="0" right="0" top="0" bottom="0" header="0" footer="0"/>
    </customSheetView>
    <customSheetView guid="{A8C3F6CB-9FED-463C-BD60-E40C9BB21FCB}" state="hidden">
      <pageMargins left="0" right="0" top="0" bottom="0" header="0" footer="0"/>
    </customSheetView>
    <customSheetView guid="{15CFD519-1213-4A8D-B348-9E21E48996A3}" state="hidden">
      <pageMargins left="0" right="0" top="0" bottom="0" header="0" footer="0"/>
    </customSheetView>
    <customSheetView guid="{5ABC3710-AA5A-4945-ADAE-A94A47CF63D8}" state="hidden">
      <pageMargins left="0" right="0" top="0" bottom="0" header="0" footer="0"/>
    </customSheetView>
    <customSheetView guid="{3D35547A-C7A7-4365-9B6F-E005D667DB30}" state="hidden">
      <pageMargins left="0" right="0" top="0" bottom="0" header="0" footer="0"/>
    </customSheetView>
    <customSheetView guid="{9D1C7440-73A9-478A-BEB9-87B8CB1A08D5}" state="hidden">
      <pageMargins left="0" right="0" top="0" bottom="0" header="0" footer="0"/>
    </customSheetView>
  </customSheetViews>
  <phoneticPr fontId="2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heetViews>
  <sheetFormatPr defaultRowHeight="16.5"/>
  <sheetData/>
  <customSheetViews>
    <customSheetView guid="{17B393F9-58FB-4C8A-BA36-EE3D99C6B20A}" state="hidden">
      <pageMargins left="0" right="0" top="0" bottom="0" header="0" footer="0"/>
    </customSheetView>
    <customSheetView guid="{67F5C388-2549-4EA3-9BC3-B2243CD03065}" state="hidden">
      <pageMargins left="0" right="0" top="0" bottom="0" header="0" footer="0"/>
    </customSheetView>
    <customSheetView guid="{DE035FB0-2CA1-4023-BC22-3DADA3977B89}" state="hidden">
      <pageMargins left="0" right="0" top="0" bottom="0" header="0" footer="0"/>
    </customSheetView>
    <customSheetView guid="{669A479F-2379-4FA5-9E9A-84868BC66652}" state="hidden">
      <pageMargins left="0" right="0" top="0" bottom="0" header="0" footer="0"/>
    </customSheetView>
    <customSheetView guid="{D740C66E-3500-4CD9-B3E0-6816AA23C943}" state="hidden">
      <pageMargins left="0" right="0" top="0" bottom="0" header="0" footer="0"/>
    </customSheetView>
    <customSheetView guid="{B535BD94-65F4-4909-8C8E-E86709E2A476}" state="hidden">
      <pageMargins left="0" right="0" top="0" bottom="0" header="0" footer="0"/>
    </customSheetView>
    <customSheetView guid="{C1509BCB-6271-4823-8162-379A0BECF309}" state="hidden">
      <pageMargins left="0" right="0" top="0" bottom="0" header="0" footer="0"/>
    </customSheetView>
    <customSheetView guid="{3D7485D4-8B22-4B60-AFED-214FFEBEC996}"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B835C05C-B615-4DCB-982D-4519616B3CD8}" state="hidden">
      <pageMargins left="0" right="0" top="0" bottom="0" header="0" footer="0"/>
    </customSheetView>
    <customSheetView guid="{498493C3-769C-4143-9114-C68CD1D40B11}" state="hidden">
      <pageMargins left="0" right="0" top="0" bottom="0" header="0" footer="0"/>
    </customSheetView>
    <customSheetView guid="{7DC2D5F9-066C-4A1B-9D4D-EA638F225909}" state="hidden">
      <pageMargins left="0" right="0" top="0" bottom="0" header="0" footer="0"/>
    </customSheetView>
    <customSheetView guid="{223BC0FC-814D-40F0-9795-CE82A16FF3A5}" state="hidden">
      <pageMargins left="0" right="0" top="0" bottom="0" header="0" footer="0"/>
    </customSheetView>
    <customSheetView guid="{7714FE4E-7B9B-4801-B72D-B9EBBBC550F4}" state="hidden">
      <pageMargins left="0" right="0" top="0" bottom="0" header="0" footer="0"/>
    </customSheetView>
    <customSheetView guid="{A8C3F6CB-9FED-463C-BD60-E40C9BB21FCB}" state="hidden">
      <pageMargins left="0" right="0" top="0" bottom="0" header="0" footer="0"/>
    </customSheetView>
    <customSheetView guid="{15CFD519-1213-4A8D-B348-9E21E48996A3}" state="hidden">
      <pageMargins left="0" right="0" top="0" bottom="0" header="0" footer="0"/>
    </customSheetView>
    <customSheetView guid="{5ABC3710-AA5A-4945-ADAE-A94A47CF63D8}" state="hidden">
      <pageMargins left="0" right="0" top="0" bottom="0" header="0" footer="0"/>
    </customSheetView>
    <customSheetView guid="{3D35547A-C7A7-4365-9B6F-E005D667DB30}" state="hidden">
      <pageMargins left="0" right="0" top="0" bottom="0" header="0" footer="0"/>
    </customSheetView>
    <customSheetView guid="{9D1C7440-73A9-478A-BEB9-87B8CB1A08D5}" state="hidden">
      <pageMargins left="0" right="0" top="0" bottom="0" header="0" footer="0"/>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38</vt:i4>
      </vt:variant>
    </vt:vector>
  </HeadingPairs>
  <TitlesOfParts>
    <vt:vector size="69" baseType="lpstr">
      <vt:lpstr>Basic</vt:lpstr>
      <vt:lpstr>Cover</vt:lpstr>
      <vt:lpstr>Instructions</vt:lpstr>
      <vt:lpstr>Names of Bidder</vt:lpstr>
      <vt:lpstr>Sch-1</vt:lpstr>
      <vt:lpstr>Sheet2</vt:lpstr>
      <vt:lpstr>Sch-1 old</vt:lpstr>
      <vt:lpstr>Sch-1 dis</vt:lpstr>
      <vt:lpstr>Sch-2 Dis</vt:lpstr>
      <vt:lpstr>Sch-2</vt:lpstr>
      <vt:lpstr>Sch-3 </vt:lpstr>
      <vt:lpstr>Sch-3 Dis</vt:lpstr>
      <vt:lpstr>Sch-4</vt:lpstr>
      <vt:lpstr>Sch-5</vt:lpstr>
      <vt:lpstr>Sch-6</vt:lpstr>
      <vt:lpstr>Sch-5 Dis</vt:lpstr>
      <vt:lpstr>Sch-6 After Discount</vt:lpstr>
      <vt:lpstr>Sch-7 </vt:lpstr>
      <vt:lpstr>Sch-7 Dis</vt:lpstr>
      <vt:lpstr>Sch-7 (b)</vt:lpstr>
      <vt:lpstr>Discount</vt:lpstr>
      <vt:lpstr>Bid Form - 2nd Envelope</vt:lpstr>
      <vt:lpstr>Octroi</vt:lpstr>
      <vt:lpstr>Entry Tax</vt:lpstr>
      <vt:lpstr>Other Taxes &amp; Duties</vt:lpstr>
      <vt:lpstr>Bid Form 2nd Envelope</vt:lpstr>
      <vt:lpstr>Q &amp; C (2)</vt:lpstr>
      <vt:lpstr>Q &amp; C</vt:lpstr>
      <vt:lpstr>N to W</vt:lpstr>
      <vt:lpstr>Sheet1</vt:lpstr>
      <vt:lpstr>Sheet3</vt:lpstr>
      <vt:lpstr>'Bid Form - 2nd Envelope'!Print_Area</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'Sch-1 old'!Print_Area</vt:lpstr>
      <vt:lpstr>'Sch-2'!Print_Area</vt:lpstr>
      <vt:lpstr>'Sch-2 Dis'!Print_Area</vt:lpstr>
      <vt:lpstr>'Sch-3 '!Print_Area</vt:lpstr>
      <vt:lpstr>'Sch-3 Dis'!Print_Area</vt:lpstr>
      <vt:lpstr>'Sch-4'!Print_Area</vt:lpstr>
      <vt:lpstr>'Sch-5'!Print_Area</vt:lpstr>
      <vt:lpstr>'Sch-5 Dis'!Print_Area</vt:lpstr>
      <vt:lpstr>'Sch-6'!Print_Area</vt:lpstr>
      <vt:lpstr>'Sch-6 After Discount'!Print_Area</vt:lpstr>
      <vt:lpstr>'Sch-7 '!Print_Area</vt:lpstr>
      <vt:lpstr>'Sch-7 (b)'!Print_Area</vt:lpstr>
      <vt:lpstr>'Sch-7 Dis'!Print_Area</vt:lpstr>
      <vt:lpstr>'Sch-1'!Print_Titles</vt:lpstr>
      <vt:lpstr>'Sch-1 dis'!Print_Titles</vt:lpstr>
      <vt:lpstr>'Sch-1 old'!Print_Titles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 (b)'!Print_Titles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Umesh Kumar Yadav {उमेश कुमार यादव}</cp:lastModifiedBy>
  <cp:revision/>
  <dcterms:created xsi:type="dcterms:W3CDTF">2001-07-26T10:23:15Z</dcterms:created>
  <dcterms:modified xsi:type="dcterms:W3CDTF">2026-03-11T11:24:39Z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2025-08-07T06:59:33Z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78383339-c54e-4efc-a3ec-90f4116d1afa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